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626"/>
  <workbookPr filterPrivacy="1" codeName="ThisWorkbook" defaultThemeVersion="124226"/>
  <xr:revisionPtr revIDLastSave="1868" documentId="13_ncr:1_{2B2DC240-2936-4FA1-AC15-C2B70766ED80}" xr6:coauthVersionLast="47" xr6:coauthVersionMax="47" xr10:uidLastSave="{3A322C09-1B5B-4AAE-90DC-21E23A25DA1F}"/>
  <bookViews>
    <workbookView xWindow="-120" yWindow="-120" windowWidth="29040" windowHeight="15840" tabRatio="689" xr2:uid="{00000000-000D-0000-FFFF-FFFF00000000}"/>
  </bookViews>
  <sheets>
    <sheet name="Indice" sheetId="38" r:id="rId1"/>
    <sheet name="1.0 Esquema" sheetId="58" r:id="rId2"/>
    <sheet name="1.1 Demanda Histórica" sheetId="4" r:id="rId3"/>
    <sheet name="1.2a Proyección Empresas " sheetId="61" r:id="rId4"/>
    <sheet name="1.2b Proyección CNE" sheetId="2" r:id="rId5"/>
    <sheet name="1.3 Revisión Metodología Dx" sheetId="24" r:id="rId6"/>
    <sheet name="1.4 Tasas Proyección" sheetId="41" r:id="rId7"/>
    <sheet name="1.5 Factores Pérdidas" sheetId="21" r:id="rId8"/>
    <sheet name="1.6 Proyección Ef. Energética" sheetId="45" r:id="rId9"/>
    <sheet name="2.1 Previsión BAU" sheetId="44" r:id="rId10"/>
    <sheet name="2.2 Previsión Ef. Energética" sheetId="47" r:id="rId11"/>
    <sheet name="2.3Previsión Traspasos CL-&gt;CR" sheetId="54" r:id="rId12"/>
    <sheet name="2.4 Previsión Traspasos CR-&gt; CL" sheetId="60" r:id="rId13"/>
    <sheet name="2.5Previsión Gen. Residencial" sheetId="48" r:id="rId14"/>
    <sheet name="2.6 Previsión Electromovilidad" sheetId="59" r:id="rId15"/>
    <sheet name="3a) Prev. Total nivel SSPP" sheetId="49" r:id="rId16"/>
    <sheet name="3b) Prev. Total nivel Nacional" sheetId="20" r:id="rId17"/>
  </sheets>
  <externalReferences>
    <externalReference r:id="rId18"/>
    <externalReference r:id="rId19"/>
    <externalReference r:id="rId20"/>
    <externalReference r:id="rId21"/>
    <externalReference r:id="rId22"/>
  </externalReferences>
  <definedNames>
    <definedName name="_xlnm._FilterDatabase" localSheetId="1" hidden="1">'1.0 Esquema'!#REF!</definedName>
    <definedName name="_xlnm._FilterDatabase" localSheetId="2" hidden="1">'1.1 Demanda Histórica'!$B$5:$M$35</definedName>
    <definedName name="_xlnm._FilterDatabase" localSheetId="5" hidden="1">'1.3 Revisión Metodología Dx'!$B$5:$D$29</definedName>
    <definedName name="aa" localSheetId="1">[1]INDEXACIÓN_Dx!#REF!</definedName>
    <definedName name="aa" localSheetId="6">[1]INDEXACIÓN_Dx!#REF!</definedName>
    <definedName name="aa" localSheetId="9">[1]INDEXACIÓN_Dx!#REF!</definedName>
    <definedName name="aa" localSheetId="10">[1]INDEXACIÓN_Dx!#REF!</definedName>
    <definedName name="aa" localSheetId="11">[1]INDEXACIÓN_Dx!#REF!</definedName>
    <definedName name="aa" localSheetId="13">[1]INDEXACIÓN_Dx!#REF!</definedName>
    <definedName name="aa" localSheetId="14">[1]INDEXACIÓN_Dx!#REF!</definedName>
    <definedName name="aa" localSheetId="15">[1]INDEXACIÓN_Dx!#REF!</definedName>
    <definedName name="aa">[1]INDEXACIÓN_Dx!#REF!</definedName>
    <definedName name="_xlnm.Print_Area" localSheetId="1">'1.0 Esquema'!$A$1:$P$42</definedName>
    <definedName name="basura" localSheetId="1">[2]INDEXACIÓN_Dx!#REF!</definedName>
    <definedName name="basura" localSheetId="6">[2]INDEXACIÓN_Dx!#REF!</definedName>
    <definedName name="basura" localSheetId="9">[2]INDEXACIÓN_Dx!#REF!</definedName>
    <definedName name="basura" localSheetId="10">[2]INDEXACIÓN_Dx!#REF!</definedName>
    <definedName name="basura" localSheetId="11">[2]INDEXACIÓN_Dx!#REF!</definedName>
    <definedName name="basura" localSheetId="13">[2]INDEXACIÓN_Dx!#REF!</definedName>
    <definedName name="basura" localSheetId="14">[2]INDEXACIÓN_Dx!#REF!</definedName>
    <definedName name="basura" localSheetId="15">[2]INDEXACIÓN_Dx!#REF!</definedName>
    <definedName name="basura">[2]INDEXACIÓN_Dx!#REF!</definedName>
    <definedName name="D_D" localSheetId="1">[3]INDEXACIÓN_Dx!#REF!</definedName>
    <definedName name="D_D" localSheetId="6">[3]INDEXACIÓN_Dx!#REF!</definedName>
    <definedName name="D_D" localSheetId="9">[3]INDEXACIÓN_Dx!#REF!</definedName>
    <definedName name="D_D" localSheetId="10">[3]INDEXACIÓN_Dx!#REF!</definedName>
    <definedName name="D_D" localSheetId="11">[3]INDEXACIÓN_Dx!#REF!</definedName>
    <definedName name="D_D" localSheetId="13">[3]INDEXACIÓN_Dx!#REF!</definedName>
    <definedName name="D_D" localSheetId="15">[3]INDEXACIÓN_Dx!#REF!</definedName>
    <definedName name="D_D">[3]INDEXACIÓN_Dx!#REF!</definedName>
    <definedName name="D_D1" localSheetId="1">[2]INDEXACIÓN_Dx!#REF!</definedName>
    <definedName name="D_D1" localSheetId="6">[2]INDEXACIÓN_Dx!#REF!</definedName>
    <definedName name="D_D1" localSheetId="9">[2]INDEXACIÓN_Dx!#REF!</definedName>
    <definedName name="D_D1" localSheetId="10">[2]INDEXACIÓN_Dx!#REF!</definedName>
    <definedName name="D_D1" localSheetId="11">[2]INDEXACIÓN_Dx!#REF!</definedName>
    <definedName name="D_D1" localSheetId="13">[2]INDEXACIÓN_Dx!#REF!</definedName>
    <definedName name="D_D1" localSheetId="15">[2]INDEXACIÓN_Dx!#REF!</definedName>
    <definedName name="D_D1">[2]INDEXACIÓN_Dx!#REF!</definedName>
    <definedName name="D_IPC" localSheetId="1">[3]INDEXACIÓN_Dx!#REF!</definedName>
    <definedName name="D_IPC" localSheetId="6">[3]INDEXACIÓN_Dx!#REF!</definedName>
    <definedName name="D_IPC" localSheetId="9">[3]INDEXACIÓN_Dx!#REF!</definedName>
    <definedName name="D_IPC" localSheetId="10">[3]INDEXACIÓN_Dx!#REF!</definedName>
    <definedName name="D_IPC" localSheetId="11">[3]INDEXACIÓN_Dx!#REF!</definedName>
    <definedName name="D_IPC" localSheetId="13">[3]INDEXACIÓN_Dx!#REF!</definedName>
    <definedName name="D_IPC" localSheetId="15">[3]INDEXACIÓN_Dx!#REF!</definedName>
    <definedName name="D_IPC">[3]INDEXACIÓN_Dx!#REF!</definedName>
    <definedName name="D_IPCu" localSheetId="1">[3]INDEXACIÓN_Dx!#REF!</definedName>
    <definedName name="D_IPCu" localSheetId="6">[3]INDEXACIÓN_Dx!#REF!</definedName>
    <definedName name="D_IPCu" localSheetId="9">[3]INDEXACIÓN_Dx!#REF!</definedName>
    <definedName name="D_IPCu" localSheetId="10">[3]INDEXACIÓN_Dx!#REF!</definedName>
    <definedName name="D_IPCu" localSheetId="11">[3]INDEXACIÓN_Dx!#REF!</definedName>
    <definedName name="D_IPCu" localSheetId="13">[3]INDEXACIÓN_Dx!#REF!</definedName>
    <definedName name="D_IPCu" localSheetId="15">[3]INDEXACIÓN_Dx!#REF!</definedName>
    <definedName name="D_IPCu">[3]INDEXACIÓN_Dx!#REF!</definedName>
    <definedName name="D_IPMN" localSheetId="1">[3]INDEXACIÓN_Dx!#REF!</definedName>
    <definedName name="D_IPMN" localSheetId="6">[3]INDEXACIÓN_Dx!#REF!</definedName>
    <definedName name="D_IPMN" localSheetId="9">[3]INDEXACIÓN_Dx!#REF!</definedName>
    <definedName name="D_IPMN" localSheetId="10">[3]INDEXACIÓN_Dx!#REF!</definedName>
    <definedName name="D_IPMN" localSheetId="11">[3]INDEXACIÓN_Dx!#REF!</definedName>
    <definedName name="D_IPMN" localSheetId="13">[3]INDEXACIÓN_Dx!#REF!</definedName>
    <definedName name="D_IPMN" localSheetId="15">[3]INDEXACIÓN_Dx!#REF!</definedName>
    <definedName name="D_IPMN">[3]INDEXACIÓN_Dx!#REF!</definedName>
    <definedName name="ww" localSheetId="1">[2]INDEXACIÓN_Dx!#REF!</definedName>
    <definedName name="ww" localSheetId="6">[2]INDEXACIÓN_Dx!#REF!</definedName>
    <definedName name="ww" localSheetId="9">[2]INDEXACIÓN_Dx!#REF!</definedName>
    <definedName name="ww" localSheetId="10">[2]INDEXACIÓN_Dx!#REF!</definedName>
    <definedName name="ww" localSheetId="11">[2]INDEXACIÓN_Dx!#REF!</definedName>
    <definedName name="ww" localSheetId="13">[2]INDEXACIÓN_Dx!#REF!</definedName>
    <definedName name="ww" localSheetId="15">[2]INDEXACIÓN_Dx!#REF!</definedName>
    <definedName name="ww">[2]INDEXACIÓN_Dx!#REF!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99" i="47" l="1"/>
  <c r="E99" i="47"/>
  <c r="F99" i="47"/>
  <c r="G99" i="47"/>
  <c r="H99" i="47"/>
  <c r="I99" i="47"/>
  <c r="J99" i="47"/>
  <c r="K99" i="47"/>
  <c r="L99" i="47"/>
  <c r="M99" i="47"/>
  <c r="N99" i="47"/>
  <c r="O99" i="47"/>
  <c r="P99" i="47"/>
  <c r="Q99" i="47"/>
  <c r="R99" i="47"/>
  <c r="S99" i="47"/>
  <c r="T99" i="47"/>
  <c r="U99" i="47"/>
  <c r="V99" i="47"/>
  <c r="W99" i="47"/>
  <c r="X99" i="47"/>
  <c r="D100" i="47"/>
  <c r="E100" i="47"/>
  <c r="F100" i="47"/>
  <c r="G100" i="47"/>
  <c r="H100" i="47"/>
  <c r="I100" i="47"/>
  <c r="J100" i="47"/>
  <c r="K100" i="47"/>
  <c r="L100" i="47"/>
  <c r="M100" i="47"/>
  <c r="N100" i="47"/>
  <c r="O100" i="47"/>
  <c r="P100" i="47"/>
  <c r="Q100" i="47"/>
  <c r="R100" i="47"/>
  <c r="S100" i="47"/>
  <c r="T100" i="47"/>
  <c r="U100" i="47"/>
  <c r="V100" i="47"/>
  <c r="W100" i="47"/>
  <c r="X100" i="47"/>
  <c r="D101" i="47"/>
  <c r="E101" i="47"/>
  <c r="F101" i="47"/>
  <c r="G101" i="47"/>
  <c r="H101" i="47"/>
  <c r="I101" i="47"/>
  <c r="J101" i="47"/>
  <c r="K101" i="47"/>
  <c r="L101" i="47"/>
  <c r="M101" i="47"/>
  <c r="N101" i="47"/>
  <c r="O101" i="47"/>
  <c r="P101" i="47"/>
  <c r="Q101" i="47"/>
  <c r="R101" i="47"/>
  <c r="S101" i="47"/>
  <c r="T101" i="47"/>
  <c r="U101" i="47"/>
  <c r="V101" i="47"/>
  <c r="W101" i="47"/>
  <c r="X101" i="47"/>
  <c r="D102" i="47"/>
  <c r="E102" i="47"/>
  <c r="F102" i="47"/>
  <c r="G102" i="47"/>
  <c r="H102" i="47"/>
  <c r="I102" i="47"/>
  <c r="J102" i="47"/>
  <c r="K102" i="47"/>
  <c r="L102" i="47"/>
  <c r="M102" i="47"/>
  <c r="N102" i="47"/>
  <c r="O102" i="47"/>
  <c r="P102" i="47"/>
  <c r="Q102" i="47"/>
  <c r="R102" i="47"/>
  <c r="S102" i="47"/>
  <c r="T102" i="47"/>
  <c r="U102" i="47"/>
  <c r="V102" i="47"/>
  <c r="W102" i="47"/>
  <c r="X102" i="47"/>
  <c r="D103" i="47"/>
  <c r="E103" i="47"/>
  <c r="F103" i="47"/>
  <c r="G103" i="47"/>
  <c r="H103" i="47"/>
  <c r="I103" i="47"/>
  <c r="J103" i="47"/>
  <c r="K103" i="47"/>
  <c r="L103" i="47"/>
  <c r="M103" i="47"/>
  <c r="N103" i="47"/>
  <c r="O103" i="47"/>
  <c r="P103" i="47"/>
  <c r="Q103" i="47"/>
  <c r="R103" i="47"/>
  <c r="S103" i="47"/>
  <c r="T103" i="47"/>
  <c r="U103" i="47"/>
  <c r="V103" i="47"/>
  <c r="W103" i="47"/>
  <c r="X103" i="47"/>
  <c r="D104" i="47"/>
  <c r="E104" i="47"/>
  <c r="F104" i="47"/>
  <c r="G104" i="47"/>
  <c r="H104" i="47"/>
  <c r="I104" i="47"/>
  <c r="J104" i="47"/>
  <c r="K104" i="47"/>
  <c r="L104" i="47"/>
  <c r="M104" i="47"/>
  <c r="N104" i="47"/>
  <c r="O104" i="47"/>
  <c r="P104" i="47"/>
  <c r="Q104" i="47"/>
  <c r="R104" i="47"/>
  <c r="S104" i="47"/>
  <c r="T104" i="47"/>
  <c r="U104" i="47"/>
  <c r="V104" i="47"/>
  <c r="W104" i="47"/>
  <c r="X104" i="47"/>
  <c r="D105" i="47"/>
  <c r="E105" i="47"/>
  <c r="F105" i="47"/>
  <c r="G105" i="47"/>
  <c r="H105" i="47"/>
  <c r="I105" i="47"/>
  <c r="J105" i="47"/>
  <c r="K105" i="47"/>
  <c r="L105" i="47"/>
  <c r="M105" i="47"/>
  <c r="N105" i="47"/>
  <c r="O105" i="47"/>
  <c r="P105" i="47"/>
  <c r="Q105" i="47"/>
  <c r="R105" i="47"/>
  <c r="S105" i="47"/>
  <c r="T105" i="47"/>
  <c r="U105" i="47"/>
  <c r="V105" i="47"/>
  <c r="W105" i="47"/>
  <c r="X105" i="47"/>
  <c r="D106" i="47"/>
  <c r="E106" i="47"/>
  <c r="F106" i="47"/>
  <c r="G106" i="47"/>
  <c r="H106" i="47"/>
  <c r="I106" i="47"/>
  <c r="J106" i="47"/>
  <c r="K106" i="47"/>
  <c r="L106" i="47"/>
  <c r="M106" i="47"/>
  <c r="N106" i="47"/>
  <c r="O106" i="47"/>
  <c r="P106" i="47"/>
  <c r="Q106" i="47"/>
  <c r="R106" i="47"/>
  <c r="S106" i="47"/>
  <c r="T106" i="47"/>
  <c r="U106" i="47"/>
  <c r="V106" i="47"/>
  <c r="W106" i="47"/>
  <c r="X106" i="47"/>
  <c r="D107" i="47"/>
  <c r="E107" i="47"/>
  <c r="F107" i="47"/>
  <c r="G107" i="47"/>
  <c r="H107" i="47"/>
  <c r="I107" i="47"/>
  <c r="J107" i="47"/>
  <c r="K107" i="47"/>
  <c r="L107" i="47"/>
  <c r="M107" i="47"/>
  <c r="N107" i="47"/>
  <c r="O107" i="47"/>
  <c r="P107" i="47"/>
  <c r="Q107" i="47"/>
  <c r="R107" i="47"/>
  <c r="S107" i="47"/>
  <c r="T107" i="47"/>
  <c r="U107" i="47"/>
  <c r="V107" i="47"/>
  <c r="W107" i="47"/>
  <c r="X107" i="47"/>
  <c r="D108" i="47"/>
  <c r="E108" i="47"/>
  <c r="F108" i="47"/>
  <c r="G108" i="47"/>
  <c r="H108" i="47"/>
  <c r="I108" i="47"/>
  <c r="J108" i="47"/>
  <c r="K108" i="47"/>
  <c r="L108" i="47"/>
  <c r="M108" i="47"/>
  <c r="N108" i="47"/>
  <c r="O108" i="47"/>
  <c r="P108" i="47"/>
  <c r="Q108" i="47"/>
  <c r="R108" i="47"/>
  <c r="S108" i="47"/>
  <c r="T108" i="47"/>
  <c r="U108" i="47"/>
  <c r="V108" i="47"/>
  <c r="W108" i="47"/>
  <c r="X108" i="47"/>
  <c r="D109" i="47"/>
  <c r="E109" i="47"/>
  <c r="F109" i="47"/>
  <c r="G109" i="47"/>
  <c r="H109" i="47"/>
  <c r="I109" i="47"/>
  <c r="J109" i="47"/>
  <c r="K109" i="47"/>
  <c r="L109" i="47"/>
  <c r="M109" i="47"/>
  <c r="N109" i="47"/>
  <c r="O109" i="47"/>
  <c r="P109" i="47"/>
  <c r="Q109" i="47"/>
  <c r="R109" i="47"/>
  <c r="S109" i="47"/>
  <c r="T109" i="47"/>
  <c r="U109" i="47"/>
  <c r="V109" i="47"/>
  <c r="W109" i="47"/>
  <c r="X109" i="47"/>
  <c r="D110" i="47"/>
  <c r="E110" i="47"/>
  <c r="F110" i="47"/>
  <c r="G110" i="47"/>
  <c r="H110" i="47"/>
  <c r="I110" i="47"/>
  <c r="J110" i="47"/>
  <c r="K110" i="47"/>
  <c r="L110" i="47"/>
  <c r="M110" i="47"/>
  <c r="N110" i="47"/>
  <c r="O110" i="47"/>
  <c r="P110" i="47"/>
  <c r="Q110" i="47"/>
  <c r="R110" i="47"/>
  <c r="S110" i="47"/>
  <c r="T110" i="47"/>
  <c r="U110" i="47"/>
  <c r="V110" i="47"/>
  <c r="W110" i="47"/>
  <c r="X110" i="47"/>
  <c r="D111" i="47"/>
  <c r="E111" i="47"/>
  <c r="F111" i="47"/>
  <c r="G111" i="47"/>
  <c r="H111" i="47"/>
  <c r="I111" i="47"/>
  <c r="J111" i="47"/>
  <c r="K111" i="47"/>
  <c r="L111" i="47"/>
  <c r="M111" i="47"/>
  <c r="N111" i="47"/>
  <c r="O111" i="47"/>
  <c r="P111" i="47"/>
  <c r="Q111" i="47"/>
  <c r="R111" i="47"/>
  <c r="S111" i="47"/>
  <c r="T111" i="47"/>
  <c r="U111" i="47"/>
  <c r="V111" i="47"/>
  <c r="W111" i="47"/>
  <c r="X111" i="47"/>
  <c r="D112" i="47"/>
  <c r="E112" i="47"/>
  <c r="F112" i="47"/>
  <c r="G112" i="47"/>
  <c r="H112" i="47"/>
  <c r="I112" i="47"/>
  <c r="J112" i="47"/>
  <c r="K112" i="47"/>
  <c r="L112" i="47"/>
  <c r="M112" i="47"/>
  <c r="N112" i="47"/>
  <c r="O112" i="47"/>
  <c r="P112" i="47"/>
  <c r="Q112" i="47"/>
  <c r="R112" i="47"/>
  <c r="S112" i="47"/>
  <c r="T112" i="47"/>
  <c r="U112" i="47"/>
  <c r="V112" i="47"/>
  <c r="W112" i="47"/>
  <c r="X112" i="47"/>
  <c r="D113" i="47"/>
  <c r="E113" i="47"/>
  <c r="F113" i="47"/>
  <c r="G113" i="47"/>
  <c r="H113" i="47"/>
  <c r="I113" i="47"/>
  <c r="J113" i="47"/>
  <c r="K113" i="47"/>
  <c r="L113" i="47"/>
  <c r="M113" i="47"/>
  <c r="N113" i="47"/>
  <c r="O113" i="47"/>
  <c r="P113" i="47"/>
  <c r="Q113" i="47"/>
  <c r="R113" i="47"/>
  <c r="S113" i="47"/>
  <c r="T113" i="47"/>
  <c r="U113" i="47"/>
  <c r="V113" i="47"/>
  <c r="W113" i="47"/>
  <c r="X113" i="47"/>
  <c r="D114" i="47"/>
  <c r="E114" i="47"/>
  <c r="F114" i="47"/>
  <c r="G114" i="47"/>
  <c r="H114" i="47"/>
  <c r="I114" i="47"/>
  <c r="J114" i="47"/>
  <c r="K114" i="47"/>
  <c r="L114" i="47"/>
  <c r="M114" i="47"/>
  <c r="N114" i="47"/>
  <c r="O114" i="47"/>
  <c r="P114" i="47"/>
  <c r="Q114" i="47"/>
  <c r="R114" i="47"/>
  <c r="S114" i="47"/>
  <c r="T114" i="47"/>
  <c r="U114" i="47"/>
  <c r="V114" i="47"/>
  <c r="W114" i="47"/>
  <c r="X114" i="47"/>
  <c r="D115" i="47"/>
  <c r="E115" i="47"/>
  <c r="F115" i="47"/>
  <c r="G115" i="47"/>
  <c r="H115" i="47"/>
  <c r="I115" i="47"/>
  <c r="J115" i="47"/>
  <c r="K115" i="47"/>
  <c r="L115" i="47"/>
  <c r="M115" i="47"/>
  <c r="N115" i="47"/>
  <c r="O115" i="47"/>
  <c r="P115" i="47"/>
  <c r="Q115" i="47"/>
  <c r="R115" i="47"/>
  <c r="S115" i="47"/>
  <c r="T115" i="47"/>
  <c r="U115" i="47"/>
  <c r="V115" i="47"/>
  <c r="W115" i="47"/>
  <c r="X115" i="47"/>
  <c r="D116" i="47"/>
  <c r="E116" i="47"/>
  <c r="F116" i="47"/>
  <c r="G116" i="47"/>
  <c r="H116" i="47"/>
  <c r="I116" i="47"/>
  <c r="J116" i="47"/>
  <c r="K116" i="47"/>
  <c r="L116" i="47"/>
  <c r="M116" i="47"/>
  <c r="N116" i="47"/>
  <c r="O116" i="47"/>
  <c r="P116" i="47"/>
  <c r="Q116" i="47"/>
  <c r="R116" i="47"/>
  <c r="S116" i="47"/>
  <c r="T116" i="47"/>
  <c r="U116" i="47"/>
  <c r="V116" i="47"/>
  <c r="W116" i="47"/>
  <c r="X116" i="47"/>
  <c r="D117" i="47"/>
  <c r="E117" i="47"/>
  <c r="F117" i="47"/>
  <c r="G117" i="47"/>
  <c r="H117" i="47"/>
  <c r="I117" i="47"/>
  <c r="J117" i="47"/>
  <c r="K117" i="47"/>
  <c r="L117" i="47"/>
  <c r="M117" i="47"/>
  <c r="N117" i="47"/>
  <c r="O117" i="47"/>
  <c r="P117" i="47"/>
  <c r="Q117" i="47"/>
  <c r="R117" i="47"/>
  <c r="S117" i="47"/>
  <c r="T117" i="47"/>
  <c r="U117" i="47"/>
  <c r="V117" i="47"/>
  <c r="W117" i="47"/>
  <c r="X117" i="47"/>
  <c r="D118" i="47"/>
  <c r="E118" i="47"/>
  <c r="F118" i="47"/>
  <c r="G118" i="47"/>
  <c r="H118" i="47"/>
  <c r="I118" i="47"/>
  <c r="J118" i="47"/>
  <c r="K118" i="47"/>
  <c r="L118" i="47"/>
  <c r="M118" i="47"/>
  <c r="N118" i="47"/>
  <c r="O118" i="47"/>
  <c r="P118" i="47"/>
  <c r="Q118" i="47"/>
  <c r="R118" i="47"/>
  <c r="S118" i="47"/>
  <c r="T118" i="47"/>
  <c r="U118" i="47"/>
  <c r="V118" i="47"/>
  <c r="W118" i="47"/>
  <c r="X118" i="47"/>
  <c r="D119" i="47"/>
  <c r="E119" i="47"/>
  <c r="F119" i="47"/>
  <c r="G119" i="47"/>
  <c r="H119" i="47"/>
  <c r="I119" i="47"/>
  <c r="J119" i="47"/>
  <c r="K119" i="47"/>
  <c r="L119" i="47"/>
  <c r="M119" i="47"/>
  <c r="N119" i="47"/>
  <c r="O119" i="47"/>
  <c r="P119" i="47"/>
  <c r="Q119" i="47"/>
  <c r="R119" i="47"/>
  <c r="S119" i="47"/>
  <c r="T119" i="47"/>
  <c r="U119" i="47"/>
  <c r="V119" i="47"/>
  <c r="W119" i="47"/>
  <c r="X119" i="47"/>
  <c r="D120" i="47"/>
  <c r="E120" i="47"/>
  <c r="F120" i="47"/>
  <c r="G120" i="47"/>
  <c r="H120" i="47"/>
  <c r="I120" i="47"/>
  <c r="J120" i="47"/>
  <c r="K120" i="47"/>
  <c r="L120" i="47"/>
  <c r="M120" i="47"/>
  <c r="N120" i="47"/>
  <c r="O120" i="47"/>
  <c r="P120" i="47"/>
  <c r="Q120" i="47"/>
  <c r="R120" i="47"/>
  <c r="S120" i="47"/>
  <c r="T120" i="47"/>
  <c r="U120" i="47"/>
  <c r="V120" i="47"/>
  <c r="W120" i="47"/>
  <c r="X120" i="47"/>
  <c r="D121" i="47"/>
  <c r="E121" i="47"/>
  <c r="F121" i="47"/>
  <c r="G121" i="47"/>
  <c r="H121" i="47"/>
  <c r="I121" i="47"/>
  <c r="J121" i="47"/>
  <c r="K121" i="47"/>
  <c r="L121" i="47"/>
  <c r="M121" i="47"/>
  <c r="N121" i="47"/>
  <c r="O121" i="47"/>
  <c r="P121" i="47"/>
  <c r="Q121" i="47"/>
  <c r="R121" i="47"/>
  <c r="S121" i="47"/>
  <c r="T121" i="47"/>
  <c r="U121" i="47"/>
  <c r="V121" i="47"/>
  <c r="W121" i="47"/>
  <c r="X121" i="47"/>
  <c r="D122" i="47"/>
  <c r="E122" i="47"/>
  <c r="F122" i="47"/>
  <c r="G122" i="47"/>
  <c r="H122" i="47"/>
  <c r="I122" i="47"/>
  <c r="J122" i="47"/>
  <c r="K122" i="47"/>
  <c r="L122" i="47"/>
  <c r="M122" i="47"/>
  <c r="N122" i="47"/>
  <c r="O122" i="47"/>
  <c r="P122" i="47"/>
  <c r="Q122" i="47"/>
  <c r="R122" i="47"/>
  <c r="S122" i="47"/>
  <c r="T122" i="47"/>
  <c r="U122" i="47"/>
  <c r="V122" i="47"/>
  <c r="W122" i="47"/>
  <c r="X122" i="47"/>
  <c r="F6" i="54" l="1"/>
  <c r="F7" i="54"/>
  <c r="F8" i="54"/>
  <c r="F9" i="54"/>
  <c r="F10" i="54"/>
  <c r="F11" i="54"/>
  <c r="G11" i="54" s="1"/>
  <c r="H11" i="54" s="1"/>
  <c r="I11" i="54" s="1"/>
  <c r="J11" i="54" s="1"/>
  <c r="K11" i="54" s="1"/>
  <c r="L11" i="54" s="1"/>
  <c r="M11" i="54" s="1"/>
  <c r="N11" i="54" s="1"/>
  <c r="O11" i="54" s="1"/>
  <c r="P11" i="54" s="1"/>
  <c r="Q11" i="54" s="1"/>
  <c r="R11" i="54" s="1"/>
  <c r="S11" i="54" s="1"/>
  <c r="T11" i="54" s="1"/>
  <c r="U11" i="54" s="1"/>
  <c r="V11" i="54" s="1"/>
  <c r="W11" i="54" s="1"/>
  <c r="X11" i="54" s="1"/>
  <c r="F12" i="54"/>
  <c r="G12" i="54" s="1"/>
  <c r="H12" i="54" s="1"/>
  <c r="I12" i="54" s="1"/>
  <c r="J12" i="54" s="1"/>
  <c r="K12" i="54" s="1"/>
  <c r="L12" i="54" s="1"/>
  <c r="M12" i="54" s="1"/>
  <c r="N12" i="54" s="1"/>
  <c r="O12" i="54" s="1"/>
  <c r="P12" i="54" s="1"/>
  <c r="Q12" i="54" s="1"/>
  <c r="R12" i="54" s="1"/>
  <c r="S12" i="54" s="1"/>
  <c r="T12" i="54" s="1"/>
  <c r="U12" i="54" s="1"/>
  <c r="V12" i="54" s="1"/>
  <c r="W12" i="54" s="1"/>
  <c r="X12" i="54" s="1"/>
  <c r="F13" i="54"/>
  <c r="F14" i="54"/>
  <c r="F15" i="54"/>
  <c r="F16" i="54"/>
  <c r="F17" i="54"/>
  <c r="F18" i="54"/>
  <c r="F19" i="54"/>
  <c r="F20" i="54"/>
  <c r="F21" i="54"/>
  <c r="F22" i="54"/>
  <c r="F23" i="54"/>
  <c r="F24" i="54"/>
  <c r="F25" i="54"/>
  <c r="F26" i="54"/>
  <c r="F27" i="54"/>
  <c r="F28" i="54"/>
  <c r="F29" i="54"/>
  <c r="G6" i="54"/>
  <c r="H6" i="54" s="1"/>
  <c r="I6" i="54" s="1"/>
  <c r="J6" i="54" s="1"/>
  <c r="K6" i="54" s="1"/>
  <c r="L6" i="54" s="1"/>
  <c r="M6" i="54" s="1"/>
  <c r="N6" i="54" s="1"/>
  <c r="O6" i="54" s="1"/>
  <c r="P6" i="54" s="1"/>
  <c r="Q6" i="54" s="1"/>
  <c r="R6" i="54" s="1"/>
  <c r="S6" i="54" s="1"/>
  <c r="T6" i="54" s="1"/>
  <c r="U6" i="54" s="1"/>
  <c r="V6" i="54" s="1"/>
  <c r="W6" i="54" s="1"/>
  <c r="X6" i="54" s="1"/>
  <c r="E6" i="54"/>
  <c r="E7" i="54"/>
  <c r="E8" i="54"/>
  <c r="E9" i="54"/>
  <c r="E10" i="54"/>
  <c r="E11" i="54"/>
  <c r="E12" i="54"/>
  <c r="E13" i="54"/>
  <c r="E14" i="54"/>
  <c r="E15" i="54"/>
  <c r="E16" i="54"/>
  <c r="E17" i="54"/>
  <c r="E18" i="54"/>
  <c r="E19" i="54"/>
  <c r="E20" i="54"/>
  <c r="E21" i="54"/>
  <c r="E22" i="54"/>
  <c r="E23" i="54"/>
  <c r="E24" i="54"/>
  <c r="E25" i="54"/>
  <c r="E26" i="54"/>
  <c r="E27" i="54"/>
  <c r="E28" i="54"/>
  <c r="E29" i="54"/>
  <c r="D6" i="54"/>
  <c r="D7" i="54"/>
  <c r="D8" i="54"/>
  <c r="D9" i="54"/>
  <c r="D10" i="54"/>
  <c r="D11" i="54"/>
  <c r="D12" i="54"/>
  <c r="D13" i="54"/>
  <c r="D14" i="54"/>
  <c r="D15" i="54"/>
  <c r="D16" i="54"/>
  <c r="D17" i="54"/>
  <c r="D18" i="54"/>
  <c r="D19" i="54"/>
  <c r="D20" i="54"/>
  <c r="D21" i="54"/>
  <c r="D22" i="54"/>
  <c r="D23" i="54"/>
  <c r="D24" i="54"/>
  <c r="D25" i="54"/>
  <c r="D26" i="54"/>
  <c r="D27" i="54"/>
  <c r="D28" i="54"/>
  <c r="D29" i="54"/>
  <c r="G7" i="54"/>
  <c r="H7" i="54" s="1"/>
  <c r="I7" i="54" s="1"/>
  <c r="J7" i="54" s="1"/>
  <c r="K7" i="54" s="1"/>
  <c r="L7" i="54" s="1"/>
  <c r="M7" i="54" s="1"/>
  <c r="N7" i="54" s="1"/>
  <c r="O7" i="54" s="1"/>
  <c r="P7" i="54" s="1"/>
  <c r="Q7" i="54" s="1"/>
  <c r="R7" i="54" s="1"/>
  <c r="S7" i="54" s="1"/>
  <c r="T7" i="54" s="1"/>
  <c r="U7" i="54" s="1"/>
  <c r="V7" i="54" s="1"/>
  <c r="W7" i="54" s="1"/>
  <c r="X7" i="54" s="1"/>
  <c r="G8" i="54"/>
  <c r="H8" i="54" s="1"/>
  <c r="I8" i="54" s="1"/>
  <c r="J8" i="54" s="1"/>
  <c r="K8" i="54" s="1"/>
  <c r="L8" i="54" s="1"/>
  <c r="M8" i="54" s="1"/>
  <c r="N8" i="54" s="1"/>
  <c r="O8" i="54" s="1"/>
  <c r="P8" i="54" s="1"/>
  <c r="Q8" i="54" s="1"/>
  <c r="R8" i="54" s="1"/>
  <c r="S8" i="54" s="1"/>
  <c r="T8" i="54" s="1"/>
  <c r="U8" i="54" s="1"/>
  <c r="V8" i="54" s="1"/>
  <c r="W8" i="54" s="1"/>
  <c r="X8" i="54" s="1"/>
  <c r="G9" i="54"/>
  <c r="H9" i="54" s="1"/>
  <c r="I9" i="54" s="1"/>
  <c r="J9" i="54" s="1"/>
  <c r="K9" i="54" s="1"/>
  <c r="L9" i="54" s="1"/>
  <c r="M9" i="54" s="1"/>
  <c r="N9" i="54" s="1"/>
  <c r="O9" i="54" s="1"/>
  <c r="P9" i="54" s="1"/>
  <c r="Q9" i="54" s="1"/>
  <c r="R9" i="54" s="1"/>
  <c r="S9" i="54" s="1"/>
  <c r="T9" i="54" s="1"/>
  <c r="U9" i="54" s="1"/>
  <c r="V9" i="54" s="1"/>
  <c r="W9" i="54" s="1"/>
  <c r="X9" i="54" s="1"/>
  <c r="G10" i="54"/>
  <c r="H10" i="54" s="1"/>
  <c r="I10" i="54" s="1"/>
  <c r="J10" i="54" s="1"/>
  <c r="K10" i="54" s="1"/>
  <c r="L10" i="54" s="1"/>
  <c r="M10" i="54" s="1"/>
  <c r="N10" i="54" s="1"/>
  <c r="O10" i="54" s="1"/>
  <c r="P10" i="54" s="1"/>
  <c r="Q10" i="54" s="1"/>
  <c r="R10" i="54" s="1"/>
  <c r="S10" i="54" s="1"/>
  <c r="T10" i="54" s="1"/>
  <c r="U10" i="54" s="1"/>
  <c r="V10" i="54" s="1"/>
  <c r="W10" i="54" s="1"/>
  <c r="X10" i="54" s="1"/>
  <c r="G13" i="54"/>
  <c r="H13" i="54" s="1"/>
  <c r="I13" i="54" s="1"/>
  <c r="J13" i="54" s="1"/>
  <c r="K13" i="54" s="1"/>
  <c r="L13" i="54" s="1"/>
  <c r="M13" i="54" s="1"/>
  <c r="N13" i="54" s="1"/>
  <c r="O13" i="54" s="1"/>
  <c r="P13" i="54" s="1"/>
  <c r="Q13" i="54" s="1"/>
  <c r="R13" i="54" s="1"/>
  <c r="S13" i="54" s="1"/>
  <c r="T13" i="54" s="1"/>
  <c r="U13" i="54" s="1"/>
  <c r="V13" i="54" s="1"/>
  <c r="W13" i="54" s="1"/>
  <c r="X13" i="54" s="1"/>
  <c r="G14" i="54"/>
  <c r="H14" i="54" s="1"/>
  <c r="I14" i="54" s="1"/>
  <c r="J14" i="54" s="1"/>
  <c r="K14" i="54" s="1"/>
  <c r="L14" i="54" s="1"/>
  <c r="M14" i="54" s="1"/>
  <c r="N14" i="54" s="1"/>
  <c r="O14" i="54" s="1"/>
  <c r="P14" i="54" s="1"/>
  <c r="Q14" i="54" s="1"/>
  <c r="R14" i="54" s="1"/>
  <c r="S14" i="54" s="1"/>
  <c r="T14" i="54" s="1"/>
  <c r="U14" i="54" s="1"/>
  <c r="V14" i="54" s="1"/>
  <c r="W14" i="54" s="1"/>
  <c r="X14" i="54" s="1"/>
  <c r="G15" i="54"/>
  <c r="H15" i="54" s="1"/>
  <c r="I15" i="54" s="1"/>
  <c r="J15" i="54" s="1"/>
  <c r="K15" i="54" s="1"/>
  <c r="L15" i="54" s="1"/>
  <c r="M15" i="54" s="1"/>
  <c r="N15" i="54" s="1"/>
  <c r="O15" i="54" s="1"/>
  <c r="P15" i="54" s="1"/>
  <c r="Q15" i="54" s="1"/>
  <c r="R15" i="54" s="1"/>
  <c r="S15" i="54" s="1"/>
  <c r="T15" i="54" s="1"/>
  <c r="U15" i="54" s="1"/>
  <c r="V15" i="54" s="1"/>
  <c r="W15" i="54" s="1"/>
  <c r="X15" i="54" s="1"/>
  <c r="G16" i="54"/>
  <c r="H16" i="54" s="1"/>
  <c r="I16" i="54" s="1"/>
  <c r="J16" i="54" s="1"/>
  <c r="K16" i="54" s="1"/>
  <c r="L16" i="54" s="1"/>
  <c r="M16" i="54" s="1"/>
  <c r="N16" i="54" s="1"/>
  <c r="O16" i="54" s="1"/>
  <c r="P16" i="54" s="1"/>
  <c r="Q16" i="54" s="1"/>
  <c r="R16" i="54" s="1"/>
  <c r="S16" i="54" s="1"/>
  <c r="T16" i="54" s="1"/>
  <c r="U16" i="54" s="1"/>
  <c r="V16" i="54" s="1"/>
  <c r="W16" i="54" s="1"/>
  <c r="X16" i="54" s="1"/>
  <c r="G17" i="54"/>
  <c r="H17" i="54" s="1"/>
  <c r="I17" i="54" s="1"/>
  <c r="J17" i="54" s="1"/>
  <c r="K17" i="54" s="1"/>
  <c r="L17" i="54" s="1"/>
  <c r="M17" i="54" s="1"/>
  <c r="N17" i="54" s="1"/>
  <c r="O17" i="54" s="1"/>
  <c r="P17" i="54" s="1"/>
  <c r="Q17" i="54" s="1"/>
  <c r="R17" i="54" s="1"/>
  <c r="S17" i="54" s="1"/>
  <c r="T17" i="54" s="1"/>
  <c r="U17" i="54" s="1"/>
  <c r="V17" i="54" s="1"/>
  <c r="W17" i="54" s="1"/>
  <c r="X17" i="54" s="1"/>
  <c r="G18" i="54"/>
  <c r="H18" i="54" s="1"/>
  <c r="I18" i="54" s="1"/>
  <c r="J18" i="54" s="1"/>
  <c r="K18" i="54" s="1"/>
  <c r="L18" i="54" s="1"/>
  <c r="M18" i="54" s="1"/>
  <c r="N18" i="54" s="1"/>
  <c r="O18" i="54" s="1"/>
  <c r="P18" i="54" s="1"/>
  <c r="Q18" i="54" s="1"/>
  <c r="R18" i="54" s="1"/>
  <c r="S18" i="54" s="1"/>
  <c r="T18" i="54" s="1"/>
  <c r="U18" i="54" s="1"/>
  <c r="V18" i="54" s="1"/>
  <c r="W18" i="54" s="1"/>
  <c r="X18" i="54" s="1"/>
  <c r="G19" i="54"/>
  <c r="H19" i="54" s="1"/>
  <c r="I19" i="54" s="1"/>
  <c r="J19" i="54" s="1"/>
  <c r="K19" i="54" s="1"/>
  <c r="L19" i="54" s="1"/>
  <c r="M19" i="54" s="1"/>
  <c r="N19" i="54" s="1"/>
  <c r="O19" i="54" s="1"/>
  <c r="P19" i="54" s="1"/>
  <c r="Q19" i="54" s="1"/>
  <c r="R19" i="54" s="1"/>
  <c r="S19" i="54" s="1"/>
  <c r="T19" i="54" s="1"/>
  <c r="U19" i="54" s="1"/>
  <c r="V19" i="54" s="1"/>
  <c r="W19" i="54" s="1"/>
  <c r="X19" i="54" s="1"/>
  <c r="G20" i="54"/>
  <c r="H20" i="54" s="1"/>
  <c r="I20" i="54" s="1"/>
  <c r="J20" i="54" s="1"/>
  <c r="K20" i="54" s="1"/>
  <c r="L20" i="54" s="1"/>
  <c r="M20" i="54" s="1"/>
  <c r="N20" i="54" s="1"/>
  <c r="O20" i="54" s="1"/>
  <c r="P20" i="54" s="1"/>
  <c r="Q20" i="54" s="1"/>
  <c r="R20" i="54" s="1"/>
  <c r="S20" i="54" s="1"/>
  <c r="T20" i="54" s="1"/>
  <c r="U20" i="54" s="1"/>
  <c r="V20" i="54" s="1"/>
  <c r="W20" i="54" s="1"/>
  <c r="X20" i="54" s="1"/>
  <c r="G21" i="54"/>
  <c r="H21" i="54" s="1"/>
  <c r="I21" i="54" s="1"/>
  <c r="J21" i="54" s="1"/>
  <c r="K21" i="54" s="1"/>
  <c r="L21" i="54" s="1"/>
  <c r="M21" i="54" s="1"/>
  <c r="N21" i="54" s="1"/>
  <c r="O21" i="54" s="1"/>
  <c r="P21" i="54" s="1"/>
  <c r="Q21" i="54" s="1"/>
  <c r="R21" i="54" s="1"/>
  <c r="S21" i="54" s="1"/>
  <c r="T21" i="54" s="1"/>
  <c r="U21" i="54" s="1"/>
  <c r="V21" i="54" s="1"/>
  <c r="W21" i="54" s="1"/>
  <c r="X21" i="54" s="1"/>
  <c r="G22" i="54"/>
  <c r="H22" i="54" s="1"/>
  <c r="I22" i="54" s="1"/>
  <c r="J22" i="54" s="1"/>
  <c r="K22" i="54" s="1"/>
  <c r="L22" i="54" s="1"/>
  <c r="M22" i="54" s="1"/>
  <c r="N22" i="54" s="1"/>
  <c r="O22" i="54" s="1"/>
  <c r="P22" i="54" s="1"/>
  <c r="Q22" i="54" s="1"/>
  <c r="R22" i="54" s="1"/>
  <c r="S22" i="54" s="1"/>
  <c r="T22" i="54" s="1"/>
  <c r="U22" i="54" s="1"/>
  <c r="V22" i="54" s="1"/>
  <c r="W22" i="54" s="1"/>
  <c r="X22" i="54" s="1"/>
  <c r="G23" i="54"/>
  <c r="H23" i="54" s="1"/>
  <c r="I23" i="54" s="1"/>
  <c r="J23" i="54" s="1"/>
  <c r="K23" i="54" s="1"/>
  <c r="L23" i="54" s="1"/>
  <c r="M23" i="54" s="1"/>
  <c r="N23" i="54" s="1"/>
  <c r="O23" i="54" s="1"/>
  <c r="P23" i="54" s="1"/>
  <c r="Q23" i="54" s="1"/>
  <c r="R23" i="54" s="1"/>
  <c r="S23" i="54" s="1"/>
  <c r="T23" i="54" s="1"/>
  <c r="U23" i="54" s="1"/>
  <c r="V23" i="54" s="1"/>
  <c r="W23" i="54" s="1"/>
  <c r="X23" i="54" s="1"/>
  <c r="G24" i="54"/>
  <c r="H24" i="54" s="1"/>
  <c r="I24" i="54" s="1"/>
  <c r="J24" i="54" s="1"/>
  <c r="K24" i="54" s="1"/>
  <c r="L24" i="54" s="1"/>
  <c r="M24" i="54" s="1"/>
  <c r="N24" i="54" s="1"/>
  <c r="O24" i="54" s="1"/>
  <c r="P24" i="54" s="1"/>
  <c r="Q24" i="54" s="1"/>
  <c r="R24" i="54" s="1"/>
  <c r="S24" i="54" s="1"/>
  <c r="T24" i="54" s="1"/>
  <c r="U24" i="54" s="1"/>
  <c r="V24" i="54" s="1"/>
  <c r="W24" i="54" s="1"/>
  <c r="X24" i="54" s="1"/>
  <c r="G25" i="54"/>
  <c r="H25" i="54" s="1"/>
  <c r="I25" i="54" s="1"/>
  <c r="J25" i="54" s="1"/>
  <c r="K25" i="54" s="1"/>
  <c r="L25" i="54" s="1"/>
  <c r="M25" i="54" s="1"/>
  <c r="N25" i="54" s="1"/>
  <c r="O25" i="54" s="1"/>
  <c r="P25" i="54" s="1"/>
  <c r="Q25" i="54" s="1"/>
  <c r="R25" i="54" s="1"/>
  <c r="S25" i="54" s="1"/>
  <c r="T25" i="54" s="1"/>
  <c r="U25" i="54" s="1"/>
  <c r="V25" i="54" s="1"/>
  <c r="W25" i="54" s="1"/>
  <c r="X25" i="54" s="1"/>
  <c r="G26" i="54"/>
  <c r="H26" i="54" s="1"/>
  <c r="I26" i="54" s="1"/>
  <c r="J26" i="54" s="1"/>
  <c r="K26" i="54" s="1"/>
  <c r="L26" i="54" s="1"/>
  <c r="M26" i="54" s="1"/>
  <c r="N26" i="54" s="1"/>
  <c r="O26" i="54" s="1"/>
  <c r="P26" i="54" s="1"/>
  <c r="Q26" i="54" s="1"/>
  <c r="R26" i="54" s="1"/>
  <c r="S26" i="54" s="1"/>
  <c r="T26" i="54" s="1"/>
  <c r="U26" i="54" s="1"/>
  <c r="V26" i="54" s="1"/>
  <c r="W26" i="54" s="1"/>
  <c r="X26" i="54" s="1"/>
  <c r="G27" i="54"/>
  <c r="H27" i="54" s="1"/>
  <c r="I27" i="54" s="1"/>
  <c r="J27" i="54" s="1"/>
  <c r="K27" i="54" s="1"/>
  <c r="L27" i="54" s="1"/>
  <c r="M27" i="54" s="1"/>
  <c r="N27" i="54" s="1"/>
  <c r="O27" i="54" s="1"/>
  <c r="P27" i="54" s="1"/>
  <c r="Q27" i="54" s="1"/>
  <c r="R27" i="54" s="1"/>
  <c r="S27" i="54" s="1"/>
  <c r="T27" i="54" s="1"/>
  <c r="U27" i="54" s="1"/>
  <c r="V27" i="54" s="1"/>
  <c r="W27" i="54" s="1"/>
  <c r="X27" i="54" s="1"/>
  <c r="G28" i="54"/>
  <c r="H28" i="54" s="1"/>
  <c r="I28" i="54" s="1"/>
  <c r="J28" i="54" s="1"/>
  <c r="K28" i="54" s="1"/>
  <c r="L28" i="54" s="1"/>
  <c r="M28" i="54" s="1"/>
  <c r="N28" i="54" s="1"/>
  <c r="O28" i="54" s="1"/>
  <c r="P28" i="54" s="1"/>
  <c r="Q28" i="54" s="1"/>
  <c r="R28" i="54" s="1"/>
  <c r="S28" i="54" s="1"/>
  <c r="T28" i="54" s="1"/>
  <c r="U28" i="54" s="1"/>
  <c r="V28" i="54" s="1"/>
  <c r="W28" i="54" s="1"/>
  <c r="X28" i="54" s="1"/>
  <c r="G29" i="54"/>
  <c r="H29" i="54" s="1"/>
  <c r="I29" i="54" s="1"/>
  <c r="J29" i="54" s="1"/>
  <c r="K29" i="54" s="1"/>
  <c r="L29" i="54" s="1"/>
  <c r="M29" i="54" s="1"/>
  <c r="N29" i="54" s="1"/>
  <c r="O29" i="54" s="1"/>
  <c r="P29" i="54" s="1"/>
  <c r="Q29" i="54" s="1"/>
  <c r="R29" i="54" s="1"/>
  <c r="S29" i="54" s="1"/>
  <c r="T29" i="54" s="1"/>
  <c r="U29" i="54" s="1"/>
  <c r="V29" i="54" s="1"/>
  <c r="W29" i="54" s="1"/>
  <c r="X29" i="54" s="1"/>
  <c r="D67" i="60" l="1"/>
  <c r="D458" i="61" l="1"/>
  <c r="AC459" i="61"/>
  <c r="AD459" i="61"/>
  <c r="AE459" i="61"/>
  <c r="AF459" i="61"/>
  <c r="AG459" i="61"/>
  <c r="AH459" i="61"/>
  <c r="AI459" i="61"/>
  <c r="AJ459" i="61"/>
  <c r="AK459" i="61"/>
  <c r="AL459" i="61"/>
  <c r="AM459" i="61"/>
  <c r="AN459" i="61"/>
  <c r="AO459" i="61"/>
  <c r="AP459" i="61"/>
  <c r="AQ459" i="61"/>
  <c r="AR459" i="61"/>
  <c r="AS459" i="61"/>
  <c r="AT459" i="61"/>
  <c r="AU459" i="61"/>
  <c r="AV459" i="61"/>
  <c r="AC458" i="61"/>
  <c r="E459" i="61"/>
  <c r="F459" i="61"/>
  <c r="G459" i="61"/>
  <c r="H459" i="61"/>
  <c r="I459" i="61"/>
  <c r="J459" i="61"/>
  <c r="K459" i="61"/>
  <c r="L459" i="61"/>
  <c r="M459" i="61"/>
  <c r="N459" i="61"/>
  <c r="O459" i="61"/>
  <c r="P459" i="61"/>
  <c r="Q459" i="61"/>
  <c r="R459" i="61"/>
  <c r="S459" i="61"/>
  <c r="T459" i="61"/>
  <c r="U459" i="61"/>
  <c r="V459" i="61"/>
  <c r="W459" i="61"/>
  <c r="X459" i="61"/>
  <c r="E458" i="61"/>
  <c r="U36" i="44" l="1"/>
  <c r="D6" i="48" l="1"/>
  <c r="E6" i="48"/>
  <c r="F6" i="48"/>
  <c r="G6" i="48"/>
  <c r="H6" i="48"/>
  <c r="I6" i="48"/>
  <c r="J6" i="48"/>
  <c r="K6" i="48"/>
  <c r="L6" i="48"/>
  <c r="M6" i="48"/>
  <c r="N6" i="48"/>
  <c r="O6" i="48"/>
  <c r="P6" i="48"/>
  <c r="Q6" i="48"/>
  <c r="R6" i="48"/>
  <c r="S6" i="48"/>
  <c r="T6" i="48"/>
  <c r="U6" i="48"/>
  <c r="V6" i="48"/>
  <c r="W6" i="48"/>
  <c r="X6" i="48"/>
  <c r="D7" i="48"/>
  <c r="E7" i="48"/>
  <c r="F7" i="48"/>
  <c r="G7" i="48"/>
  <c r="H7" i="48"/>
  <c r="I7" i="48"/>
  <c r="J7" i="48"/>
  <c r="K7" i="48"/>
  <c r="L7" i="48"/>
  <c r="M7" i="48"/>
  <c r="N7" i="48"/>
  <c r="O7" i="48"/>
  <c r="P7" i="48"/>
  <c r="Q7" i="48"/>
  <c r="R7" i="48"/>
  <c r="S7" i="48"/>
  <c r="T7" i="48"/>
  <c r="U7" i="48"/>
  <c r="V7" i="48"/>
  <c r="W7" i="48"/>
  <c r="X7" i="48"/>
  <c r="D8" i="48"/>
  <c r="E8" i="48"/>
  <c r="F8" i="48"/>
  <c r="G8" i="48"/>
  <c r="H8" i="48"/>
  <c r="I8" i="48"/>
  <c r="J8" i="48"/>
  <c r="K8" i="48"/>
  <c r="L8" i="48"/>
  <c r="M8" i="48"/>
  <c r="N8" i="48"/>
  <c r="O8" i="48"/>
  <c r="P8" i="48"/>
  <c r="Q8" i="48"/>
  <c r="R8" i="48"/>
  <c r="S8" i="48"/>
  <c r="T8" i="48"/>
  <c r="U8" i="48"/>
  <c r="V8" i="48"/>
  <c r="W8" i="48"/>
  <c r="X8" i="48"/>
  <c r="D9" i="48"/>
  <c r="E9" i="48"/>
  <c r="F9" i="48"/>
  <c r="G9" i="48"/>
  <c r="H9" i="48"/>
  <c r="I9" i="48"/>
  <c r="J9" i="48"/>
  <c r="K9" i="48"/>
  <c r="L9" i="48"/>
  <c r="M9" i="48"/>
  <c r="N9" i="48"/>
  <c r="O9" i="48"/>
  <c r="P9" i="48"/>
  <c r="Q9" i="48"/>
  <c r="R9" i="48"/>
  <c r="S9" i="48"/>
  <c r="T9" i="48"/>
  <c r="U9" i="48"/>
  <c r="V9" i="48"/>
  <c r="W9" i="48"/>
  <c r="X9" i="48"/>
  <c r="D10" i="48"/>
  <c r="E10" i="48"/>
  <c r="F10" i="48"/>
  <c r="G10" i="48"/>
  <c r="H10" i="48"/>
  <c r="I10" i="48"/>
  <c r="J10" i="48"/>
  <c r="K10" i="48"/>
  <c r="L10" i="48"/>
  <c r="M10" i="48"/>
  <c r="N10" i="48"/>
  <c r="O10" i="48"/>
  <c r="P10" i="48"/>
  <c r="Q10" i="48"/>
  <c r="R10" i="48"/>
  <c r="S10" i="48"/>
  <c r="T10" i="48"/>
  <c r="U10" i="48"/>
  <c r="V10" i="48"/>
  <c r="W10" i="48"/>
  <c r="X10" i="48"/>
  <c r="D11" i="48"/>
  <c r="E11" i="48"/>
  <c r="F11" i="48"/>
  <c r="G11" i="48"/>
  <c r="H11" i="48"/>
  <c r="I11" i="48"/>
  <c r="J11" i="48"/>
  <c r="K11" i="48"/>
  <c r="L11" i="48"/>
  <c r="M11" i="48"/>
  <c r="N11" i="48"/>
  <c r="O11" i="48"/>
  <c r="P11" i="48"/>
  <c r="Q11" i="48"/>
  <c r="R11" i="48"/>
  <c r="S11" i="48"/>
  <c r="T11" i="48"/>
  <c r="U11" i="48"/>
  <c r="V11" i="48"/>
  <c r="W11" i="48"/>
  <c r="X11" i="48"/>
  <c r="D12" i="48"/>
  <c r="E12" i="48"/>
  <c r="F12" i="48"/>
  <c r="G12" i="48"/>
  <c r="H12" i="48"/>
  <c r="I12" i="48"/>
  <c r="J12" i="48"/>
  <c r="K12" i="48"/>
  <c r="L12" i="48"/>
  <c r="M12" i="48"/>
  <c r="N12" i="48"/>
  <c r="O12" i="48"/>
  <c r="P12" i="48"/>
  <c r="Q12" i="48"/>
  <c r="R12" i="48"/>
  <c r="S12" i="48"/>
  <c r="T12" i="48"/>
  <c r="U12" i="48"/>
  <c r="V12" i="48"/>
  <c r="W12" i="48"/>
  <c r="X12" i="48"/>
  <c r="D13" i="48"/>
  <c r="E13" i="48"/>
  <c r="F13" i="48"/>
  <c r="G13" i="48"/>
  <c r="H13" i="48"/>
  <c r="I13" i="48"/>
  <c r="J13" i="48"/>
  <c r="K13" i="48"/>
  <c r="L13" i="48"/>
  <c r="M13" i="48"/>
  <c r="N13" i="48"/>
  <c r="O13" i="48"/>
  <c r="P13" i="48"/>
  <c r="Q13" i="48"/>
  <c r="R13" i="48"/>
  <c r="S13" i="48"/>
  <c r="T13" i="48"/>
  <c r="U13" i="48"/>
  <c r="V13" i="48"/>
  <c r="W13" i="48"/>
  <c r="X13" i="48"/>
  <c r="D14" i="48"/>
  <c r="E14" i="48"/>
  <c r="F14" i="48"/>
  <c r="G14" i="48"/>
  <c r="H14" i="48"/>
  <c r="I14" i="48"/>
  <c r="J14" i="48"/>
  <c r="K14" i="48"/>
  <c r="L14" i="48"/>
  <c r="M14" i="48"/>
  <c r="N14" i="48"/>
  <c r="O14" i="48"/>
  <c r="P14" i="48"/>
  <c r="Q14" i="48"/>
  <c r="R14" i="48"/>
  <c r="S14" i="48"/>
  <c r="T14" i="48"/>
  <c r="U14" i="48"/>
  <c r="V14" i="48"/>
  <c r="W14" i="48"/>
  <c r="X14" i="48"/>
  <c r="D15" i="48"/>
  <c r="E15" i="48"/>
  <c r="F15" i="48"/>
  <c r="G15" i="48"/>
  <c r="H15" i="48"/>
  <c r="I15" i="48"/>
  <c r="J15" i="48"/>
  <c r="K15" i="48"/>
  <c r="L15" i="48"/>
  <c r="M15" i="48"/>
  <c r="N15" i="48"/>
  <c r="O15" i="48"/>
  <c r="P15" i="48"/>
  <c r="Q15" i="48"/>
  <c r="R15" i="48"/>
  <c r="S15" i="48"/>
  <c r="T15" i="48"/>
  <c r="U15" i="48"/>
  <c r="V15" i="48"/>
  <c r="W15" i="48"/>
  <c r="X15" i="48"/>
  <c r="D16" i="48"/>
  <c r="E16" i="48"/>
  <c r="F16" i="48"/>
  <c r="G16" i="48"/>
  <c r="H16" i="48"/>
  <c r="I16" i="48"/>
  <c r="J16" i="48"/>
  <c r="K16" i="48"/>
  <c r="L16" i="48"/>
  <c r="M16" i="48"/>
  <c r="N16" i="48"/>
  <c r="O16" i="48"/>
  <c r="P16" i="48"/>
  <c r="Q16" i="48"/>
  <c r="R16" i="48"/>
  <c r="S16" i="48"/>
  <c r="T16" i="48"/>
  <c r="U16" i="48"/>
  <c r="V16" i="48"/>
  <c r="W16" i="48"/>
  <c r="X16" i="48"/>
  <c r="D17" i="48"/>
  <c r="E17" i="48"/>
  <c r="F17" i="48"/>
  <c r="G17" i="48"/>
  <c r="H17" i="48"/>
  <c r="I17" i="48"/>
  <c r="J17" i="48"/>
  <c r="K17" i="48"/>
  <c r="L17" i="48"/>
  <c r="M17" i="48"/>
  <c r="N17" i="48"/>
  <c r="O17" i="48"/>
  <c r="P17" i="48"/>
  <c r="Q17" i="48"/>
  <c r="R17" i="48"/>
  <c r="S17" i="48"/>
  <c r="T17" i="48"/>
  <c r="U17" i="48"/>
  <c r="V17" i="48"/>
  <c r="W17" i="48"/>
  <c r="X17" i="48"/>
  <c r="D18" i="48"/>
  <c r="E18" i="48"/>
  <c r="F18" i="48"/>
  <c r="G18" i="48"/>
  <c r="H18" i="48"/>
  <c r="I18" i="48"/>
  <c r="J18" i="48"/>
  <c r="K18" i="48"/>
  <c r="L18" i="48"/>
  <c r="M18" i="48"/>
  <c r="N18" i="48"/>
  <c r="O18" i="48"/>
  <c r="P18" i="48"/>
  <c r="Q18" i="48"/>
  <c r="R18" i="48"/>
  <c r="S18" i="48"/>
  <c r="T18" i="48"/>
  <c r="U18" i="48"/>
  <c r="V18" i="48"/>
  <c r="W18" i="48"/>
  <c r="X18" i="48"/>
  <c r="D19" i="48"/>
  <c r="E19" i="48"/>
  <c r="F19" i="48"/>
  <c r="G19" i="48"/>
  <c r="H19" i="48"/>
  <c r="I19" i="48"/>
  <c r="J19" i="48"/>
  <c r="K19" i="48"/>
  <c r="L19" i="48"/>
  <c r="M19" i="48"/>
  <c r="N19" i="48"/>
  <c r="O19" i="48"/>
  <c r="P19" i="48"/>
  <c r="Q19" i="48"/>
  <c r="R19" i="48"/>
  <c r="S19" i="48"/>
  <c r="T19" i="48"/>
  <c r="U19" i="48"/>
  <c r="V19" i="48"/>
  <c r="W19" i="48"/>
  <c r="X19" i="48"/>
  <c r="D20" i="48"/>
  <c r="E20" i="48"/>
  <c r="F20" i="48"/>
  <c r="G20" i="48"/>
  <c r="H20" i="48"/>
  <c r="I20" i="48"/>
  <c r="J20" i="48"/>
  <c r="K20" i="48"/>
  <c r="L20" i="48"/>
  <c r="M20" i="48"/>
  <c r="N20" i="48"/>
  <c r="O20" i="48"/>
  <c r="P20" i="48"/>
  <c r="Q20" i="48"/>
  <c r="R20" i="48"/>
  <c r="S20" i="48"/>
  <c r="T20" i="48"/>
  <c r="U20" i="48"/>
  <c r="V20" i="48"/>
  <c r="W20" i="48"/>
  <c r="X20" i="48"/>
  <c r="D21" i="48"/>
  <c r="E21" i="48"/>
  <c r="F21" i="48"/>
  <c r="G21" i="48"/>
  <c r="H21" i="48"/>
  <c r="I21" i="48"/>
  <c r="J21" i="48"/>
  <c r="K21" i="48"/>
  <c r="L21" i="48"/>
  <c r="M21" i="48"/>
  <c r="N21" i="48"/>
  <c r="O21" i="48"/>
  <c r="P21" i="48"/>
  <c r="Q21" i="48"/>
  <c r="R21" i="48"/>
  <c r="S21" i="48"/>
  <c r="T21" i="48"/>
  <c r="U21" i="48"/>
  <c r="V21" i="48"/>
  <c r="W21" i="48"/>
  <c r="X21" i="48"/>
  <c r="D22" i="48"/>
  <c r="E22" i="48"/>
  <c r="F22" i="48"/>
  <c r="G22" i="48"/>
  <c r="H22" i="48"/>
  <c r="I22" i="48"/>
  <c r="J22" i="48"/>
  <c r="K22" i="48"/>
  <c r="L22" i="48"/>
  <c r="M22" i="48"/>
  <c r="N22" i="48"/>
  <c r="O22" i="48"/>
  <c r="P22" i="48"/>
  <c r="Q22" i="48"/>
  <c r="R22" i="48"/>
  <c r="S22" i="48"/>
  <c r="T22" i="48"/>
  <c r="U22" i="48"/>
  <c r="V22" i="48"/>
  <c r="W22" i="48"/>
  <c r="X22" i="48"/>
  <c r="D23" i="48"/>
  <c r="E23" i="48"/>
  <c r="F23" i="48"/>
  <c r="G23" i="48"/>
  <c r="H23" i="48"/>
  <c r="I23" i="48"/>
  <c r="J23" i="48"/>
  <c r="K23" i="48"/>
  <c r="L23" i="48"/>
  <c r="M23" i="48"/>
  <c r="N23" i="48"/>
  <c r="O23" i="48"/>
  <c r="P23" i="48"/>
  <c r="Q23" i="48"/>
  <c r="R23" i="48"/>
  <c r="S23" i="48"/>
  <c r="T23" i="48"/>
  <c r="U23" i="48"/>
  <c r="V23" i="48"/>
  <c r="W23" i="48"/>
  <c r="X23" i="48"/>
  <c r="D24" i="48"/>
  <c r="E24" i="48"/>
  <c r="F24" i="48"/>
  <c r="G24" i="48"/>
  <c r="H24" i="48"/>
  <c r="I24" i="48"/>
  <c r="J24" i="48"/>
  <c r="K24" i="48"/>
  <c r="L24" i="48"/>
  <c r="M24" i="48"/>
  <c r="N24" i="48"/>
  <c r="O24" i="48"/>
  <c r="P24" i="48"/>
  <c r="Q24" i="48"/>
  <c r="R24" i="48"/>
  <c r="S24" i="48"/>
  <c r="T24" i="48"/>
  <c r="U24" i="48"/>
  <c r="V24" i="48"/>
  <c r="W24" i="48"/>
  <c r="X24" i="48"/>
  <c r="D25" i="48"/>
  <c r="E25" i="48"/>
  <c r="F25" i="48"/>
  <c r="G25" i="48"/>
  <c r="H25" i="48"/>
  <c r="I25" i="48"/>
  <c r="J25" i="48"/>
  <c r="K25" i="48"/>
  <c r="L25" i="48"/>
  <c r="M25" i="48"/>
  <c r="N25" i="48"/>
  <c r="O25" i="48"/>
  <c r="P25" i="48"/>
  <c r="Q25" i="48"/>
  <c r="R25" i="48"/>
  <c r="S25" i="48"/>
  <c r="T25" i="48"/>
  <c r="U25" i="48"/>
  <c r="V25" i="48"/>
  <c r="W25" i="48"/>
  <c r="X25" i="48"/>
  <c r="D26" i="48"/>
  <c r="E26" i="48"/>
  <c r="F26" i="48"/>
  <c r="G26" i="48"/>
  <c r="H26" i="48"/>
  <c r="I26" i="48"/>
  <c r="J26" i="48"/>
  <c r="K26" i="48"/>
  <c r="L26" i="48"/>
  <c r="M26" i="48"/>
  <c r="N26" i="48"/>
  <c r="O26" i="48"/>
  <c r="P26" i="48"/>
  <c r="Q26" i="48"/>
  <c r="R26" i="48"/>
  <c r="S26" i="48"/>
  <c r="T26" i="48"/>
  <c r="U26" i="48"/>
  <c r="V26" i="48"/>
  <c r="W26" i="48"/>
  <c r="X26" i="48"/>
  <c r="D27" i="48"/>
  <c r="E27" i="48"/>
  <c r="F27" i="48"/>
  <c r="G27" i="48"/>
  <c r="H27" i="48"/>
  <c r="I27" i="48"/>
  <c r="J27" i="48"/>
  <c r="K27" i="48"/>
  <c r="L27" i="48"/>
  <c r="M27" i="48"/>
  <c r="N27" i="48"/>
  <c r="O27" i="48"/>
  <c r="P27" i="48"/>
  <c r="Q27" i="48"/>
  <c r="R27" i="48"/>
  <c r="S27" i="48"/>
  <c r="T27" i="48"/>
  <c r="U27" i="48"/>
  <c r="V27" i="48"/>
  <c r="W27" i="48"/>
  <c r="X27" i="48"/>
  <c r="D28" i="48"/>
  <c r="E28" i="48"/>
  <c r="F28" i="48"/>
  <c r="G28" i="48"/>
  <c r="H28" i="48"/>
  <c r="I28" i="48"/>
  <c r="J28" i="48"/>
  <c r="K28" i="48"/>
  <c r="L28" i="48"/>
  <c r="M28" i="48"/>
  <c r="N28" i="48"/>
  <c r="O28" i="48"/>
  <c r="P28" i="48"/>
  <c r="Q28" i="48"/>
  <c r="R28" i="48"/>
  <c r="S28" i="48"/>
  <c r="T28" i="48"/>
  <c r="U28" i="48"/>
  <c r="V28" i="48"/>
  <c r="W28" i="48"/>
  <c r="X28" i="48"/>
  <c r="D29" i="48"/>
  <c r="E29" i="48"/>
  <c r="F29" i="48"/>
  <c r="G29" i="48"/>
  <c r="H29" i="48"/>
  <c r="I29" i="48"/>
  <c r="J29" i="48"/>
  <c r="K29" i="48"/>
  <c r="L29" i="48"/>
  <c r="M29" i="48"/>
  <c r="N29" i="48"/>
  <c r="O29" i="48"/>
  <c r="P29" i="48"/>
  <c r="Q29" i="48"/>
  <c r="R29" i="48"/>
  <c r="S29" i="48"/>
  <c r="T29" i="48"/>
  <c r="U29" i="48"/>
  <c r="V29" i="48"/>
  <c r="W29" i="48"/>
  <c r="X29" i="48"/>
  <c r="D69" i="44"/>
  <c r="T19" i="44"/>
  <c r="U19" i="44" s="1"/>
  <c r="D52" i="44" s="1"/>
  <c r="T16" i="44"/>
  <c r="U16" i="44" s="1"/>
  <c r="D49" i="44" s="1"/>
  <c r="D260" i="44" l="1"/>
  <c r="D200" i="44"/>
  <c r="D80" i="44"/>
  <c r="D230" i="44"/>
  <c r="D170" i="44"/>
  <c r="D110" i="44"/>
  <c r="D140" i="44"/>
  <c r="D257" i="44"/>
  <c r="D137" i="44"/>
  <c r="D77" i="44"/>
  <c r="D107" i="44"/>
  <c r="D167" i="44"/>
  <c r="D197" i="44"/>
  <c r="D227" i="44"/>
  <c r="D458" i="2"/>
  <c r="E25" i="41"/>
  <c r="E26" i="41"/>
  <c r="E458" i="2"/>
  <c r="F458" i="2"/>
  <c r="G458" i="2"/>
  <c r="H458" i="2"/>
  <c r="I458" i="2"/>
  <c r="J458" i="2"/>
  <c r="K458" i="2"/>
  <c r="L458" i="2"/>
  <c r="M458" i="2"/>
  <c r="N458" i="2"/>
  <c r="O458" i="2"/>
  <c r="P458" i="2"/>
  <c r="Q458" i="2"/>
  <c r="R458" i="2"/>
  <c r="S458" i="2"/>
  <c r="T458" i="2"/>
  <c r="U458" i="2"/>
  <c r="V458" i="2"/>
  <c r="W458" i="2"/>
  <c r="X458" i="2"/>
  <c r="F27" i="41"/>
  <c r="G27" i="41"/>
  <c r="H27" i="41"/>
  <c r="I27" i="41"/>
  <c r="J27" i="41"/>
  <c r="K27" i="41"/>
  <c r="L27" i="41"/>
  <c r="M27" i="41"/>
  <c r="N27" i="41"/>
  <c r="O27" i="41"/>
  <c r="P27" i="41"/>
  <c r="Q27" i="41"/>
  <c r="R27" i="41"/>
  <c r="S27" i="41"/>
  <c r="T27" i="41"/>
  <c r="U27" i="41"/>
  <c r="V27" i="41"/>
  <c r="W27" i="41"/>
  <c r="X27" i="41"/>
  <c r="Y27" i="41"/>
  <c r="BR211" i="2"/>
  <c r="BQ211" i="2"/>
  <c r="BP211" i="2"/>
  <c r="BO211" i="2"/>
  <c r="BN211" i="2"/>
  <c r="BM211" i="2"/>
  <c r="BL211" i="2"/>
  <c r="BK211" i="2"/>
  <c r="BJ211" i="2"/>
  <c r="BI211" i="2"/>
  <c r="BH211" i="2"/>
  <c r="BG211" i="2"/>
  <c r="BF211" i="2"/>
  <c r="BE211" i="2"/>
  <c r="BD211" i="2"/>
  <c r="BC211" i="2"/>
  <c r="BB211" i="2"/>
  <c r="BA211" i="2"/>
  <c r="AZ211" i="2"/>
  <c r="AY211" i="2"/>
  <c r="AX211" i="2"/>
  <c r="BR181" i="2"/>
  <c r="BQ181" i="2"/>
  <c r="BP181" i="2"/>
  <c r="BO181" i="2"/>
  <c r="BN181" i="2"/>
  <c r="BM181" i="2"/>
  <c r="BL181" i="2"/>
  <c r="BK181" i="2"/>
  <c r="BJ181" i="2"/>
  <c r="BI181" i="2"/>
  <c r="BH181" i="2"/>
  <c r="BG181" i="2"/>
  <c r="BF181" i="2"/>
  <c r="BE181" i="2"/>
  <c r="BD181" i="2"/>
  <c r="BC181" i="2"/>
  <c r="BB181" i="2"/>
  <c r="BA181" i="2"/>
  <c r="AZ181" i="2"/>
  <c r="AY181" i="2"/>
  <c r="AX181" i="2"/>
  <c r="BR151" i="2"/>
  <c r="BQ151" i="2"/>
  <c r="BP151" i="2"/>
  <c r="BO151" i="2"/>
  <c r="BN151" i="2"/>
  <c r="BM151" i="2"/>
  <c r="BL151" i="2"/>
  <c r="BK151" i="2"/>
  <c r="BJ151" i="2"/>
  <c r="BI151" i="2"/>
  <c r="BH151" i="2"/>
  <c r="BG151" i="2"/>
  <c r="BF151" i="2"/>
  <c r="BE151" i="2"/>
  <c r="BD151" i="2"/>
  <c r="BC151" i="2"/>
  <c r="BB151" i="2"/>
  <c r="BA151" i="2"/>
  <c r="AZ151" i="2"/>
  <c r="AY151" i="2"/>
  <c r="AX151" i="2"/>
  <c r="BR121" i="2"/>
  <c r="BQ121" i="2"/>
  <c r="BP121" i="2"/>
  <c r="BO121" i="2"/>
  <c r="BN121" i="2"/>
  <c r="BM121" i="2"/>
  <c r="BL121" i="2"/>
  <c r="BK121" i="2"/>
  <c r="BJ121" i="2"/>
  <c r="BI121" i="2"/>
  <c r="BH121" i="2"/>
  <c r="BG121" i="2"/>
  <c r="BF121" i="2"/>
  <c r="BE121" i="2"/>
  <c r="BD121" i="2"/>
  <c r="BC121" i="2"/>
  <c r="BB121" i="2"/>
  <c r="BA121" i="2"/>
  <c r="AZ121" i="2"/>
  <c r="AY121" i="2"/>
  <c r="AX121" i="2"/>
  <c r="BR91" i="2"/>
  <c r="BQ91" i="2"/>
  <c r="BP91" i="2"/>
  <c r="BO91" i="2"/>
  <c r="BN91" i="2"/>
  <c r="BM91" i="2"/>
  <c r="BL91" i="2"/>
  <c r="BK91" i="2"/>
  <c r="BJ91" i="2"/>
  <c r="BI91" i="2"/>
  <c r="BH91" i="2"/>
  <c r="BG91" i="2"/>
  <c r="BF91" i="2"/>
  <c r="BE91" i="2"/>
  <c r="BD91" i="2"/>
  <c r="BC91" i="2"/>
  <c r="BB91" i="2"/>
  <c r="BA91" i="2"/>
  <c r="AZ91" i="2"/>
  <c r="AY91" i="2"/>
  <c r="AX91" i="2"/>
  <c r="BR61" i="2"/>
  <c r="BQ61" i="2"/>
  <c r="BP61" i="2"/>
  <c r="BO61" i="2"/>
  <c r="BN61" i="2"/>
  <c r="BM61" i="2"/>
  <c r="BL61" i="2"/>
  <c r="BK61" i="2"/>
  <c r="BJ61" i="2"/>
  <c r="BI61" i="2"/>
  <c r="BH61" i="2"/>
  <c r="BG61" i="2"/>
  <c r="BF61" i="2"/>
  <c r="BE61" i="2"/>
  <c r="BD61" i="2"/>
  <c r="BC61" i="2"/>
  <c r="BB61" i="2"/>
  <c r="BA61" i="2"/>
  <c r="AZ61" i="2"/>
  <c r="AY61" i="2"/>
  <c r="AX61" i="2"/>
  <c r="BR31" i="2"/>
  <c r="BQ31" i="2"/>
  <c r="BP31" i="2"/>
  <c r="BO31" i="2"/>
  <c r="BN31" i="2"/>
  <c r="BM31" i="2"/>
  <c r="BL31" i="2"/>
  <c r="BK31" i="2"/>
  <c r="BJ31" i="2"/>
  <c r="BI31" i="2"/>
  <c r="BH31" i="2"/>
  <c r="BG31" i="2"/>
  <c r="BF31" i="2"/>
  <c r="BE31" i="2"/>
  <c r="BD31" i="2"/>
  <c r="BC31" i="2"/>
  <c r="BB31" i="2"/>
  <c r="BA31" i="2"/>
  <c r="AZ31" i="2"/>
  <c r="AY31" i="2"/>
  <c r="AX31" i="2"/>
  <c r="G17" i="41" l="1"/>
  <c r="H17" i="41"/>
  <c r="I17" i="41"/>
  <c r="J17" i="41"/>
  <c r="K17" i="41"/>
  <c r="L17" i="41"/>
  <c r="M17" i="41"/>
  <c r="N17" i="41"/>
  <c r="O17" i="41"/>
  <c r="P17" i="41"/>
  <c r="Q17" i="41"/>
  <c r="R17" i="41"/>
  <c r="T17" i="41"/>
  <c r="V17" i="41"/>
  <c r="W17" i="41"/>
  <c r="Y17" i="41"/>
  <c r="BR243" i="61" l="1"/>
  <c r="BQ243" i="61"/>
  <c r="BP243" i="61"/>
  <c r="BO243" i="61"/>
  <c r="BN243" i="61"/>
  <c r="BM243" i="61"/>
  <c r="BL243" i="61"/>
  <c r="BK243" i="61"/>
  <c r="BJ243" i="61"/>
  <c r="BI243" i="61"/>
  <c r="BH243" i="61"/>
  <c r="BG243" i="61"/>
  <c r="BF243" i="61"/>
  <c r="BE243" i="61"/>
  <c r="BD243" i="61"/>
  <c r="BC243" i="61"/>
  <c r="BB243" i="61"/>
  <c r="BA243" i="61"/>
  <c r="AZ243" i="61"/>
  <c r="AY243" i="61"/>
  <c r="AX243" i="61"/>
  <c r="BR212" i="61"/>
  <c r="BQ212" i="61"/>
  <c r="BP212" i="61"/>
  <c r="BO212" i="61"/>
  <c r="BN212" i="61"/>
  <c r="BM212" i="61"/>
  <c r="BL212" i="61"/>
  <c r="BK212" i="61"/>
  <c r="BJ212" i="61"/>
  <c r="BI212" i="61"/>
  <c r="BH212" i="61"/>
  <c r="BG212" i="61"/>
  <c r="BF212" i="61"/>
  <c r="BE212" i="61"/>
  <c r="BD212" i="61"/>
  <c r="BC212" i="61"/>
  <c r="BB212" i="61"/>
  <c r="BA212" i="61"/>
  <c r="AZ212" i="61"/>
  <c r="AY212" i="61"/>
  <c r="AX212" i="61"/>
  <c r="BR211" i="61"/>
  <c r="BQ211" i="61"/>
  <c r="BP211" i="61"/>
  <c r="BO211" i="61"/>
  <c r="BN211" i="61"/>
  <c r="BM211" i="61"/>
  <c r="BL211" i="61"/>
  <c r="BK211" i="61"/>
  <c r="BJ211" i="61"/>
  <c r="BI211" i="61"/>
  <c r="BH211" i="61"/>
  <c r="BG211" i="61"/>
  <c r="BF211" i="61"/>
  <c r="BE211" i="61"/>
  <c r="BD211" i="61"/>
  <c r="BC211" i="61"/>
  <c r="BB211" i="61"/>
  <c r="BA211" i="61"/>
  <c r="AZ211" i="61"/>
  <c r="AY211" i="61"/>
  <c r="AX211" i="61"/>
  <c r="BR210" i="61"/>
  <c r="BQ210" i="61"/>
  <c r="BP210" i="61"/>
  <c r="BO210" i="61"/>
  <c r="BN210" i="61"/>
  <c r="BM210" i="61"/>
  <c r="BL210" i="61"/>
  <c r="BK210" i="61"/>
  <c r="BJ210" i="61"/>
  <c r="BI210" i="61"/>
  <c r="BH210" i="61"/>
  <c r="BG210" i="61"/>
  <c r="BF210" i="61"/>
  <c r="BE210" i="61"/>
  <c r="BD210" i="61"/>
  <c r="BC210" i="61"/>
  <c r="BB210" i="61"/>
  <c r="BA210" i="61"/>
  <c r="AZ210" i="61"/>
  <c r="AY210" i="61"/>
  <c r="AX210" i="61"/>
  <c r="BR209" i="61"/>
  <c r="BQ209" i="61"/>
  <c r="BP209" i="61"/>
  <c r="BO209" i="61"/>
  <c r="BN209" i="61"/>
  <c r="BM209" i="61"/>
  <c r="BL209" i="61"/>
  <c r="BK209" i="61"/>
  <c r="BJ209" i="61"/>
  <c r="BI209" i="61"/>
  <c r="BH209" i="61"/>
  <c r="BG209" i="61"/>
  <c r="BF209" i="61"/>
  <c r="BE209" i="61"/>
  <c r="BD209" i="61"/>
  <c r="BC209" i="61"/>
  <c r="BB209" i="61"/>
  <c r="BA209" i="61"/>
  <c r="AZ209" i="61"/>
  <c r="AY209" i="61"/>
  <c r="AX209" i="61"/>
  <c r="BR208" i="61"/>
  <c r="BQ208" i="61"/>
  <c r="BP208" i="61"/>
  <c r="BO208" i="61"/>
  <c r="BN208" i="61"/>
  <c r="BM208" i="61"/>
  <c r="BL208" i="61"/>
  <c r="BK208" i="61"/>
  <c r="BJ208" i="61"/>
  <c r="BI208" i="61"/>
  <c r="BH208" i="61"/>
  <c r="BG208" i="61"/>
  <c r="BF208" i="61"/>
  <c r="BE208" i="61"/>
  <c r="BD208" i="61"/>
  <c r="BC208" i="61"/>
  <c r="BB208" i="61"/>
  <c r="BA208" i="61"/>
  <c r="AZ208" i="61"/>
  <c r="AY208" i="61"/>
  <c r="AX208" i="61"/>
  <c r="BR207" i="61"/>
  <c r="BQ207" i="61"/>
  <c r="BP207" i="61"/>
  <c r="BO207" i="61"/>
  <c r="BN207" i="61"/>
  <c r="BM207" i="61"/>
  <c r="BL207" i="61"/>
  <c r="BK207" i="61"/>
  <c r="BJ207" i="61"/>
  <c r="BI207" i="61"/>
  <c r="BH207" i="61"/>
  <c r="BG207" i="61"/>
  <c r="BF207" i="61"/>
  <c r="BE207" i="61"/>
  <c r="BD207" i="61"/>
  <c r="BC207" i="61"/>
  <c r="BB207" i="61"/>
  <c r="BA207" i="61"/>
  <c r="AZ207" i="61"/>
  <c r="AY207" i="61"/>
  <c r="AX207" i="61"/>
  <c r="BR206" i="61"/>
  <c r="BQ206" i="61"/>
  <c r="BP206" i="61"/>
  <c r="BO206" i="61"/>
  <c r="BN206" i="61"/>
  <c r="BM206" i="61"/>
  <c r="BL206" i="61"/>
  <c r="BK206" i="61"/>
  <c r="BJ206" i="61"/>
  <c r="BI206" i="61"/>
  <c r="BH206" i="61"/>
  <c r="BG206" i="61"/>
  <c r="BF206" i="61"/>
  <c r="BE206" i="61"/>
  <c r="BD206" i="61"/>
  <c r="BC206" i="61"/>
  <c r="BB206" i="61"/>
  <c r="BA206" i="61"/>
  <c r="AZ206" i="61"/>
  <c r="AY206" i="61"/>
  <c r="AX206" i="61"/>
  <c r="BR205" i="61"/>
  <c r="BQ205" i="61"/>
  <c r="BP205" i="61"/>
  <c r="BO205" i="61"/>
  <c r="BN205" i="61"/>
  <c r="BM205" i="61"/>
  <c r="BL205" i="61"/>
  <c r="BK205" i="61"/>
  <c r="BJ205" i="61"/>
  <c r="BI205" i="61"/>
  <c r="BH205" i="61"/>
  <c r="BG205" i="61"/>
  <c r="BF205" i="61"/>
  <c r="BE205" i="61"/>
  <c r="BD205" i="61"/>
  <c r="BC205" i="61"/>
  <c r="BB205" i="61"/>
  <c r="BA205" i="61"/>
  <c r="AZ205" i="61"/>
  <c r="AY205" i="61"/>
  <c r="AX205" i="61"/>
  <c r="BR204" i="61"/>
  <c r="BQ204" i="61"/>
  <c r="BP204" i="61"/>
  <c r="BO204" i="61"/>
  <c r="BN204" i="61"/>
  <c r="BM204" i="61"/>
  <c r="BL204" i="61"/>
  <c r="BK204" i="61"/>
  <c r="BJ204" i="61"/>
  <c r="BI204" i="61"/>
  <c r="BH204" i="61"/>
  <c r="BG204" i="61"/>
  <c r="BF204" i="61"/>
  <c r="BE204" i="61"/>
  <c r="BD204" i="61"/>
  <c r="BC204" i="61"/>
  <c r="BB204" i="61"/>
  <c r="BA204" i="61"/>
  <c r="AZ204" i="61"/>
  <c r="AY204" i="61"/>
  <c r="AX204" i="61"/>
  <c r="BR203" i="61"/>
  <c r="BQ203" i="61"/>
  <c r="BP203" i="61"/>
  <c r="BO203" i="61"/>
  <c r="BN203" i="61"/>
  <c r="BM203" i="61"/>
  <c r="BL203" i="61"/>
  <c r="BK203" i="61"/>
  <c r="BJ203" i="61"/>
  <c r="BI203" i="61"/>
  <c r="BH203" i="61"/>
  <c r="BG203" i="61"/>
  <c r="BF203" i="61"/>
  <c r="BE203" i="61"/>
  <c r="BD203" i="61"/>
  <c r="BC203" i="61"/>
  <c r="BB203" i="61"/>
  <c r="BA203" i="61"/>
  <c r="AZ203" i="61"/>
  <c r="AY203" i="61"/>
  <c r="AX203" i="61"/>
  <c r="BR202" i="61"/>
  <c r="BQ202" i="61"/>
  <c r="BP202" i="61"/>
  <c r="BO202" i="61"/>
  <c r="BN202" i="61"/>
  <c r="BM202" i="61"/>
  <c r="BL202" i="61"/>
  <c r="BK202" i="61"/>
  <c r="BJ202" i="61"/>
  <c r="BI202" i="61"/>
  <c r="BH202" i="61"/>
  <c r="BG202" i="61"/>
  <c r="BF202" i="61"/>
  <c r="BE202" i="61"/>
  <c r="BD202" i="61"/>
  <c r="BC202" i="61"/>
  <c r="BB202" i="61"/>
  <c r="BA202" i="61"/>
  <c r="AZ202" i="61"/>
  <c r="AY202" i="61"/>
  <c r="AX202" i="61"/>
  <c r="BR201" i="61"/>
  <c r="BQ201" i="61"/>
  <c r="BP201" i="61"/>
  <c r="BO201" i="61"/>
  <c r="BN201" i="61"/>
  <c r="BM201" i="61"/>
  <c r="BL201" i="61"/>
  <c r="BK201" i="61"/>
  <c r="BJ201" i="61"/>
  <c r="BI201" i="61"/>
  <c r="BH201" i="61"/>
  <c r="BG201" i="61"/>
  <c r="BF201" i="61"/>
  <c r="BE201" i="61"/>
  <c r="BD201" i="61"/>
  <c r="BC201" i="61"/>
  <c r="BB201" i="61"/>
  <c r="BA201" i="61"/>
  <c r="AZ201" i="61"/>
  <c r="AY201" i="61"/>
  <c r="AX201" i="61"/>
  <c r="BR200" i="61"/>
  <c r="BQ200" i="61"/>
  <c r="BP200" i="61"/>
  <c r="BO200" i="61"/>
  <c r="BN200" i="61"/>
  <c r="BM200" i="61"/>
  <c r="BL200" i="61"/>
  <c r="BK200" i="61"/>
  <c r="BJ200" i="61"/>
  <c r="BI200" i="61"/>
  <c r="BH200" i="61"/>
  <c r="BG200" i="61"/>
  <c r="BF200" i="61"/>
  <c r="BE200" i="61"/>
  <c r="BD200" i="61"/>
  <c r="BC200" i="61"/>
  <c r="BB200" i="61"/>
  <c r="BA200" i="61"/>
  <c r="AZ200" i="61"/>
  <c r="AY200" i="61"/>
  <c r="AX200" i="61"/>
  <c r="BR199" i="61"/>
  <c r="BQ199" i="61"/>
  <c r="BP199" i="61"/>
  <c r="BO199" i="61"/>
  <c r="BN199" i="61"/>
  <c r="BM199" i="61"/>
  <c r="BL199" i="61"/>
  <c r="BK199" i="61"/>
  <c r="BJ199" i="61"/>
  <c r="BI199" i="61"/>
  <c r="BH199" i="61"/>
  <c r="BG199" i="61"/>
  <c r="BF199" i="61"/>
  <c r="BE199" i="61"/>
  <c r="BD199" i="61"/>
  <c r="BC199" i="61"/>
  <c r="BB199" i="61"/>
  <c r="BA199" i="61"/>
  <c r="AZ199" i="61"/>
  <c r="AY199" i="61"/>
  <c r="AX199" i="61"/>
  <c r="BR198" i="61"/>
  <c r="BQ198" i="61"/>
  <c r="BP198" i="61"/>
  <c r="BO198" i="61"/>
  <c r="BN198" i="61"/>
  <c r="BM198" i="61"/>
  <c r="BL198" i="61"/>
  <c r="BK198" i="61"/>
  <c r="BJ198" i="61"/>
  <c r="BI198" i="61"/>
  <c r="BH198" i="61"/>
  <c r="BG198" i="61"/>
  <c r="BF198" i="61"/>
  <c r="BE198" i="61"/>
  <c r="BD198" i="61"/>
  <c r="BC198" i="61"/>
  <c r="BB198" i="61"/>
  <c r="BA198" i="61"/>
  <c r="AZ198" i="61"/>
  <c r="AY198" i="61"/>
  <c r="AX198" i="61"/>
  <c r="BR197" i="61"/>
  <c r="BQ197" i="61"/>
  <c r="BP197" i="61"/>
  <c r="BO197" i="61"/>
  <c r="BN197" i="61"/>
  <c r="BM197" i="61"/>
  <c r="BL197" i="61"/>
  <c r="BK197" i="61"/>
  <c r="BJ197" i="61"/>
  <c r="BI197" i="61"/>
  <c r="BH197" i="61"/>
  <c r="BG197" i="61"/>
  <c r="BF197" i="61"/>
  <c r="BE197" i="61"/>
  <c r="BD197" i="61"/>
  <c r="BC197" i="61"/>
  <c r="BB197" i="61"/>
  <c r="BA197" i="61"/>
  <c r="AZ197" i="61"/>
  <c r="AY197" i="61"/>
  <c r="AX197" i="61"/>
  <c r="BR196" i="61"/>
  <c r="BQ196" i="61"/>
  <c r="BP196" i="61"/>
  <c r="BO196" i="61"/>
  <c r="BN196" i="61"/>
  <c r="BM196" i="61"/>
  <c r="BL196" i="61"/>
  <c r="BK196" i="61"/>
  <c r="BJ196" i="61"/>
  <c r="BI196" i="61"/>
  <c r="BH196" i="61"/>
  <c r="BG196" i="61"/>
  <c r="BF196" i="61"/>
  <c r="BE196" i="61"/>
  <c r="BD196" i="61"/>
  <c r="BC196" i="61"/>
  <c r="BB196" i="61"/>
  <c r="BA196" i="61"/>
  <c r="AZ196" i="61"/>
  <c r="AY196" i="61"/>
  <c r="AX196" i="61"/>
  <c r="BR195" i="61"/>
  <c r="BQ195" i="61"/>
  <c r="BP195" i="61"/>
  <c r="BO195" i="61"/>
  <c r="BN195" i="61"/>
  <c r="BM195" i="61"/>
  <c r="BL195" i="61"/>
  <c r="BK195" i="61"/>
  <c r="BJ195" i="61"/>
  <c r="BI195" i="61"/>
  <c r="BH195" i="61"/>
  <c r="BG195" i="61"/>
  <c r="BF195" i="61"/>
  <c r="BE195" i="61"/>
  <c r="BD195" i="61"/>
  <c r="BC195" i="61"/>
  <c r="BB195" i="61"/>
  <c r="BA195" i="61"/>
  <c r="AZ195" i="61"/>
  <c r="AY195" i="61"/>
  <c r="AX195" i="61"/>
  <c r="BR194" i="61"/>
  <c r="BQ194" i="61"/>
  <c r="BP194" i="61"/>
  <c r="BO194" i="61"/>
  <c r="BN194" i="61"/>
  <c r="BM194" i="61"/>
  <c r="BL194" i="61"/>
  <c r="BK194" i="61"/>
  <c r="BJ194" i="61"/>
  <c r="BI194" i="61"/>
  <c r="BH194" i="61"/>
  <c r="BG194" i="61"/>
  <c r="BF194" i="61"/>
  <c r="BE194" i="61"/>
  <c r="BD194" i="61"/>
  <c r="BC194" i="61"/>
  <c r="BB194" i="61"/>
  <c r="BA194" i="61"/>
  <c r="AZ194" i="61"/>
  <c r="AY194" i="61"/>
  <c r="AX194" i="61"/>
  <c r="BR193" i="61"/>
  <c r="BQ193" i="61"/>
  <c r="BP193" i="61"/>
  <c r="BO193" i="61"/>
  <c r="BN193" i="61"/>
  <c r="BM193" i="61"/>
  <c r="BL193" i="61"/>
  <c r="BK193" i="61"/>
  <c r="BJ193" i="61"/>
  <c r="BI193" i="61"/>
  <c r="BH193" i="61"/>
  <c r="BG193" i="61"/>
  <c r="BF193" i="61"/>
  <c r="BE193" i="61"/>
  <c r="BD193" i="61"/>
  <c r="BC193" i="61"/>
  <c r="BB193" i="61"/>
  <c r="BA193" i="61"/>
  <c r="AZ193" i="61"/>
  <c r="AY193" i="61"/>
  <c r="AX193" i="61"/>
  <c r="BR192" i="61"/>
  <c r="BQ192" i="61"/>
  <c r="BP192" i="61"/>
  <c r="BO192" i="61"/>
  <c r="BN192" i="61"/>
  <c r="BM192" i="61"/>
  <c r="BL192" i="61"/>
  <c r="BK192" i="61"/>
  <c r="BJ192" i="61"/>
  <c r="BI192" i="61"/>
  <c r="BH192" i="61"/>
  <c r="BG192" i="61"/>
  <c r="BF192" i="61"/>
  <c r="BE192" i="61"/>
  <c r="BD192" i="61"/>
  <c r="BC192" i="61"/>
  <c r="BB192" i="61"/>
  <c r="BA192" i="61"/>
  <c r="AZ192" i="61"/>
  <c r="AY192" i="61"/>
  <c r="AX192" i="61"/>
  <c r="BR191" i="61"/>
  <c r="BQ191" i="61"/>
  <c r="BP191" i="61"/>
  <c r="BO191" i="61"/>
  <c r="BN191" i="61"/>
  <c r="BM191" i="61"/>
  <c r="BL191" i="61"/>
  <c r="BK191" i="61"/>
  <c r="BJ191" i="61"/>
  <c r="BI191" i="61"/>
  <c r="BH191" i="61"/>
  <c r="BG191" i="61"/>
  <c r="BF191" i="61"/>
  <c r="BE191" i="61"/>
  <c r="BD191" i="61"/>
  <c r="BC191" i="61"/>
  <c r="BB191" i="61"/>
  <c r="BA191" i="61"/>
  <c r="AZ191" i="61"/>
  <c r="AY191" i="61"/>
  <c r="AX191" i="61"/>
  <c r="BR190" i="61"/>
  <c r="BQ190" i="61"/>
  <c r="BP190" i="61"/>
  <c r="BO190" i="61"/>
  <c r="BN190" i="61"/>
  <c r="BM190" i="61"/>
  <c r="BL190" i="61"/>
  <c r="BK190" i="61"/>
  <c r="BJ190" i="61"/>
  <c r="BI190" i="61"/>
  <c r="BH190" i="61"/>
  <c r="BG190" i="61"/>
  <c r="BF190" i="61"/>
  <c r="BE190" i="61"/>
  <c r="BD190" i="61"/>
  <c r="BC190" i="61"/>
  <c r="BB190" i="61"/>
  <c r="BA190" i="61"/>
  <c r="AZ190" i="61"/>
  <c r="AY190" i="61"/>
  <c r="AX190" i="61"/>
  <c r="BR189" i="61"/>
  <c r="BQ189" i="61"/>
  <c r="BP189" i="61"/>
  <c r="BO189" i="61"/>
  <c r="BN189" i="61"/>
  <c r="BM189" i="61"/>
  <c r="BL189" i="61"/>
  <c r="BK189" i="61"/>
  <c r="BJ189" i="61"/>
  <c r="BI189" i="61"/>
  <c r="BH189" i="61"/>
  <c r="BG189" i="61"/>
  <c r="BF189" i="61"/>
  <c r="BE189" i="61"/>
  <c r="BD189" i="61"/>
  <c r="BC189" i="61"/>
  <c r="BB189" i="61"/>
  <c r="BA189" i="61"/>
  <c r="AZ189" i="61"/>
  <c r="AY189" i="61"/>
  <c r="AX189" i="61"/>
  <c r="BR182" i="61"/>
  <c r="BQ182" i="61"/>
  <c r="BP182" i="61"/>
  <c r="BO182" i="61"/>
  <c r="BN182" i="61"/>
  <c r="BM182" i="61"/>
  <c r="BL182" i="61"/>
  <c r="BK182" i="61"/>
  <c r="BJ182" i="61"/>
  <c r="BI182" i="61"/>
  <c r="BH182" i="61"/>
  <c r="BG182" i="61"/>
  <c r="BF182" i="61"/>
  <c r="BE182" i="61"/>
  <c r="BD182" i="61"/>
  <c r="BC182" i="61"/>
  <c r="BB182" i="61"/>
  <c r="BA182" i="61"/>
  <c r="AZ182" i="61"/>
  <c r="AY182" i="61"/>
  <c r="AX182" i="61"/>
  <c r="BR181" i="61"/>
  <c r="BQ181" i="61"/>
  <c r="BP181" i="61"/>
  <c r="BO181" i="61"/>
  <c r="BN181" i="61"/>
  <c r="BM181" i="61"/>
  <c r="BL181" i="61"/>
  <c r="BK181" i="61"/>
  <c r="BJ181" i="61"/>
  <c r="BI181" i="61"/>
  <c r="BH181" i="61"/>
  <c r="BG181" i="61"/>
  <c r="BF181" i="61"/>
  <c r="BE181" i="61"/>
  <c r="BD181" i="61"/>
  <c r="BC181" i="61"/>
  <c r="BB181" i="61"/>
  <c r="BA181" i="61"/>
  <c r="AZ181" i="61"/>
  <c r="AY181" i="61"/>
  <c r="AX181" i="61"/>
  <c r="BR180" i="61"/>
  <c r="BQ180" i="61"/>
  <c r="BP180" i="61"/>
  <c r="BO180" i="61"/>
  <c r="BN180" i="61"/>
  <c r="BM180" i="61"/>
  <c r="BL180" i="61"/>
  <c r="BK180" i="61"/>
  <c r="BJ180" i="61"/>
  <c r="BI180" i="61"/>
  <c r="BH180" i="61"/>
  <c r="BG180" i="61"/>
  <c r="BF180" i="61"/>
  <c r="BE180" i="61"/>
  <c r="BD180" i="61"/>
  <c r="BC180" i="61"/>
  <c r="BB180" i="61"/>
  <c r="BA180" i="61"/>
  <c r="AZ180" i="61"/>
  <c r="AY180" i="61"/>
  <c r="AX180" i="61"/>
  <c r="BR179" i="61"/>
  <c r="BQ179" i="61"/>
  <c r="BP179" i="61"/>
  <c r="BO179" i="61"/>
  <c r="BN179" i="61"/>
  <c r="BM179" i="61"/>
  <c r="BL179" i="61"/>
  <c r="BK179" i="61"/>
  <c r="BJ179" i="61"/>
  <c r="BI179" i="61"/>
  <c r="BH179" i="61"/>
  <c r="BG179" i="61"/>
  <c r="BF179" i="61"/>
  <c r="BE179" i="61"/>
  <c r="BD179" i="61"/>
  <c r="BC179" i="61"/>
  <c r="BB179" i="61"/>
  <c r="BA179" i="61"/>
  <c r="AZ179" i="61"/>
  <c r="AY179" i="61"/>
  <c r="AX179" i="61"/>
  <c r="BR178" i="61"/>
  <c r="BQ178" i="61"/>
  <c r="BP178" i="61"/>
  <c r="BO178" i="61"/>
  <c r="BN178" i="61"/>
  <c r="BM178" i="61"/>
  <c r="BL178" i="61"/>
  <c r="BK178" i="61"/>
  <c r="BJ178" i="61"/>
  <c r="BI178" i="61"/>
  <c r="BH178" i="61"/>
  <c r="BG178" i="61"/>
  <c r="BF178" i="61"/>
  <c r="BE178" i="61"/>
  <c r="BD178" i="61"/>
  <c r="BC178" i="61"/>
  <c r="BB178" i="61"/>
  <c r="BA178" i="61"/>
  <c r="AZ178" i="61"/>
  <c r="AY178" i="61"/>
  <c r="AX178" i="61"/>
  <c r="BR177" i="61"/>
  <c r="BQ177" i="61"/>
  <c r="BP177" i="61"/>
  <c r="BO177" i="61"/>
  <c r="BN177" i="61"/>
  <c r="BM177" i="61"/>
  <c r="BL177" i="61"/>
  <c r="BK177" i="61"/>
  <c r="BJ177" i="61"/>
  <c r="BI177" i="61"/>
  <c r="BH177" i="61"/>
  <c r="BG177" i="61"/>
  <c r="BF177" i="61"/>
  <c r="BE177" i="61"/>
  <c r="BD177" i="61"/>
  <c r="BC177" i="61"/>
  <c r="BB177" i="61"/>
  <c r="BA177" i="61"/>
  <c r="AZ177" i="61"/>
  <c r="AY177" i="61"/>
  <c r="AX177" i="61"/>
  <c r="BR176" i="61"/>
  <c r="BQ176" i="61"/>
  <c r="BP176" i="61"/>
  <c r="BO176" i="61"/>
  <c r="BN176" i="61"/>
  <c r="BM176" i="61"/>
  <c r="BL176" i="61"/>
  <c r="BK176" i="61"/>
  <c r="BJ176" i="61"/>
  <c r="BI176" i="61"/>
  <c r="BH176" i="61"/>
  <c r="BG176" i="61"/>
  <c r="BF176" i="61"/>
  <c r="BE176" i="61"/>
  <c r="BD176" i="61"/>
  <c r="BC176" i="61"/>
  <c r="BB176" i="61"/>
  <c r="BA176" i="61"/>
  <c r="AZ176" i="61"/>
  <c r="AY176" i="61"/>
  <c r="AX176" i="61"/>
  <c r="BR175" i="61"/>
  <c r="BQ175" i="61"/>
  <c r="BP175" i="61"/>
  <c r="BO175" i="61"/>
  <c r="BN175" i="61"/>
  <c r="BM175" i="61"/>
  <c r="BL175" i="61"/>
  <c r="BK175" i="61"/>
  <c r="BJ175" i="61"/>
  <c r="BI175" i="61"/>
  <c r="BH175" i="61"/>
  <c r="BG175" i="61"/>
  <c r="BF175" i="61"/>
  <c r="BE175" i="61"/>
  <c r="BD175" i="61"/>
  <c r="BC175" i="61"/>
  <c r="BB175" i="61"/>
  <c r="BA175" i="61"/>
  <c r="AZ175" i="61"/>
  <c r="AY175" i="61"/>
  <c r="AX175" i="61"/>
  <c r="BR174" i="61"/>
  <c r="BQ174" i="61"/>
  <c r="BP174" i="61"/>
  <c r="BO174" i="61"/>
  <c r="BN174" i="61"/>
  <c r="BM174" i="61"/>
  <c r="BL174" i="61"/>
  <c r="BK174" i="61"/>
  <c r="BJ174" i="61"/>
  <c r="BI174" i="61"/>
  <c r="BH174" i="61"/>
  <c r="BG174" i="61"/>
  <c r="BF174" i="61"/>
  <c r="BE174" i="61"/>
  <c r="BD174" i="61"/>
  <c r="BC174" i="61"/>
  <c r="BB174" i="61"/>
  <c r="BA174" i="61"/>
  <c r="AZ174" i="61"/>
  <c r="AY174" i="61"/>
  <c r="AX174" i="61"/>
  <c r="BR173" i="61"/>
  <c r="BQ173" i="61"/>
  <c r="BP173" i="61"/>
  <c r="BO173" i="61"/>
  <c r="BN173" i="61"/>
  <c r="BM173" i="61"/>
  <c r="BL173" i="61"/>
  <c r="BK173" i="61"/>
  <c r="BJ173" i="61"/>
  <c r="BI173" i="61"/>
  <c r="BH173" i="61"/>
  <c r="BG173" i="61"/>
  <c r="BF173" i="61"/>
  <c r="BE173" i="61"/>
  <c r="BD173" i="61"/>
  <c r="BC173" i="61"/>
  <c r="BB173" i="61"/>
  <c r="BA173" i="61"/>
  <c r="AZ173" i="61"/>
  <c r="AY173" i="61"/>
  <c r="AX173" i="61"/>
  <c r="BR172" i="61"/>
  <c r="BQ172" i="61"/>
  <c r="BP172" i="61"/>
  <c r="BO172" i="61"/>
  <c r="BN172" i="61"/>
  <c r="BM172" i="61"/>
  <c r="BL172" i="61"/>
  <c r="BK172" i="61"/>
  <c r="BJ172" i="61"/>
  <c r="BI172" i="61"/>
  <c r="BH172" i="61"/>
  <c r="BG172" i="61"/>
  <c r="BF172" i="61"/>
  <c r="BE172" i="61"/>
  <c r="BD172" i="61"/>
  <c r="BC172" i="61"/>
  <c r="BB172" i="61"/>
  <c r="BA172" i="61"/>
  <c r="AZ172" i="61"/>
  <c r="AY172" i="61"/>
  <c r="AX172" i="61"/>
  <c r="BR171" i="61"/>
  <c r="BQ171" i="61"/>
  <c r="BP171" i="61"/>
  <c r="BO171" i="61"/>
  <c r="BN171" i="61"/>
  <c r="BM171" i="61"/>
  <c r="BL171" i="61"/>
  <c r="BK171" i="61"/>
  <c r="BJ171" i="61"/>
  <c r="BI171" i="61"/>
  <c r="BH171" i="61"/>
  <c r="BG171" i="61"/>
  <c r="BF171" i="61"/>
  <c r="BE171" i="61"/>
  <c r="BD171" i="61"/>
  <c r="BC171" i="61"/>
  <c r="BB171" i="61"/>
  <c r="BA171" i="61"/>
  <c r="AZ171" i="61"/>
  <c r="AY171" i="61"/>
  <c r="AX171" i="61"/>
  <c r="BR170" i="61"/>
  <c r="BQ170" i="61"/>
  <c r="BP170" i="61"/>
  <c r="BO170" i="61"/>
  <c r="BN170" i="61"/>
  <c r="BM170" i="61"/>
  <c r="BL170" i="61"/>
  <c r="BK170" i="61"/>
  <c r="BJ170" i="61"/>
  <c r="BI170" i="61"/>
  <c r="BH170" i="61"/>
  <c r="BG170" i="61"/>
  <c r="BF170" i="61"/>
  <c r="BE170" i="61"/>
  <c r="BD170" i="61"/>
  <c r="BC170" i="61"/>
  <c r="BB170" i="61"/>
  <c r="BA170" i="61"/>
  <c r="AZ170" i="61"/>
  <c r="AY170" i="61"/>
  <c r="AX170" i="61"/>
  <c r="BR169" i="61"/>
  <c r="BQ169" i="61"/>
  <c r="BP169" i="61"/>
  <c r="BO169" i="61"/>
  <c r="BN169" i="61"/>
  <c r="BM169" i="61"/>
  <c r="BL169" i="61"/>
  <c r="BK169" i="61"/>
  <c r="BJ169" i="61"/>
  <c r="BI169" i="61"/>
  <c r="BH169" i="61"/>
  <c r="BG169" i="61"/>
  <c r="BF169" i="61"/>
  <c r="BE169" i="61"/>
  <c r="BD169" i="61"/>
  <c r="BC169" i="61"/>
  <c r="BB169" i="61"/>
  <c r="BA169" i="61"/>
  <c r="AZ169" i="61"/>
  <c r="AY169" i="61"/>
  <c r="AX169" i="61"/>
  <c r="BR168" i="61"/>
  <c r="BQ168" i="61"/>
  <c r="BP168" i="61"/>
  <c r="BO168" i="61"/>
  <c r="BN168" i="61"/>
  <c r="BM168" i="61"/>
  <c r="BL168" i="61"/>
  <c r="BK168" i="61"/>
  <c r="BJ168" i="61"/>
  <c r="BI168" i="61"/>
  <c r="BH168" i="61"/>
  <c r="BG168" i="61"/>
  <c r="BF168" i="61"/>
  <c r="BE168" i="61"/>
  <c r="BD168" i="61"/>
  <c r="BC168" i="61"/>
  <c r="BB168" i="61"/>
  <c r="BA168" i="61"/>
  <c r="AZ168" i="61"/>
  <c r="AY168" i="61"/>
  <c r="AX168" i="61"/>
  <c r="BR167" i="61"/>
  <c r="BQ167" i="61"/>
  <c r="BP167" i="61"/>
  <c r="BO167" i="61"/>
  <c r="BN167" i="61"/>
  <c r="BM167" i="61"/>
  <c r="BL167" i="61"/>
  <c r="BK167" i="61"/>
  <c r="BJ167" i="61"/>
  <c r="BI167" i="61"/>
  <c r="BH167" i="61"/>
  <c r="BG167" i="61"/>
  <c r="BF167" i="61"/>
  <c r="BE167" i="61"/>
  <c r="BD167" i="61"/>
  <c r="BC167" i="61"/>
  <c r="BB167" i="61"/>
  <c r="BA167" i="61"/>
  <c r="AZ167" i="61"/>
  <c r="AY167" i="61"/>
  <c r="AX167" i="61"/>
  <c r="BR166" i="61"/>
  <c r="BQ166" i="61"/>
  <c r="BP166" i="61"/>
  <c r="BO166" i="61"/>
  <c r="BN166" i="61"/>
  <c r="BM166" i="61"/>
  <c r="BL166" i="61"/>
  <c r="BK166" i="61"/>
  <c r="BJ166" i="61"/>
  <c r="BI166" i="61"/>
  <c r="BH166" i="61"/>
  <c r="BG166" i="61"/>
  <c r="BF166" i="61"/>
  <c r="BE166" i="61"/>
  <c r="BD166" i="61"/>
  <c r="BC166" i="61"/>
  <c r="BB166" i="61"/>
  <c r="BA166" i="61"/>
  <c r="AZ166" i="61"/>
  <c r="AY166" i="61"/>
  <c r="AX166" i="61"/>
  <c r="BR165" i="61"/>
  <c r="BQ165" i="61"/>
  <c r="BP165" i="61"/>
  <c r="BO165" i="61"/>
  <c r="BN165" i="61"/>
  <c r="BM165" i="61"/>
  <c r="BL165" i="61"/>
  <c r="BK165" i="61"/>
  <c r="BJ165" i="61"/>
  <c r="BI165" i="61"/>
  <c r="BH165" i="61"/>
  <c r="BG165" i="61"/>
  <c r="BF165" i="61"/>
  <c r="BE165" i="61"/>
  <c r="BD165" i="61"/>
  <c r="BC165" i="61"/>
  <c r="BB165" i="61"/>
  <c r="BA165" i="61"/>
  <c r="AZ165" i="61"/>
  <c r="AY165" i="61"/>
  <c r="AX165" i="61"/>
  <c r="BR164" i="61"/>
  <c r="BQ164" i="61"/>
  <c r="BP164" i="61"/>
  <c r="BO164" i="61"/>
  <c r="BN164" i="61"/>
  <c r="BM164" i="61"/>
  <c r="BL164" i="61"/>
  <c r="BK164" i="61"/>
  <c r="BJ164" i="61"/>
  <c r="BI164" i="61"/>
  <c r="BH164" i="61"/>
  <c r="BG164" i="61"/>
  <c r="BF164" i="61"/>
  <c r="BE164" i="61"/>
  <c r="BD164" i="61"/>
  <c r="BC164" i="61"/>
  <c r="BB164" i="61"/>
  <c r="BA164" i="61"/>
  <c r="AZ164" i="61"/>
  <c r="AY164" i="61"/>
  <c r="AX164" i="61"/>
  <c r="BR163" i="61"/>
  <c r="BQ163" i="61"/>
  <c r="BP163" i="61"/>
  <c r="BO163" i="61"/>
  <c r="BN163" i="61"/>
  <c r="BM163" i="61"/>
  <c r="BL163" i="61"/>
  <c r="BK163" i="61"/>
  <c r="BJ163" i="61"/>
  <c r="BI163" i="61"/>
  <c r="BH163" i="61"/>
  <c r="BG163" i="61"/>
  <c r="BF163" i="61"/>
  <c r="BE163" i="61"/>
  <c r="BD163" i="61"/>
  <c r="BC163" i="61"/>
  <c r="BB163" i="61"/>
  <c r="BA163" i="61"/>
  <c r="AZ163" i="61"/>
  <c r="AY163" i="61"/>
  <c r="AX163" i="61"/>
  <c r="BR162" i="61"/>
  <c r="BQ162" i="61"/>
  <c r="BP162" i="61"/>
  <c r="BO162" i="61"/>
  <c r="BN162" i="61"/>
  <c r="BM162" i="61"/>
  <c r="BL162" i="61"/>
  <c r="BK162" i="61"/>
  <c r="BJ162" i="61"/>
  <c r="BI162" i="61"/>
  <c r="BH162" i="61"/>
  <c r="BG162" i="61"/>
  <c r="BF162" i="61"/>
  <c r="BE162" i="61"/>
  <c r="BD162" i="61"/>
  <c r="BC162" i="61"/>
  <c r="BB162" i="61"/>
  <c r="BA162" i="61"/>
  <c r="AZ162" i="61"/>
  <c r="AY162" i="61"/>
  <c r="AX162" i="61"/>
  <c r="BR161" i="61"/>
  <c r="BQ161" i="61"/>
  <c r="BP161" i="61"/>
  <c r="BO161" i="61"/>
  <c r="BN161" i="61"/>
  <c r="BM161" i="61"/>
  <c r="BL161" i="61"/>
  <c r="BK161" i="61"/>
  <c r="BJ161" i="61"/>
  <c r="BI161" i="61"/>
  <c r="BH161" i="61"/>
  <c r="BG161" i="61"/>
  <c r="BF161" i="61"/>
  <c r="BE161" i="61"/>
  <c r="BD161" i="61"/>
  <c r="BC161" i="61"/>
  <c r="BB161" i="61"/>
  <c r="BA161" i="61"/>
  <c r="AZ161" i="61"/>
  <c r="AY161" i="61"/>
  <c r="AX161" i="61"/>
  <c r="BR160" i="61"/>
  <c r="BQ160" i="61"/>
  <c r="BP160" i="61"/>
  <c r="BO160" i="61"/>
  <c r="BN160" i="61"/>
  <c r="BM160" i="61"/>
  <c r="BL160" i="61"/>
  <c r="BK160" i="61"/>
  <c r="BJ160" i="61"/>
  <c r="BI160" i="61"/>
  <c r="BH160" i="61"/>
  <c r="BG160" i="61"/>
  <c r="BF160" i="61"/>
  <c r="BE160" i="61"/>
  <c r="BD160" i="61"/>
  <c r="BC160" i="61"/>
  <c r="BB160" i="61"/>
  <c r="BA160" i="61"/>
  <c r="AZ160" i="61"/>
  <c r="AY160" i="61"/>
  <c r="AX160" i="61"/>
  <c r="BR159" i="61"/>
  <c r="BQ159" i="61"/>
  <c r="BP159" i="61"/>
  <c r="BO159" i="61"/>
  <c r="BN159" i="61"/>
  <c r="BM159" i="61"/>
  <c r="BL159" i="61"/>
  <c r="BK159" i="61"/>
  <c r="BJ159" i="61"/>
  <c r="BI159" i="61"/>
  <c r="BH159" i="61"/>
  <c r="BG159" i="61"/>
  <c r="BF159" i="61"/>
  <c r="BE159" i="61"/>
  <c r="BD159" i="61"/>
  <c r="BC159" i="61"/>
  <c r="BB159" i="61"/>
  <c r="BA159" i="61"/>
  <c r="AZ159" i="61"/>
  <c r="AY159" i="61"/>
  <c r="AX159" i="61"/>
  <c r="BR152" i="61"/>
  <c r="BQ152" i="61"/>
  <c r="BP152" i="61"/>
  <c r="BO152" i="61"/>
  <c r="BN152" i="61"/>
  <c r="BM152" i="61"/>
  <c r="BL152" i="61"/>
  <c r="BK152" i="61"/>
  <c r="BJ152" i="61"/>
  <c r="BI152" i="61"/>
  <c r="BH152" i="61"/>
  <c r="BG152" i="61"/>
  <c r="BF152" i="61"/>
  <c r="BE152" i="61"/>
  <c r="BD152" i="61"/>
  <c r="BC152" i="61"/>
  <c r="BB152" i="61"/>
  <c r="BA152" i="61"/>
  <c r="AZ152" i="61"/>
  <c r="AY152" i="61"/>
  <c r="AX152" i="61"/>
  <c r="BR151" i="61"/>
  <c r="BQ151" i="61"/>
  <c r="BP151" i="61"/>
  <c r="BO151" i="61"/>
  <c r="BN151" i="61"/>
  <c r="BM151" i="61"/>
  <c r="BL151" i="61"/>
  <c r="BK151" i="61"/>
  <c r="BJ151" i="61"/>
  <c r="BI151" i="61"/>
  <c r="BH151" i="61"/>
  <c r="BG151" i="61"/>
  <c r="BF151" i="61"/>
  <c r="BE151" i="61"/>
  <c r="BD151" i="61"/>
  <c r="BC151" i="61"/>
  <c r="BB151" i="61"/>
  <c r="BA151" i="61"/>
  <c r="AZ151" i="61"/>
  <c r="AY151" i="61"/>
  <c r="AX151" i="61"/>
  <c r="BR150" i="61"/>
  <c r="BQ150" i="61"/>
  <c r="BP150" i="61"/>
  <c r="BO150" i="61"/>
  <c r="BN150" i="61"/>
  <c r="BM150" i="61"/>
  <c r="BL150" i="61"/>
  <c r="BK150" i="61"/>
  <c r="BJ150" i="61"/>
  <c r="BI150" i="61"/>
  <c r="BH150" i="61"/>
  <c r="BG150" i="61"/>
  <c r="BF150" i="61"/>
  <c r="BE150" i="61"/>
  <c r="BD150" i="61"/>
  <c r="BC150" i="61"/>
  <c r="BB150" i="61"/>
  <c r="BA150" i="61"/>
  <c r="AZ150" i="61"/>
  <c r="AY150" i="61"/>
  <c r="AX150" i="61"/>
  <c r="BR149" i="61"/>
  <c r="BQ149" i="61"/>
  <c r="BP149" i="61"/>
  <c r="BO149" i="61"/>
  <c r="BN149" i="61"/>
  <c r="BM149" i="61"/>
  <c r="BL149" i="61"/>
  <c r="BK149" i="61"/>
  <c r="BJ149" i="61"/>
  <c r="BI149" i="61"/>
  <c r="BH149" i="61"/>
  <c r="BG149" i="61"/>
  <c r="BF149" i="61"/>
  <c r="BE149" i="61"/>
  <c r="BD149" i="61"/>
  <c r="BC149" i="61"/>
  <c r="BB149" i="61"/>
  <c r="BA149" i="61"/>
  <c r="AZ149" i="61"/>
  <c r="AY149" i="61"/>
  <c r="AX149" i="61"/>
  <c r="BR148" i="61"/>
  <c r="BQ148" i="61"/>
  <c r="BP148" i="61"/>
  <c r="BO148" i="61"/>
  <c r="BN148" i="61"/>
  <c r="BM148" i="61"/>
  <c r="BL148" i="61"/>
  <c r="BK148" i="61"/>
  <c r="BJ148" i="61"/>
  <c r="BI148" i="61"/>
  <c r="BH148" i="61"/>
  <c r="BG148" i="61"/>
  <c r="BF148" i="61"/>
  <c r="BE148" i="61"/>
  <c r="BD148" i="61"/>
  <c r="BC148" i="61"/>
  <c r="BB148" i="61"/>
  <c r="BA148" i="61"/>
  <c r="AZ148" i="61"/>
  <c r="AY148" i="61"/>
  <c r="AX148" i="61"/>
  <c r="BR147" i="61"/>
  <c r="BQ147" i="61"/>
  <c r="BP147" i="61"/>
  <c r="BO147" i="61"/>
  <c r="BN147" i="61"/>
  <c r="BM147" i="61"/>
  <c r="BL147" i="61"/>
  <c r="BK147" i="61"/>
  <c r="BJ147" i="61"/>
  <c r="BI147" i="61"/>
  <c r="BH147" i="61"/>
  <c r="BG147" i="61"/>
  <c r="BF147" i="61"/>
  <c r="BE147" i="61"/>
  <c r="BD147" i="61"/>
  <c r="BC147" i="61"/>
  <c r="BB147" i="61"/>
  <c r="BA147" i="61"/>
  <c r="AZ147" i="61"/>
  <c r="AY147" i="61"/>
  <c r="AX147" i="61"/>
  <c r="BR146" i="61"/>
  <c r="BQ146" i="61"/>
  <c r="BP146" i="61"/>
  <c r="BO146" i="61"/>
  <c r="BN146" i="61"/>
  <c r="BM146" i="61"/>
  <c r="BL146" i="61"/>
  <c r="BK146" i="61"/>
  <c r="BJ146" i="61"/>
  <c r="BI146" i="61"/>
  <c r="BH146" i="61"/>
  <c r="BG146" i="61"/>
  <c r="BF146" i="61"/>
  <c r="BE146" i="61"/>
  <c r="BD146" i="61"/>
  <c r="BC146" i="61"/>
  <c r="BB146" i="61"/>
  <c r="BA146" i="61"/>
  <c r="AZ146" i="61"/>
  <c r="AY146" i="61"/>
  <c r="AX146" i="61"/>
  <c r="BR145" i="61"/>
  <c r="BQ145" i="61"/>
  <c r="BP145" i="61"/>
  <c r="BO145" i="61"/>
  <c r="BN145" i="61"/>
  <c r="BM145" i="61"/>
  <c r="BL145" i="61"/>
  <c r="BK145" i="61"/>
  <c r="BJ145" i="61"/>
  <c r="BI145" i="61"/>
  <c r="BH145" i="61"/>
  <c r="BG145" i="61"/>
  <c r="BF145" i="61"/>
  <c r="BE145" i="61"/>
  <c r="BD145" i="61"/>
  <c r="BC145" i="61"/>
  <c r="BB145" i="61"/>
  <c r="BA145" i="61"/>
  <c r="AZ145" i="61"/>
  <c r="AY145" i="61"/>
  <c r="AX145" i="61"/>
  <c r="BR144" i="61"/>
  <c r="BQ144" i="61"/>
  <c r="BP144" i="61"/>
  <c r="BO144" i="61"/>
  <c r="BN144" i="61"/>
  <c r="BM144" i="61"/>
  <c r="BL144" i="61"/>
  <c r="BK144" i="61"/>
  <c r="BJ144" i="61"/>
  <c r="BI144" i="61"/>
  <c r="BH144" i="61"/>
  <c r="BG144" i="61"/>
  <c r="BF144" i="61"/>
  <c r="BE144" i="61"/>
  <c r="BD144" i="61"/>
  <c r="BC144" i="61"/>
  <c r="BB144" i="61"/>
  <c r="BA144" i="61"/>
  <c r="AZ144" i="61"/>
  <c r="AY144" i="61"/>
  <c r="AX144" i="61"/>
  <c r="BR143" i="61"/>
  <c r="BQ143" i="61"/>
  <c r="BP143" i="61"/>
  <c r="BO143" i="61"/>
  <c r="BN143" i="61"/>
  <c r="BM143" i="61"/>
  <c r="BL143" i="61"/>
  <c r="BK143" i="61"/>
  <c r="BJ143" i="61"/>
  <c r="BI143" i="61"/>
  <c r="BH143" i="61"/>
  <c r="BG143" i="61"/>
  <c r="BF143" i="61"/>
  <c r="BE143" i="61"/>
  <c r="BD143" i="61"/>
  <c r="BC143" i="61"/>
  <c r="BB143" i="61"/>
  <c r="BA143" i="61"/>
  <c r="AZ143" i="61"/>
  <c r="AY143" i="61"/>
  <c r="AX143" i="61"/>
  <c r="BR142" i="61"/>
  <c r="BQ142" i="61"/>
  <c r="BP142" i="61"/>
  <c r="BO142" i="61"/>
  <c r="BN142" i="61"/>
  <c r="BM142" i="61"/>
  <c r="BL142" i="61"/>
  <c r="BK142" i="61"/>
  <c r="BJ142" i="61"/>
  <c r="BI142" i="61"/>
  <c r="BH142" i="61"/>
  <c r="BG142" i="61"/>
  <c r="BF142" i="61"/>
  <c r="BE142" i="61"/>
  <c r="BD142" i="61"/>
  <c r="BC142" i="61"/>
  <c r="BB142" i="61"/>
  <c r="BA142" i="61"/>
  <c r="AZ142" i="61"/>
  <c r="AY142" i="61"/>
  <c r="AX142" i="61"/>
  <c r="BR141" i="61"/>
  <c r="BQ141" i="61"/>
  <c r="BP141" i="61"/>
  <c r="BO141" i="61"/>
  <c r="BN141" i="61"/>
  <c r="BM141" i="61"/>
  <c r="BL141" i="61"/>
  <c r="BK141" i="61"/>
  <c r="BJ141" i="61"/>
  <c r="BI141" i="61"/>
  <c r="BH141" i="61"/>
  <c r="BG141" i="61"/>
  <c r="BF141" i="61"/>
  <c r="BE141" i="61"/>
  <c r="BD141" i="61"/>
  <c r="BC141" i="61"/>
  <c r="BB141" i="61"/>
  <c r="BA141" i="61"/>
  <c r="AZ141" i="61"/>
  <c r="AY141" i="61"/>
  <c r="AX141" i="61"/>
  <c r="BR140" i="61"/>
  <c r="BQ140" i="61"/>
  <c r="BP140" i="61"/>
  <c r="BO140" i="61"/>
  <c r="BN140" i="61"/>
  <c r="BM140" i="61"/>
  <c r="BL140" i="61"/>
  <c r="BK140" i="61"/>
  <c r="BJ140" i="61"/>
  <c r="BI140" i="61"/>
  <c r="BH140" i="61"/>
  <c r="BG140" i="61"/>
  <c r="BF140" i="61"/>
  <c r="BE140" i="61"/>
  <c r="BD140" i="61"/>
  <c r="BC140" i="61"/>
  <c r="BB140" i="61"/>
  <c r="BA140" i="61"/>
  <c r="AZ140" i="61"/>
  <c r="AY140" i="61"/>
  <c r="AX140" i="61"/>
  <c r="BR139" i="61"/>
  <c r="BQ139" i="61"/>
  <c r="BP139" i="61"/>
  <c r="BO139" i="61"/>
  <c r="BN139" i="61"/>
  <c r="BM139" i="61"/>
  <c r="BL139" i="61"/>
  <c r="BK139" i="61"/>
  <c r="BJ139" i="61"/>
  <c r="BI139" i="61"/>
  <c r="BH139" i="61"/>
  <c r="BG139" i="61"/>
  <c r="BF139" i="61"/>
  <c r="BE139" i="61"/>
  <c r="BD139" i="61"/>
  <c r="BC139" i="61"/>
  <c r="BB139" i="61"/>
  <c r="BA139" i="61"/>
  <c r="AZ139" i="61"/>
  <c r="AY139" i="61"/>
  <c r="AX139" i="61"/>
  <c r="BR138" i="61"/>
  <c r="BQ138" i="61"/>
  <c r="BP138" i="61"/>
  <c r="BO138" i="61"/>
  <c r="BN138" i="61"/>
  <c r="BM138" i="61"/>
  <c r="BL138" i="61"/>
  <c r="BK138" i="61"/>
  <c r="BJ138" i="61"/>
  <c r="BI138" i="61"/>
  <c r="BH138" i="61"/>
  <c r="BG138" i="61"/>
  <c r="BF138" i="61"/>
  <c r="BE138" i="61"/>
  <c r="BD138" i="61"/>
  <c r="BC138" i="61"/>
  <c r="BB138" i="61"/>
  <c r="BA138" i="61"/>
  <c r="AZ138" i="61"/>
  <c r="AY138" i="61"/>
  <c r="AX138" i="61"/>
  <c r="BR137" i="61"/>
  <c r="BQ137" i="61"/>
  <c r="BP137" i="61"/>
  <c r="BO137" i="61"/>
  <c r="BN137" i="61"/>
  <c r="BM137" i="61"/>
  <c r="BL137" i="61"/>
  <c r="BK137" i="61"/>
  <c r="BJ137" i="61"/>
  <c r="BI137" i="61"/>
  <c r="BH137" i="61"/>
  <c r="BG137" i="61"/>
  <c r="BF137" i="61"/>
  <c r="BE137" i="61"/>
  <c r="BD137" i="61"/>
  <c r="BC137" i="61"/>
  <c r="BB137" i="61"/>
  <c r="BA137" i="61"/>
  <c r="AZ137" i="61"/>
  <c r="AY137" i="61"/>
  <c r="AX137" i="61"/>
  <c r="BR136" i="61"/>
  <c r="BQ136" i="61"/>
  <c r="BP136" i="61"/>
  <c r="BO136" i="61"/>
  <c r="BN136" i="61"/>
  <c r="BM136" i="61"/>
  <c r="BL136" i="61"/>
  <c r="BK136" i="61"/>
  <c r="BJ136" i="61"/>
  <c r="BI136" i="61"/>
  <c r="BH136" i="61"/>
  <c r="BG136" i="61"/>
  <c r="BF136" i="61"/>
  <c r="BE136" i="61"/>
  <c r="BD136" i="61"/>
  <c r="BC136" i="61"/>
  <c r="BB136" i="61"/>
  <c r="BA136" i="61"/>
  <c r="AZ136" i="61"/>
  <c r="AY136" i="61"/>
  <c r="AX136" i="61"/>
  <c r="BR135" i="61"/>
  <c r="BQ135" i="61"/>
  <c r="BP135" i="61"/>
  <c r="BO135" i="61"/>
  <c r="BN135" i="61"/>
  <c r="BM135" i="61"/>
  <c r="BL135" i="61"/>
  <c r="BK135" i="61"/>
  <c r="BJ135" i="61"/>
  <c r="BI135" i="61"/>
  <c r="BH135" i="61"/>
  <c r="BG135" i="61"/>
  <c r="BF135" i="61"/>
  <c r="BE135" i="61"/>
  <c r="BD135" i="61"/>
  <c r="BC135" i="61"/>
  <c r="BB135" i="61"/>
  <c r="BA135" i="61"/>
  <c r="AZ135" i="61"/>
  <c r="AY135" i="61"/>
  <c r="AX135" i="61"/>
  <c r="BR134" i="61"/>
  <c r="BQ134" i="61"/>
  <c r="BP134" i="61"/>
  <c r="BO134" i="61"/>
  <c r="BN134" i="61"/>
  <c r="BM134" i="61"/>
  <c r="BL134" i="61"/>
  <c r="BK134" i="61"/>
  <c r="BJ134" i="61"/>
  <c r="BI134" i="61"/>
  <c r="BH134" i="61"/>
  <c r="BG134" i="61"/>
  <c r="BF134" i="61"/>
  <c r="BE134" i="61"/>
  <c r="BD134" i="61"/>
  <c r="BC134" i="61"/>
  <c r="BB134" i="61"/>
  <c r="BA134" i="61"/>
  <c r="AZ134" i="61"/>
  <c r="AY134" i="61"/>
  <c r="AX134" i="61"/>
  <c r="BR133" i="61"/>
  <c r="BQ133" i="61"/>
  <c r="BP133" i="61"/>
  <c r="BO133" i="61"/>
  <c r="BN133" i="61"/>
  <c r="BM133" i="61"/>
  <c r="BL133" i="61"/>
  <c r="BK133" i="61"/>
  <c r="BJ133" i="61"/>
  <c r="BI133" i="61"/>
  <c r="BH133" i="61"/>
  <c r="BG133" i="61"/>
  <c r="BF133" i="61"/>
  <c r="BE133" i="61"/>
  <c r="BD133" i="61"/>
  <c r="BC133" i="61"/>
  <c r="BB133" i="61"/>
  <c r="BA133" i="61"/>
  <c r="AZ133" i="61"/>
  <c r="AY133" i="61"/>
  <c r="AX133" i="61"/>
  <c r="BR132" i="61"/>
  <c r="BQ132" i="61"/>
  <c r="BP132" i="61"/>
  <c r="BO132" i="61"/>
  <c r="BN132" i="61"/>
  <c r="BM132" i="61"/>
  <c r="BL132" i="61"/>
  <c r="BK132" i="61"/>
  <c r="BJ132" i="61"/>
  <c r="BI132" i="61"/>
  <c r="BH132" i="61"/>
  <c r="BG132" i="61"/>
  <c r="BF132" i="61"/>
  <c r="BE132" i="61"/>
  <c r="BD132" i="61"/>
  <c r="BC132" i="61"/>
  <c r="BB132" i="61"/>
  <c r="BA132" i="61"/>
  <c r="AZ132" i="61"/>
  <c r="AY132" i="61"/>
  <c r="AX132" i="61"/>
  <c r="BR131" i="61"/>
  <c r="BQ131" i="61"/>
  <c r="BP131" i="61"/>
  <c r="BO131" i="61"/>
  <c r="BN131" i="61"/>
  <c r="BM131" i="61"/>
  <c r="BL131" i="61"/>
  <c r="BK131" i="61"/>
  <c r="BJ131" i="61"/>
  <c r="BI131" i="61"/>
  <c r="BH131" i="61"/>
  <c r="BG131" i="61"/>
  <c r="BF131" i="61"/>
  <c r="BE131" i="61"/>
  <c r="BD131" i="61"/>
  <c r="BC131" i="61"/>
  <c r="BB131" i="61"/>
  <c r="BA131" i="61"/>
  <c r="AZ131" i="61"/>
  <c r="AY131" i="61"/>
  <c r="AX131" i="61"/>
  <c r="BR130" i="61"/>
  <c r="BQ130" i="61"/>
  <c r="BP130" i="61"/>
  <c r="BO130" i="61"/>
  <c r="BN130" i="61"/>
  <c r="BM130" i="61"/>
  <c r="BL130" i="61"/>
  <c r="BK130" i="61"/>
  <c r="BJ130" i="61"/>
  <c r="BI130" i="61"/>
  <c r="BH130" i="61"/>
  <c r="BG130" i="61"/>
  <c r="BF130" i="61"/>
  <c r="BE130" i="61"/>
  <c r="BD130" i="61"/>
  <c r="BC130" i="61"/>
  <c r="BB130" i="61"/>
  <c r="BA130" i="61"/>
  <c r="AZ130" i="61"/>
  <c r="AY130" i="61"/>
  <c r="AX130" i="61"/>
  <c r="BR129" i="61"/>
  <c r="BQ129" i="61"/>
  <c r="BP129" i="61"/>
  <c r="BO129" i="61"/>
  <c r="BN129" i="61"/>
  <c r="BM129" i="61"/>
  <c r="BL129" i="61"/>
  <c r="BK129" i="61"/>
  <c r="BJ129" i="61"/>
  <c r="BI129" i="61"/>
  <c r="BH129" i="61"/>
  <c r="BG129" i="61"/>
  <c r="BF129" i="61"/>
  <c r="BE129" i="61"/>
  <c r="BD129" i="61"/>
  <c r="BC129" i="61"/>
  <c r="BB129" i="61"/>
  <c r="BA129" i="61"/>
  <c r="AZ129" i="61"/>
  <c r="AY129" i="61"/>
  <c r="AX129" i="61"/>
  <c r="BR122" i="61"/>
  <c r="BQ122" i="61"/>
  <c r="BP122" i="61"/>
  <c r="BO122" i="61"/>
  <c r="BN122" i="61"/>
  <c r="BM122" i="61"/>
  <c r="BL122" i="61"/>
  <c r="BK122" i="61"/>
  <c r="BJ122" i="61"/>
  <c r="BI122" i="61"/>
  <c r="BH122" i="61"/>
  <c r="BG122" i="61"/>
  <c r="BF122" i="61"/>
  <c r="BE122" i="61"/>
  <c r="BD122" i="61"/>
  <c r="BC122" i="61"/>
  <c r="BB122" i="61"/>
  <c r="BA122" i="61"/>
  <c r="AZ122" i="61"/>
  <c r="AY122" i="61"/>
  <c r="AX122" i="61"/>
  <c r="BR121" i="61"/>
  <c r="BQ121" i="61"/>
  <c r="BP121" i="61"/>
  <c r="BO121" i="61"/>
  <c r="BN121" i="61"/>
  <c r="BM121" i="61"/>
  <c r="BL121" i="61"/>
  <c r="BK121" i="61"/>
  <c r="BJ121" i="61"/>
  <c r="BI121" i="61"/>
  <c r="BH121" i="61"/>
  <c r="BG121" i="61"/>
  <c r="BF121" i="61"/>
  <c r="BE121" i="61"/>
  <c r="BD121" i="61"/>
  <c r="BC121" i="61"/>
  <c r="BB121" i="61"/>
  <c r="BA121" i="61"/>
  <c r="AZ121" i="61"/>
  <c r="AY121" i="61"/>
  <c r="AX121" i="61"/>
  <c r="BR120" i="61"/>
  <c r="BQ120" i="61"/>
  <c r="BP120" i="61"/>
  <c r="BO120" i="61"/>
  <c r="BN120" i="61"/>
  <c r="BM120" i="61"/>
  <c r="BL120" i="61"/>
  <c r="BK120" i="61"/>
  <c r="BJ120" i="61"/>
  <c r="BI120" i="61"/>
  <c r="BH120" i="61"/>
  <c r="BG120" i="61"/>
  <c r="BF120" i="61"/>
  <c r="BE120" i="61"/>
  <c r="BD120" i="61"/>
  <c r="BC120" i="61"/>
  <c r="BB120" i="61"/>
  <c r="BA120" i="61"/>
  <c r="AZ120" i="61"/>
  <c r="AY120" i="61"/>
  <c r="AX120" i="61"/>
  <c r="BR119" i="61"/>
  <c r="BQ119" i="61"/>
  <c r="BP119" i="61"/>
  <c r="BO119" i="61"/>
  <c r="BN119" i="61"/>
  <c r="BM119" i="61"/>
  <c r="BL119" i="61"/>
  <c r="BK119" i="61"/>
  <c r="BJ119" i="61"/>
  <c r="BI119" i="61"/>
  <c r="BH119" i="61"/>
  <c r="BG119" i="61"/>
  <c r="BF119" i="61"/>
  <c r="BE119" i="61"/>
  <c r="BD119" i="61"/>
  <c r="BC119" i="61"/>
  <c r="BB119" i="61"/>
  <c r="BA119" i="61"/>
  <c r="AZ119" i="61"/>
  <c r="AY119" i="61"/>
  <c r="AX119" i="61"/>
  <c r="BR118" i="61"/>
  <c r="BQ118" i="61"/>
  <c r="BP118" i="61"/>
  <c r="BO118" i="61"/>
  <c r="BN118" i="61"/>
  <c r="BM118" i="61"/>
  <c r="BL118" i="61"/>
  <c r="BK118" i="61"/>
  <c r="BJ118" i="61"/>
  <c r="BI118" i="61"/>
  <c r="BH118" i="61"/>
  <c r="BG118" i="61"/>
  <c r="BF118" i="61"/>
  <c r="BE118" i="61"/>
  <c r="BD118" i="61"/>
  <c r="BC118" i="61"/>
  <c r="BB118" i="61"/>
  <c r="BA118" i="61"/>
  <c r="AZ118" i="61"/>
  <c r="AY118" i="61"/>
  <c r="AX118" i="61"/>
  <c r="BR117" i="61"/>
  <c r="BQ117" i="61"/>
  <c r="BP117" i="61"/>
  <c r="BO117" i="61"/>
  <c r="BN117" i="61"/>
  <c r="BM117" i="61"/>
  <c r="BL117" i="61"/>
  <c r="BK117" i="61"/>
  <c r="BJ117" i="61"/>
  <c r="BI117" i="61"/>
  <c r="BH117" i="61"/>
  <c r="BG117" i="61"/>
  <c r="BF117" i="61"/>
  <c r="BE117" i="61"/>
  <c r="BD117" i="61"/>
  <c r="BC117" i="61"/>
  <c r="BB117" i="61"/>
  <c r="BA117" i="61"/>
  <c r="AZ117" i="61"/>
  <c r="AY117" i="61"/>
  <c r="AX117" i="61"/>
  <c r="BR116" i="61"/>
  <c r="BQ116" i="61"/>
  <c r="BP116" i="61"/>
  <c r="BO116" i="61"/>
  <c r="BN116" i="61"/>
  <c r="BM116" i="61"/>
  <c r="BL116" i="61"/>
  <c r="BK116" i="61"/>
  <c r="BJ116" i="61"/>
  <c r="BI116" i="61"/>
  <c r="BH116" i="61"/>
  <c r="BG116" i="61"/>
  <c r="BF116" i="61"/>
  <c r="BE116" i="61"/>
  <c r="BD116" i="61"/>
  <c r="BC116" i="61"/>
  <c r="BB116" i="61"/>
  <c r="BA116" i="61"/>
  <c r="AZ116" i="61"/>
  <c r="AY116" i="61"/>
  <c r="AX116" i="61"/>
  <c r="BR115" i="61"/>
  <c r="BQ115" i="61"/>
  <c r="BP115" i="61"/>
  <c r="BO115" i="61"/>
  <c r="BN115" i="61"/>
  <c r="BM115" i="61"/>
  <c r="BL115" i="61"/>
  <c r="BK115" i="61"/>
  <c r="BJ115" i="61"/>
  <c r="BI115" i="61"/>
  <c r="BH115" i="61"/>
  <c r="BG115" i="61"/>
  <c r="BF115" i="61"/>
  <c r="BE115" i="61"/>
  <c r="BD115" i="61"/>
  <c r="BC115" i="61"/>
  <c r="BB115" i="61"/>
  <c r="BA115" i="61"/>
  <c r="AZ115" i="61"/>
  <c r="AY115" i="61"/>
  <c r="AX115" i="61"/>
  <c r="BR114" i="61"/>
  <c r="BQ114" i="61"/>
  <c r="BP114" i="61"/>
  <c r="BO114" i="61"/>
  <c r="BN114" i="61"/>
  <c r="BM114" i="61"/>
  <c r="BL114" i="61"/>
  <c r="BK114" i="61"/>
  <c r="BJ114" i="61"/>
  <c r="BI114" i="61"/>
  <c r="BH114" i="61"/>
  <c r="BG114" i="61"/>
  <c r="BF114" i="61"/>
  <c r="BE114" i="61"/>
  <c r="BD114" i="61"/>
  <c r="BC114" i="61"/>
  <c r="BB114" i="61"/>
  <c r="BA114" i="61"/>
  <c r="AZ114" i="61"/>
  <c r="AY114" i="61"/>
  <c r="AX114" i="61"/>
  <c r="BR113" i="61"/>
  <c r="BQ113" i="61"/>
  <c r="BP113" i="61"/>
  <c r="BO113" i="61"/>
  <c r="BN113" i="61"/>
  <c r="BM113" i="61"/>
  <c r="BL113" i="61"/>
  <c r="BK113" i="61"/>
  <c r="BJ113" i="61"/>
  <c r="BI113" i="61"/>
  <c r="BH113" i="61"/>
  <c r="BG113" i="61"/>
  <c r="BF113" i="61"/>
  <c r="BE113" i="61"/>
  <c r="BD113" i="61"/>
  <c r="BC113" i="61"/>
  <c r="BB113" i="61"/>
  <c r="BA113" i="61"/>
  <c r="AZ113" i="61"/>
  <c r="AY113" i="61"/>
  <c r="AX113" i="61"/>
  <c r="BR112" i="61"/>
  <c r="BQ112" i="61"/>
  <c r="BP112" i="61"/>
  <c r="BO112" i="61"/>
  <c r="BN112" i="61"/>
  <c r="BM112" i="61"/>
  <c r="BL112" i="61"/>
  <c r="BK112" i="61"/>
  <c r="BJ112" i="61"/>
  <c r="BI112" i="61"/>
  <c r="BH112" i="61"/>
  <c r="BG112" i="61"/>
  <c r="BF112" i="61"/>
  <c r="BE112" i="61"/>
  <c r="BD112" i="61"/>
  <c r="BC112" i="61"/>
  <c r="BB112" i="61"/>
  <c r="BA112" i="61"/>
  <c r="AZ112" i="61"/>
  <c r="AY112" i="61"/>
  <c r="AX112" i="61"/>
  <c r="BR111" i="61"/>
  <c r="BQ111" i="61"/>
  <c r="BP111" i="61"/>
  <c r="BO111" i="61"/>
  <c r="BN111" i="61"/>
  <c r="BM111" i="61"/>
  <c r="BL111" i="61"/>
  <c r="BK111" i="61"/>
  <c r="BJ111" i="61"/>
  <c r="BI111" i="61"/>
  <c r="BH111" i="61"/>
  <c r="BG111" i="61"/>
  <c r="BF111" i="61"/>
  <c r="BE111" i="61"/>
  <c r="BD111" i="61"/>
  <c r="BC111" i="61"/>
  <c r="BB111" i="61"/>
  <c r="BA111" i="61"/>
  <c r="AZ111" i="61"/>
  <c r="AY111" i="61"/>
  <c r="AX111" i="61"/>
  <c r="BR110" i="61"/>
  <c r="BQ110" i="61"/>
  <c r="BP110" i="61"/>
  <c r="BO110" i="61"/>
  <c r="BN110" i="61"/>
  <c r="BM110" i="61"/>
  <c r="BL110" i="61"/>
  <c r="BK110" i="61"/>
  <c r="BJ110" i="61"/>
  <c r="BI110" i="61"/>
  <c r="BH110" i="61"/>
  <c r="BG110" i="61"/>
  <c r="BF110" i="61"/>
  <c r="BE110" i="61"/>
  <c r="BD110" i="61"/>
  <c r="BC110" i="61"/>
  <c r="BB110" i="61"/>
  <c r="BA110" i="61"/>
  <c r="AZ110" i="61"/>
  <c r="AY110" i="61"/>
  <c r="AX110" i="61"/>
  <c r="BR109" i="61"/>
  <c r="BQ109" i="61"/>
  <c r="BP109" i="61"/>
  <c r="BO109" i="61"/>
  <c r="BN109" i="61"/>
  <c r="BM109" i="61"/>
  <c r="BL109" i="61"/>
  <c r="BK109" i="61"/>
  <c r="BJ109" i="61"/>
  <c r="BI109" i="61"/>
  <c r="BH109" i="61"/>
  <c r="BG109" i="61"/>
  <c r="BF109" i="61"/>
  <c r="BE109" i="61"/>
  <c r="BD109" i="61"/>
  <c r="BC109" i="61"/>
  <c r="BB109" i="61"/>
  <c r="BA109" i="61"/>
  <c r="AZ109" i="61"/>
  <c r="AY109" i="61"/>
  <c r="AX109" i="61"/>
  <c r="BR108" i="61"/>
  <c r="BQ108" i="61"/>
  <c r="BP108" i="61"/>
  <c r="BO108" i="61"/>
  <c r="BN108" i="61"/>
  <c r="BM108" i="61"/>
  <c r="BL108" i="61"/>
  <c r="BK108" i="61"/>
  <c r="BJ108" i="61"/>
  <c r="BI108" i="61"/>
  <c r="BH108" i="61"/>
  <c r="BG108" i="61"/>
  <c r="BF108" i="61"/>
  <c r="BE108" i="61"/>
  <c r="BD108" i="61"/>
  <c r="BC108" i="61"/>
  <c r="BB108" i="61"/>
  <c r="BA108" i="61"/>
  <c r="AZ108" i="61"/>
  <c r="AY108" i="61"/>
  <c r="AX108" i="61"/>
  <c r="BR107" i="61"/>
  <c r="BQ107" i="61"/>
  <c r="BP107" i="61"/>
  <c r="BO107" i="61"/>
  <c r="BN107" i="61"/>
  <c r="BM107" i="61"/>
  <c r="BL107" i="61"/>
  <c r="BK107" i="61"/>
  <c r="BJ107" i="61"/>
  <c r="BI107" i="61"/>
  <c r="BH107" i="61"/>
  <c r="BG107" i="61"/>
  <c r="BF107" i="61"/>
  <c r="BE107" i="61"/>
  <c r="BD107" i="61"/>
  <c r="BC107" i="61"/>
  <c r="BB107" i="61"/>
  <c r="BA107" i="61"/>
  <c r="AZ107" i="61"/>
  <c r="AY107" i="61"/>
  <c r="AX107" i="61"/>
  <c r="BR106" i="61"/>
  <c r="BQ106" i="61"/>
  <c r="BP106" i="61"/>
  <c r="BO106" i="61"/>
  <c r="BN106" i="61"/>
  <c r="BM106" i="61"/>
  <c r="BL106" i="61"/>
  <c r="BK106" i="61"/>
  <c r="BJ106" i="61"/>
  <c r="BI106" i="61"/>
  <c r="BH106" i="61"/>
  <c r="BG106" i="61"/>
  <c r="BF106" i="61"/>
  <c r="BE106" i="61"/>
  <c r="BD106" i="61"/>
  <c r="BC106" i="61"/>
  <c r="BB106" i="61"/>
  <c r="BA106" i="61"/>
  <c r="AZ106" i="61"/>
  <c r="AY106" i="61"/>
  <c r="AX106" i="61"/>
  <c r="BR105" i="61"/>
  <c r="BQ105" i="61"/>
  <c r="BP105" i="61"/>
  <c r="BO105" i="61"/>
  <c r="BN105" i="61"/>
  <c r="BM105" i="61"/>
  <c r="BL105" i="61"/>
  <c r="BK105" i="61"/>
  <c r="BJ105" i="61"/>
  <c r="BI105" i="61"/>
  <c r="BH105" i="61"/>
  <c r="BG105" i="61"/>
  <c r="BF105" i="61"/>
  <c r="BE105" i="61"/>
  <c r="BD105" i="61"/>
  <c r="BC105" i="61"/>
  <c r="BB105" i="61"/>
  <c r="BA105" i="61"/>
  <c r="AZ105" i="61"/>
  <c r="AY105" i="61"/>
  <c r="AX105" i="61"/>
  <c r="BR104" i="61"/>
  <c r="BQ104" i="61"/>
  <c r="BP104" i="61"/>
  <c r="BO104" i="61"/>
  <c r="BN104" i="61"/>
  <c r="BM104" i="61"/>
  <c r="BL104" i="61"/>
  <c r="BK104" i="61"/>
  <c r="BJ104" i="61"/>
  <c r="BI104" i="61"/>
  <c r="BH104" i="61"/>
  <c r="BG104" i="61"/>
  <c r="BF104" i="61"/>
  <c r="BE104" i="61"/>
  <c r="BD104" i="61"/>
  <c r="BC104" i="61"/>
  <c r="BB104" i="61"/>
  <c r="BA104" i="61"/>
  <c r="AZ104" i="61"/>
  <c r="AY104" i="61"/>
  <c r="AX104" i="61"/>
  <c r="BR103" i="61"/>
  <c r="BQ103" i="61"/>
  <c r="BP103" i="61"/>
  <c r="BO103" i="61"/>
  <c r="BN103" i="61"/>
  <c r="BM103" i="61"/>
  <c r="BL103" i="61"/>
  <c r="BK103" i="61"/>
  <c r="BJ103" i="61"/>
  <c r="BI103" i="61"/>
  <c r="BH103" i="61"/>
  <c r="BG103" i="61"/>
  <c r="BF103" i="61"/>
  <c r="BE103" i="61"/>
  <c r="BD103" i="61"/>
  <c r="BC103" i="61"/>
  <c r="BB103" i="61"/>
  <c r="BA103" i="61"/>
  <c r="AZ103" i="61"/>
  <c r="AY103" i="61"/>
  <c r="AX103" i="61"/>
  <c r="BR102" i="61"/>
  <c r="BQ102" i="61"/>
  <c r="BP102" i="61"/>
  <c r="BO102" i="61"/>
  <c r="BN102" i="61"/>
  <c r="BM102" i="61"/>
  <c r="BL102" i="61"/>
  <c r="BK102" i="61"/>
  <c r="BJ102" i="61"/>
  <c r="BI102" i="61"/>
  <c r="BH102" i="61"/>
  <c r="BG102" i="61"/>
  <c r="BF102" i="61"/>
  <c r="BE102" i="61"/>
  <c r="BD102" i="61"/>
  <c r="BC102" i="61"/>
  <c r="BB102" i="61"/>
  <c r="BA102" i="61"/>
  <c r="AZ102" i="61"/>
  <c r="AY102" i="61"/>
  <c r="AX102" i="61"/>
  <c r="BR101" i="61"/>
  <c r="BQ101" i="61"/>
  <c r="BP101" i="61"/>
  <c r="BO101" i="61"/>
  <c r="BN101" i="61"/>
  <c r="BM101" i="61"/>
  <c r="BL101" i="61"/>
  <c r="BK101" i="61"/>
  <c r="BJ101" i="61"/>
  <c r="BI101" i="61"/>
  <c r="BH101" i="61"/>
  <c r="BG101" i="61"/>
  <c r="BF101" i="61"/>
  <c r="BE101" i="61"/>
  <c r="BD101" i="61"/>
  <c r="BC101" i="61"/>
  <c r="BB101" i="61"/>
  <c r="BA101" i="61"/>
  <c r="AZ101" i="61"/>
  <c r="AY101" i="61"/>
  <c r="AX101" i="61"/>
  <c r="BR100" i="61"/>
  <c r="BQ100" i="61"/>
  <c r="BP100" i="61"/>
  <c r="BO100" i="61"/>
  <c r="BN100" i="61"/>
  <c r="BM100" i="61"/>
  <c r="BL100" i="61"/>
  <c r="BK100" i="61"/>
  <c r="BJ100" i="61"/>
  <c r="BI100" i="61"/>
  <c r="BH100" i="61"/>
  <c r="BG100" i="61"/>
  <c r="BF100" i="61"/>
  <c r="BE100" i="61"/>
  <c r="BD100" i="61"/>
  <c r="BC100" i="61"/>
  <c r="BB100" i="61"/>
  <c r="BA100" i="61"/>
  <c r="AZ100" i="61"/>
  <c r="AY100" i="61"/>
  <c r="AX100" i="61"/>
  <c r="BR99" i="61"/>
  <c r="BQ99" i="61"/>
  <c r="BP99" i="61"/>
  <c r="BO99" i="61"/>
  <c r="BN99" i="61"/>
  <c r="BM99" i="61"/>
  <c r="BL99" i="61"/>
  <c r="BK99" i="61"/>
  <c r="BJ99" i="61"/>
  <c r="BI99" i="61"/>
  <c r="BH99" i="61"/>
  <c r="BG99" i="61"/>
  <c r="BF99" i="61"/>
  <c r="BE99" i="61"/>
  <c r="BD99" i="61"/>
  <c r="BC99" i="61"/>
  <c r="BB99" i="61"/>
  <c r="BA99" i="61"/>
  <c r="AZ99" i="61"/>
  <c r="AY99" i="61"/>
  <c r="AX99" i="61"/>
  <c r="BR92" i="61"/>
  <c r="BQ92" i="61"/>
  <c r="BP92" i="61"/>
  <c r="BO92" i="61"/>
  <c r="BN92" i="61"/>
  <c r="BM92" i="61"/>
  <c r="BL92" i="61"/>
  <c r="BK92" i="61"/>
  <c r="BJ92" i="61"/>
  <c r="BI92" i="61"/>
  <c r="BH92" i="61"/>
  <c r="BG92" i="61"/>
  <c r="BF92" i="61"/>
  <c r="BE92" i="61"/>
  <c r="BD92" i="61"/>
  <c r="BC92" i="61"/>
  <c r="BB92" i="61"/>
  <c r="BA92" i="61"/>
  <c r="AZ92" i="61"/>
  <c r="AY92" i="61"/>
  <c r="AX92" i="61"/>
  <c r="BR91" i="61"/>
  <c r="BQ91" i="61"/>
  <c r="BP91" i="61"/>
  <c r="BO91" i="61"/>
  <c r="BN91" i="61"/>
  <c r="BM91" i="61"/>
  <c r="BL91" i="61"/>
  <c r="BK91" i="61"/>
  <c r="BJ91" i="61"/>
  <c r="BI91" i="61"/>
  <c r="BH91" i="61"/>
  <c r="BG91" i="61"/>
  <c r="BF91" i="61"/>
  <c r="BE91" i="61"/>
  <c r="BD91" i="61"/>
  <c r="BC91" i="61"/>
  <c r="BB91" i="61"/>
  <c r="BA91" i="61"/>
  <c r="AZ91" i="61"/>
  <c r="AY91" i="61"/>
  <c r="AX91" i="61"/>
  <c r="BR90" i="61"/>
  <c r="BQ90" i="61"/>
  <c r="BP90" i="61"/>
  <c r="BO90" i="61"/>
  <c r="BN90" i="61"/>
  <c r="BM90" i="61"/>
  <c r="BL90" i="61"/>
  <c r="BK90" i="61"/>
  <c r="BJ90" i="61"/>
  <c r="BI90" i="61"/>
  <c r="BH90" i="61"/>
  <c r="BG90" i="61"/>
  <c r="BF90" i="61"/>
  <c r="BE90" i="61"/>
  <c r="BD90" i="61"/>
  <c r="BC90" i="61"/>
  <c r="BB90" i="61"/>
  <c r="BA90" i="61"/>
  <c r="AZ90" i="61"/>
  <c r="AY90" i="61"/>
  <c r="AX90" i="61"/>
  <c r="BR89" i="61"/>
  <c r="BQ89" i="61"/>
  <c r="BP89" i="61"/>
  <c r="BO89" i="61"/>
  <c r="BN89" i="61"/>
  <c r="BM89" i="61"/>
  <c r="BL89" i="61"/>
  <c r="BK89" i="61"/>
  <c r="BJ89" i="61"/>
  <c r="BI89" i="61"/>
  <c r="BH89" i="61"/>
  <c r="BG89" i="61"/>
  <c r="BF89" i="61"/>
  <c r="BE89" i="61"/>
  <c r="BD89" i="61"/>
  <c r="BC89" i="61"/>
  <c r="BB89" i="61"/>
  <c r="BA89" i="61"/>
  <c r="AZ89" i="61"/>
  <c r="AY89" i="61"/>
  <c r="AX89" i="61"/>
  <c r="BR88" i="61"/>
  <c r="BQ88" i="61"/>
  <c r="BP88" i="61"/>
  <c r="BO88" i="61"/>
  <c r="BN88" i="61"/>
  <c r="BM88" i="61"/>
  <c r="BL88" i="61"/>
  <c r="BK88" i="61"/>
  <c r="BJ88" i="61"/>
  <c r="BI88" i="61"/>
  <c r="BH88" i="61"/>
  <c r="BG88" i="61"/>
  <c r="BF88" i="61"/>
  <c r="BE88" i="61"/>
  <c r="BD88" i="61"/>
  <c r="BC88" i="61"/>
  <c r="BB88" i="61"/>
  <c r="BA88" i="61"/>
  <c r="AZ88" i="61"/>
  <c r="AY88" i="61"/>
  <c r="AX88" i="61"/>
  <c r="BR87" i="61"/>
  <c r="BQ87" i="61"/>
  <c r="BP87" i="61"/>
  <c r="BO87" i="61"/>
  <c r="BN87" i="61"/>
  <c r="BM87" i="61"/>
  <c r="BL87" i="61"/>
  <c r="BK87" i="61"/>
  <c r="BJ87" i="61"/>
  <c r="BI87" i="61"/>
  <c r="BH87" i="61"/>
  <c r="BG87" i="61"/>
  <c r="BF87" i="61"/>
  <c r="BE87" i="61"/>
  <c r="BD87" i="61"/>
  <c r="BC87" i="61"/>
  <c r="BB87" i="61"/>
  <c r="BA87" i="61"/>
  <c r="AZ87" i="61"/>
  <c r="AY87" i="61"/>
  <c r="AX87" i="61"/>
  <c r="BR86" i="61"/>
  <c r="BQ86" i="61"/>
  <c r="BP86" i="61"/>
  <c r="BO86" i="61"/>
  <c r="BN86" i="61"/>
  <c r="BM86" i="61"/>
  <c r="BL86" i="61"/>
  <c r="BK86" i="61"/>
  <c r="BJ86" i="61"/>
  <c r="BI86" i="61"/>
  <c r="BH86" i="61"/>
  <c r="BG86" i="61"/>
  <c r="BF86" i="61"/>
  <c r="BE86" i="61"/>
  <c r="BD86" i="61"/>
  <c r="BC86" i="61"/>
  <c r="BB86" i="61"/>
  <c r="BA86" i="61"/>
  <c r="AZ86" i="61"/>
  <c r="AY86" i="61"/>
  <c r="AX86" i="61"/>
  <c r="BR85" i="61"/>
  <c r="BQ85" i="61"/>
  <c r="BP85" i="61"/>
  <c r="BO85" i="61"/>
  <c r="BN85" i="61"/>
  <c r="BM85" i="61"/>
  <c r="BL85" i="61"/>
  <c r="BK85" i="61"/>
  <c r="BJ85" i="61"/>
  <c r="BI85" i="61"/>
  <c r="BH85" i="61"/>
  <c r="BG85" i="61"/>
  <c r="BF85" i="61"/>
  <c r="BE85" i="61"/>
  <c r="BD85" i="61"/>
  <c r="BC85" i="61"/>
  <c r="BB85" i="61"/>
  <c r="BA85" i="61"/>
  <c r="AZ85" i="61"/>
  <c r="AY85" i="61"/>
  <c r="AX85" i="61"/>
  <c r="BR84" i="61"/>
  <c r="BQ84" i="61"/>
  <c r="BP84" i="61"/>
  <c r="BO84" i="61"/>
  <c r="BN84" i="61"/>
  <c r="BM84" i="61"/>
  <c r="BL84" i="61"/>
  <c r="BK84" i="61"/>
  <c r="BJ84" i="61"/>
  <c r="BI84" i="61"/>
  <c r="BH84" i="61"/>
  <c r="BG84" i="61"/>
  <c r="BF84" i="61"/>
  <c r="BE84" i="61"/>
  <c r="BD84" i="61"/>
  <c r="BC84" i="61"/>
  <c r="BB84" i="61"/>
  <c r="BA84" i="61"/>
  <c r="AZ84" i="61"/>
  <c r="AY84" i="61"/>
  <c r="AX84" i="61"/>
  <c r="BR83" i="61"/>
  <c r="BQ83" i="61"/>
  <c r="BP83" i="61"/>
  <c r="BO83" i="61"/>
  <c r="BN83" i="61"/>
  <c r="BM83" i="61"/>
  <c r="BL83" i="61"/>
  <c r="BK83" i="61"/>
  <c r="BJ83" i="61"/>
  <c r="BI83" i="61"/>
  <c r="BH83" i="61"/>
  <c r="BG83" i="61"/>
  <c r="BF83" i="61"/>
  <c r="BE83" i="61"/>
  <c r="BD83" i="61"/>
  <c r="BC83" i="61"/>
  <c r="BB83" i="61"/>
  <c r="BA83" i="61"/>
  <c r="AZ83" i="61"/>
  <c r="AY83" i="61"/>
  <c r="AX83" i="61"/>
  <c r="BR82" i="61"/>
  <c r="BQ82" i="61"/>
  <c r="BP82" i="61"/>
  <c r="BO82" i="61"/>
  <c r="BN82" i="61"/>
  <c r="BM82" i="61"/>
  <c r="BL82" i="61"/>
  <c r="BK82" i="61"/>
  <c r="BJ82" i="61"/>
  <c r="BI82" i="61"/>
  <c r="BH82" i="61"/>
  <c r="BG82" i="61"/>
  <c r="BF82" i="61"/>
  <c r="BE82" i="61"/>
  <c r="BD82" i="61"/>
  <c r="BC82" i="61"/>
  <c r="BB82" i="61"/>
  <c r="BA82" i="61"/>
  <c r="AZ82" i="61"/>
  <c r="AY82" i="61"/>
  <c r="AX82" i="61"/>
  <c r="BR81" i="61"/>
  <c r="BQ81" i="61"/>
  <c r="BP81" i="61"/>
  <c r="BO81" i="61"/>
  <c r="BN81" i="61"/>
  <c r="BM81" i="61"/>
  <c r="BL81" i="61"/>
  <c r="BK81" i="61"/>
  <c r="BJ81" i="61"/>
  <c r="BI81" i="61"/>
  <c r="BH81" i="61"/>
  <c r="BG81" i="61"/>
  <c r="BF81" i="61"/>
  <c r="BE81" i="61"/>
  <c r="BD81" i="61"/>
  <c r="BC81" i="61"/>
  <c r="BB81" i="61"/>
  <c r="BA81" i="61"/>
  <c r="AZ81" i="61"/>
  <c r="AY81" i="61"/>
  <c r="AX81" i="61"/>
  <c r="BR80" i="61"/>
  <c r="BQ80" i="61"/>
  <c r="BP80" i="61"/>
  <c r="BO80" i="61"/>
  <c r="BN80" i="61"/>
  <c r="BM80" i="61"/>
  <c r="BL80" i="61"/>
  <c r="BK80" i="61"/>
  <c r="BJ80" i="61"/>
  <c r="BI80" i="61"/>
  <c r="BH80" i="61"/>
  <c r="BG80" i="61"/>
  <c r="BF80" i="61"/>
  <c r="BE80" i="61"/>
  <c r="BD80" i="61"/>
  <c r="BC80" i="61"/>
  <c r="BB80" i="61"/>
  <c r="BA80" i="61"/>
  <c r="AZ80" i="61"/>
  <c r="AY80" i="61"/>
  <c r="AX80" i="61"/>
  <c r="BR79" i="61"/>
  <c r="BQ79" i="61"/>
  <c r="BP79" i="61"/>
  <c r="BO79" i="61"/>
  <c r="BN79" i="61"/>
  <c r="BM79" i="61"/>
  <c r="BL79" i="61"/>
  <c r="BK79" i="61"/>
  <c r="BJ79" i="61"/>
  <c r="BI79" i="61"/>
  <c r="BH79" i="61"/>
  <c r="BG79" i="61"/>
  <c r="BF79" i="61"/>
  <c r="BE79" i="61"/>
  <c r="BD79" i="61"/>
  <c r="BC79" i="61"/>
  <c r="BB79" i="61"/>
  <c r="BA79" i="61"/>
  <c r="AZ79" i="61"/>
  <c r="AY79" i="61"/>
  <c r="AX79" i="61"/>
  <c r="BR78" i="61"/>
  <c r="BQ78" i="61"/>
  <c r="BP78" i="61"/>
  <c r="BO78" i="61"/>
  <c r="BN78" i="61"/>
  <c r="BM78" i="61"/>
  <c r="BL78" i="61"/>
  <c r="BK78" i="61"/>
  <c r="BJ78" i="61"/>
  <c r="BI78" i="61"/>
  <c r="BH78" i="61"/>
  <c r="BG78" i="61"/>
  <c r="BF78" i="61"/>
  <c r="BE78" i="61"/>
  <c r="BD78" i="61"/>
  <c r="BC78" i="61"/>
  <c r="BB78" i="61"/>
  <c r="BA78" i="61"/>
  <c r="AZ78" i="61"/>
  <c r="AY78" i="61"/>
  <c r="AX78" i="61"/>
  <c r="BR77" i="61"/>
  <c r="BQ77" i="61"/>
  <c r="BP77" i="61"/>
  <c r="BO77" i="61"/>
  <c r="BN77" i="61"/>
  <c r="BM77" i="61"/>
  <c r="BL77" i="61"/>
  <c r="BK77" i="61"/>
  <c r="BJ77" i="61"/>
  <c r="BI77" i="61"/>
  <c r="BH77" i="61"/>
  <c r="BG77" i="61"/>
  <c r="BF77" i="61"/>
  <c r="BE77" i="61"/>
  <c r="BD77" i="61"/>
  <c r="BC77" i="61"/>
  <c r="BB77" i="61"/>
  <c r="BA77" i="61"/>
  <c r="AZ77" i="61"/>
  <c r="AY77" i="61"/>
  <c r="AX77" i="61"/>
  <c r="BR76" i="61"/>
  <c r="BQ76" i="61"/>
  <c r="BP76" i="61"/>
  <c r="BO76" i="61"/>
  <c r="BN76" i="61"/>
  <c r="BM76" i="61"/>
  <c r="BL76" i="61"/>
  <c r="BK76" i="61"/>
  <c r="BJ76" i="61"/>
  <c r="BI76" i="61"/>
  <c r="BH76" i="61"/>
  <c r="BG76" i="61"/>
  <c r="BF76" i="61"/>
  <c r="BE76" i="61"/>
  <c r="BD76" i="61"/>
  <c r="BC76" i="61"/>
  <c r="BB76" i="61"/>
  <c r="BA76" i="61"/>
  <c r="AZ76" i="61"/>
  <c r="AY76" i="61"/>
  <c r="AX76" i="61"/>
  <c r="BR75" i="61"/>
  <c r="BQ75" i="61"/>
  <c r="BP75" i="61"/>
  <c r="BO75" i="61"/>
  <c r="BN75" i="61"/>
  <c r="BM75" i="61"/>
  <c r="BL75" i="61"/>
  <c r="BK75" i="61"/>
  <c r="BJ75" i="61"/>
  <c r="BI75" i="61"/>
  <c r="BH75" i="61"/>
  <c r="BG75" i="61"/>
  <c r="BF75" i="61"/>
  <c r="BE75" i="61"/>
  <c r="BD75" i="61"/>
  <c r="BC75" i="61"/>
  <c r="BB75" i="61"/>
  <c r="BA75" i="61"/>
  <c r="AZ75" i="61"/>
  <c r="AY75" i="61"/>
  <c r="AX75" i="61"/>
  <c r="BR74" i="61"/>
  <c r="BQ74" i="61"/>
  <c r="BP74" i="61"/>
  <c r="BO74" i="61"/>
  <c r="BN74" i="61"/>
  <c r="BM74" i="61"/>
  <c r="BL74" i="61"/>
  <c r="BK74" i="61"/>
  <c r="BJ74" i="61"/>
  <c r="BI74" i="61"/>
  <c r="BH74" i="61"/>
  <c r="BG74" i="61"/>
  <c r="BF74" i="61"/>
  <c r="BE74" i="61"/>
  <c r="BD74" i="61"/>
  <c r="BC74" i="61"/>
  <c r="BB74" i="61"/>
  <c r="BA74" i="61"/>
  <c r="AZ74" i="61"/>
  <c r="AY74" i="61"/>
  <c r="AX74" i="61"/>
  <c r="BR73" i="61"/>
  <c r="BQ73" i="61"/>
  <c r="BP73" i="61"/>
  <c r="BO73" i="61"/>
  <c r="BN73" i="61"/>
  <c r="BM73" i="61"/>
  <c r="BL73" i="61"/>
  <c r="BK73" i="61"/>
  <c r="BJ73" i="61"/>
  <c r="BI73" i="61"/>
  <c r="BH73" i="61"/>
  <c r="BG73" i="61"/>
  <c r="BF73" i="61"/>
  <c r="BE73" i="61"/>
  <c r="BD73" i="61"/>
  <c r="BC73" i="61"/>
  <c r="BB73" i="61"/>
  <c r="BA73" i="61"/>
  <c r="AZ73" i="61"/>
  <c r="AY73" i="61"/>
  <c r="AX73" i="61"/>
  <c r="BR72" i="61"/>
  <c r="BQ72" i="61"/>
  <c r="BP72" i="61"/>
  <c r="BO72" i="61"/>
  <c r="BN72" i="61"/>
  <c r="BM72" i="61"/>
  <c r="BL72" i="61"/>
  <c r="BK72" i="61"/>
  <c r="BJ72" i="61"/>
  <c r="BI72" i="61"/>
  <c r="BH72" i="61"/>
  <c r="BG72" i="61"/>
  <c r="BF72" i="61"/>
  <c r="BE72" i="61"/>
  <c r="BD72" i="61"/>
  <c r="BC72" i="61"/>
  <c r="BB72" i="61"/>
  <c r="BA72" i="61"/>
  <c r="AZ72" i="61"/>
  <c r="AY72" i="61"/>
  <c r="AX72" i="61"/>
  <c r="BR71" i="61"/>
  <c r="BQ71" i="61"/>
  <c r="BP71" i="61"/>
  <c r="BO71" i="61"/>
  <c r="BN71" i="61"/>
  <c r="BM71" i="61"/>
  <c r="BL71" i="61"/>
  <c r="BK71" i="61"/>
  <c r="BJ71" i="61"/>
  <c r="BI71" i="61"/>
  <c r="BH71" i="61"/>
  <c r="BG71" i="61"/>
  <c r="BF71" i="61"/>
  <c r="BE71" i="61"/>
  <c r="BD71" i="61"/>
  <c r="BC71" i="61"/>
  <c r="BB71" i="61"/>
  <c r="BA71" i="61"/>
  <c r="AZ71" i="61"/>
  <c r="AY71" i="61"/>
  <c r="AX71" i="61"/>
  <c r="BR70" i="61"/>
  <c r="BQ70" i="61"/>
  <c r="BP70" i="61"/>
  <c r="BO70" i="61"/>
  <c r="BN70" i="61"/>
  <c r="BM70" i="61"/>
  <c r="BL70" i="61"/>
  <c r="BK70" i="61"/>
  <c r="BJ70" i="61"/>
  <c r="BI70" i="61"/>
  <c r="BH70" i="61"/>
  <c r="BG70" i="61"/>
  <c r="BF70" i="61"/>
  <c r="BE70" i="61"/>
  <c r="BD70" i="61"/>
  <c r="BC70" i="61"/>
  <c r="BB70" i="61"/>
  <c r="BA70" i="61"/>
  <c r="AZ70" i="61"/>
  <c r="AY70" i="61"/>
  <c r="AX70" i="61"/>
  <c r="BR69" i="61"/>
  <c r="BQ69" i="61"/>
  <c r="BP69" i="61"/>
  <c r="BO69" i="61"/>
  <c r="BN69" i="61"/>
  <c r="BM69" i="61"/>
  <c r="BL69" i="61"/>
  <c r="BK69" i="61"/>
  <c r="BJ69" i="61"/>
  <c r="BI69" i="61"/>
  <c r="BH69" i="61"/>
  <c r="BG69" i="61"/>
  <c r="BF69" i="61"/>
  <c r="BE69" i="61"/>
  <c r="BD69" i="61"/>
  <c r="BC69" i="61"/>
  <c r="BB69" i="61"/>
  <c r="BA69" i="61"/>
  <c r="AZ69" i="61"/>
  <c r="AY69" i="61"/>
  <c r="AX69" i="61"/>
  <c r="BR62" i="61"/>
  <c r="BQ62" i="61"/>
  <c r="BP62" i="61"/>
  <c r="BO62" i="61"/>
  <c r="BN62" i="61"/>
  <c r="BM62" i="61"/>
  <c r="BL62" i="61"/>
  <c r="BK62" i="61"/>
  <c r="BJ62" i="61"/>
  <c r="BI62" i="61"/>
  <c r="BH62" i="61"/>
  <c r="BG62" i="61"/>
  <c r="BF62" i="61"/>
  <c r="BE62" i="61"/>
  <c r="BD62" i="61"/>
  <c r="BC62" i="61"/>
  <c r="BB62" i="61"/>
  <c r="BA62" i="61"/>
  <c r="AZ62" i="61"/>
  <c r="AY62" i="61"/>
  <c r="AX62" i="61"/>
  <c r="BR61" i="61"/>
  <c r="BQ61" i="61"/>
  <c r="BP61" i="61"/>
  <c r="BO61" i="61"/>
  <c r="BN61" i="61"/>
  <c r="BM61" i="61"/>
  <c r="BL61" i="61"/>
  <c r="BK61" i="61"/>
  <c r="BJ61" i="61"/>
  <c r="BI61" i="61"/>
  <c r="BH61" i="61"/>
  <c r="BG61" i="61"/>
  <c r="BF61" i="61"/>
  <c r="BE61" i="61"/>
  <c r="BD61" i="61"/>
  <c r="BC61" i="61"/>
  <c r="BB61" i="61"/>
  <c r="BA61" i="61"/>
  <c r="AZ61" i="61"/>
  <c r="AY61" i="61"/>
  <c r="AX61" i="61"/>
  <c r="BR60" i="61"/>
  <c r="BQ60" i="61"/>
  <c r="BP60" i="61"/>
  <c r="BO60" i="61"/>
  <c r="BN60" i="61"/>
  <c r="BM60" i="61"/>
  <c r="BL60" i="61"/>
  <c r="BK60" i="61"/>
  <c r="BJ60" i="61"/>
  <c r="BI60" i="61"/>
  <c r="BH60" i="61"/>
  <c r="BG60" i="61"/>
  <c r="BF60" i="61"/>
  <c r="BE60" i="61"/>
  <c r="BD60" i="61"/>
  <c r="BC60" i="61"/>
  <c r="BB60" i="61"/>
  <c r="BA60" i="61"/>
  <c r="AZ60" i="61"/>
  <c r="AY60" i="61"/>
  <c r="AX60" i="61"/>
  <c r="BR59" i="61"/>
  <c r="BQ59" i="61"/>
  <c r="BP59" i="61"/>
  <c r="BO59" i="61"/>
  <c r="BN59" i="61"/>
  <c r="BM59" i="61"/>
  <c r="BL59" i="61"/>
  <c r="BK59" i="61"/>
  <c r="BJ59" i="61"/>
  <c r="BI59" i="61"/>
  <c r="BH59" i="61"/>
  <c r="BG59" i="61"/>
  <c r="BF59" i="61"/>
  <c r="BE59" i="61"/>
  <c r="BD59" i="61"/>
  <c r="BC59" i="61"/>
  <c r="BB59" i="61"/>
  <c r="BA59" i="61"/>
  <c r="AZ59" i="61"/>
  <c r="AY59" i="61"/>
  <c r="AX59" i="61"/>
  <c r="BR58" i="61"/>
  <c r="BQ58" i="61"/>
  <c r="BP58" i="61"/>
  <c r="BO58" i="61"/>
  <c r="BN58" i="61"/>
  <c r="BM58" i="61"/>
  <c r="BL58" i="61"/>
  <c r="BK58" i="61"/>
  <c r="BJ58" i="61"/>
  <c r="BI58" i="61"/>
  <c r="BH58" i="61"/>
  <c r="BG58" i="61"/>
  <c r="BF58" i="61"/>
  <c r="BE58" i="61"/>
  <c r="BD58" i="61"/>
  <c r="BC58" i="61"/>
  <c r="BB58" i="61"/>
  <c r="BA58" i="61"/>
  <c r="AZ58" i="61"/>
  <c r="AY58" i="61"/>
  <c r="AX58" i="61"/>
  <c r="BR57" i="61"/>
  <c r="BQ57" i="61"/>
  <c r="BP57" i="61"/>
  <c r="BO57" i="61"/>
  <c r="BN57" i="61"/>
  <c r="BM57" i="61"/>
  <c r="BL57" i="61"/>
  <c r="BK57" i="61"/>
  <c r="BJ57" i="61"/>
  <c r="BI57" i="61"/>
  <c r="BH57" i="61"/>
  <c r="BG57" i="61"/>
  <c r="BF57" i="61"/>
  <c r="BE57" i="61"/>
  <c r="BD57" i="61"/>
  <c r="BC57" i="61"/>
  <c r="BB57" i="61"/>
  <c r="BA57" i="61"/>
  <c r="AZ57" i="61"/>
  <c r="AY57" i="61"/>
  <c r="AX57" i="61"/>
  <c r="BR56" i="61"/>
  <c r="BQ56" i="61"/>
  <c r="BP56" i="61"/>
  <c r="BO56" i="61"/>
  <c r="BN56" i="61"/>
  <c r="BM56" i="61"/>
  <c r="BL56" i="61"/>
  <c r="BK56" i="61"/>
  <c r="BJ56" i="61"/>
  <c r="BI56" i="61"/>
  <c r="BH56" i="61"/>
  <c r="BG56" i="61"/>
  <c r="BF56" i="61"/>
  <c r="BE56" i="61"/>
  <c r="BD56" i="61"/>
  <c r="BC56" i="61"/>
  <c r="BB56" i="61"/>
  <c r="BA56" i="61"/>
  <c r="AZ56" i="61"/>
  <c r="AY56" i="61"/>
  <c r="AX56" i="61"/>
  <c r="BR55" i="61"/>
  <c r="BQ55" i="61"/>
  <c r="BP55" i="61"/>
  <c r="BO55" i="61"/>
  <c r="BN55" i="61"/>
  <c r="BM55" i="61"/>
  <c r="BL55" i="61"/>
  <c r="BK55" i="61"/>
  <c r="BJ55" i="61"/>
  <c r="BI55" i="61"/>
  <c r="BH55" i="61"/>
  <c r="BG55" i="61"/>
  <c r="BF55" i="61"/>
  <c r="BE55" i="61"/>
  <c r="BD55" i="61"/>
  <c r="BC55" i="61"/>
  <c r="BB55" i="61"/>
  <c r="BA55" i="61"/>
  <c r="AZ55" i="61"/>
  <c r="AY55" i="61"/>
  <c r="AX55" i="61"/>
  <c r="BR54" i="61"/>
  <c r="BQ54" i="61"/>
  <c r="BP54" i="61"/>
  <c r="BO54" i="61"/>
  <c r="BN54" i="61"/>
  <c r="BM54" i="61"/>
  <c r="BL54" i="61"/>
  <c r="BK54" i="61"/>
  <c r="BJ54" i="61"/>
  <c r="BI54" i="61"/>
  <c r="BH54" i="61"/>
  <c r="BG54" i="61"/>
  <c r="BF54" i="61"/>
  <c r="BE54" i="61"/>
  <c r="BD54" i="61"/>
  <c r="BC54" i="61"/>
  <c r="BB54" i="61"/>
  <c r="BA54" i="61"/>
  <c r="AZ54" i="61"/>
  <c r="AY54" i="61"/>
  <c r="AX54" i="61"/>
  <c r="BR53" i="61"/>
  <c r="BQ53" i="61"/>
  <c r="BP53" i="61"/>
  <c r="BO53" i="61"/>
  <c r="BN53" i="61"/>
  <c r="BM53" i="61"/>
  <c r="BL53" i="61"/>
  <c r="BK53" i="61"/>
  <c r="BJ53" i="61"/>
  <c r="BI53" i="61"/>
  <c r="BH53" i="61"/>
  <c r="BG53" i="61"/>
  <c r="BF53" i="61"/>
  <c r="BE53" i="61"/>
  <c r="BD53" i="61"/>
  <c r="BC53" i="61"/>
  <c r="BB53" i="61"/>
  <c r="BA53" i="61"/>
  <c r="AZ53" i="61"/>
  <c r="AY53" i="61"/>
  <c r="AX53" i="61"/>
  <c r="BR52" i="61"/>
  <c r="BQ52" i="61"/>
  <c r="BP52" i="61"/>
  <c r="BO52" i="61"/>
  <c r="BN52" i="61"/>
  <c r="BM52" i="61"/>
  <c r="BL52" i="61"/>
  <c r="BK52" i="61"/>
  <c r="BJ52" i="61"/>
  <c r="BI52" i="61"/>
  <c r="BH52" i="61"/>
  <c r="BG52" i="61"/>
  <c r="BF52" i="61"/>
  <c r="BE52" i="61"/>
  <c r="BD52" i="61"/>
  <c r="BC52" i="61"/>
  <c r="BB52" i="61"/>
  <c r="BA52" i="61"/>
  <c r="AZ52" i="61"/>
  <c r="AY52" i="61"/>
  <c r="AX52" i="61"/>
  <c r="BR51" i="61"/>
  <c r="BQ51" i="61"/>
  <c r="BP51" i="61"/>
  <c r="BO51" i="61"/>
  <c r="BN51" i="61"/>
  <c r="BM51" i="61"/>
  <c r="BL51" i="61"/>
  <c r="BK51" i="61"/>
  <c r="BJ51" i="61"/>
  <c r="BI51" i="61"/>
  <c r="BH51" i="61"/>
  <c r="BG51" i="61"/>
  <c r="BF51" i="61"/>
  <c r="BE51" i="61"/>
  <c r="BD51" i="61"/>
  <c r="BC51" i="61"/>
  <c r="BB51" i="61"/>
  <c r="BA51" i="61"/>
  <c r="AZ51" i="61"/>
  <c r="AY51" i="61"/>
  <c r="AX51" i="61"/>
  <c r="BR50" i="61"/>
  <c r="BQ50" i="61"/>
  <c r="BP50" i="61"/>
  <c r="BO50" i="61"/>
  <c r="BN50" i="61"/>
  <c r="BM50" i="61"/>
  <c r="BL50" i="61"/>
  <c r="BK50" i="61"/>
  <c r="BJ50" i="61"/>
  <c r="BI50" i="61"/>
  <c r="BH50" i="61"/>
  <c r="BG50" i="61"/>
  <c r="BF50" i="61"/>
  <c r="BE50" i="61"/>
  <c r="BD50" i="61"/>
  <c r="BC50" i="61"/>
  <c r="BB50" i="61"/>
  <c r="BA50" i="61"/>
  <c r="AZ50" i="61"/>
  <c r="AY50" i="61"/>
  <c r="AX50" i="61"/>
  <c r="BR49" i="61"/>
  <c r="BQ49" i="61"/>
  <c r="BP49" i="61"/>
  <c r="BO49" i="61"/>
  <c r="BN49" i="61"/>
  <c r="BM49" i="61"/>
  <c r="BL49" i="61"/>
  <c r="BK49" i="61"/>
  <c r="BJ49" i="61"/>
  <c r="BI49" i="61"/>
  <c r="BH49" i="61"/>
  <c r="BG49" i="61"/>
  <c r="BF49" i="61"/>
  <c r="BE49" i="61"/>
  <c r="BD49" i="61"/>
  <c r="BC49" i="61"/>
  <c r="BB49" i="61"/>
  <c r="BA49" i="61"/>
  <c r="AZ49" i="61"/>
  <c r="AY49" i="61"/>
  <c r="AX49" i="61"/>
  <c r="BR48" i="61"/>
  <c r="BQ48" i="61"/>
  <c r="BP48" i="61"/>
  <c r="BO48" i="61"/>
  <c r="BN48" i="61"/>
  <c r="BM48" i="61"/>
  <c r="BL48" i="61"/>
  <c r="BK48" i="61"/>
  <c r="BJ48" i="61"/>
  <c r="BI48" i="61"/>
  <c r="BH48" i="61"/>
  <c r="BG48" i="61"/>
  <c r="BF48" i="61"/>
  <c r="BE48" i="61"/>
  <c r="BD48" i="61"/>
  <c r="BC48" i="61"/>
  <c r="BB48" i="61"/>
  <c r="BA48" i="61"/>
  <c r="AZ48" i="61"/>
  <c r="AY48" i="61"/>
  <c r="AX48" i="61"/>
  <c r="BR47" i="61"/>
  <c r="BQ47" i="61"/>
  <c r="BP47" i="61"/>
  <c r="BO47" i="61"/>
  <c r="BN47" i="61"/>
  <c r="BM47" i="61"/>
  <c r="BL47" i="61"/>
  <c r="BK47" i="61"/>
  <c r="BJ47" i="61"/>
  <c r="BI47" i="61"/>
  <c r="BH47" i="61"/>
  <c r="BG47" i="61"/>
  <c r="BF47" i="61"/>
  <c r="BE47" i="61"/>
  <c r="BD47" i="61"/>
  <c r="BC47" i="61"/>
  <c r="BB47" i="61"/>
  <c r="BA47" i="61"/>
  <c r="AZ47" i="61"/>
  <c r="AY47" i="61"/>
  <c r="AX47" i="61"/>
  <c r="BR46" i="61"/>
  <c r="BQ46" i="61"/>
  <c r="BP46" i="61"/>
  <c r="BO46" i="61"/>
  <c r="BN46" i="61"/>
  <c r="BM46" i="61"/>
  <c r="BL46" i="61"/>
  <c r="BK46" i="61"/>
  <c r="BJ46" i="61"/>
  <c r="BI46" i="61"/>
  <c r="BH46" i="61"/>
  <c r="BG46" i="61"/>
  <c r="BF46" i="61"/>
  <c r="BE46" i="61"/>
  <c r="BD46" i="61"/>
  <c r="BC46" i="61"/>
  <c r="BB46" i="61"/>
  <c r="BA46" i="61"/>
  <c r="AZ46" i="61"/>
  <c r="AY46" i="61"/>
  <c r="AX46" i="61"/>
  <c r="BR45" i="61"/>
  <c r="BQ45" i="61"/>
  <c r="BP45" i="61"/>
  <c r="BO45" i="61"/>
  <c r="BN45" i="61"/>
  <c r="BM45" i="61"/>
  <c r="BL45" i="61"/>
  <c r="BK45" i="61"/>
  <c r="BJ45" i="61"/>
  <c r="BI45" i="61"/>
  <c r="BH45" i="61"/>
  <c r="BG45" i="61"/>
  <c r="BF45" i="61"/>
  <c r="BE45" i="61"/>
  <c r="BD45" i="61"/>
  <c r="BC45" i="61"/>
  <c r="BB45" i="61"/>
  <c r="BA45" i="61"/>
  <c r="AZ45" i="61"/>
  <c r="AY45" i="61"/>
  <c r="AX45" i="61"/>
  <c r="BR44" i="61"/>
  <c r="BQ44" i="61"/>
  <c r="BP44" i="61"/>
  <c r="BO44" i="61"/>
  <c r="BN44" i="61"/>
  <c r="BM44" i="61"/>
  <c r="BL44" i="61"/>
  <c r="BK44" i="61"/>
  <c r="BJ44" i="61"/>
  <c r="BI44" i="61"/>
  <c r="BH44" i="61"/>
  <c r="BG44" i="61"/>
  <c r="BF44" i="61"/>
  <c r="BE44" i="61"/>
  <c r="BD44" i="61"/>
  <c r="BC44" i="61"/>
  <c r="BB44" i="61"/>
  <c r="BA44" i="61"/>
  <c r="AZ44" i="61"/>
  <c r="AY44" i="61"/>
  <c r="AX44" i="61"/>
  <c r="BR43" i="61"/>
  <c r="BQ43" i="61"/>
  <c r="BP43" i="61"/>
  <c r="BO43" i="61"/>
  <c r="BN43" i="61"/>
  <c r="BM43" i="61"/>
  <c r="BL43" i="61"/>
  <c r="BK43" i="61"/>
  <c r="BJ43" i="61"/>
  <c r="BI43" i="61"/>
  <c r="BH43" i="61"/>
  <c r="BG43" i="61"/>
  <c r="BF43" i="61"/>
  <c r="BE43" i="61"/>
  <c r="BD43" i="61"/>
  <c r="BC43" i="61"/>
  <c r="BB43" i="61"/>
  <c r="BA43" i="61"/>
  <c r="AZ43" i="61"/>
  <c r="AY43" i="61"/>
  <c r="AX43" i="61"/>
  <c r="BR42" i="61"/>
  <c r="BQ42" i="61"/>
  <c r="BP42" i="61"/>
  <c r="BO42" i="61"/>
  <c r="BN42" i="61"/>
  <c r="BM42" i="61"/>
  <c r="BL42" i="61"/>
  <c r="BK42" i="61"/>
  <c r="BJ42" i="61"/>
  <c r="BI42" i="61"/>
  <c r="BH42" i="61"/>
  <c r="BG42" i="61"/>
  <c r="BF42" i="61"/>
  <c r="BE42" i="61"/>
  <c r="BD42" i="61"/>
  <c r="BC42" i="61"/>
  <c r="BB42" i="61"/>
  <c r="BA42" i="61"/>
  <c r="AZ42" i="61"/>
  <c r="AY42" i="61"/>
  <c r="AX42" i="61"/>
  <c r="BR41" i="61"/>
  <c r="BQ41" i="61"/>
  <c r="BP41" i="61"/>
  <c r="BO41" i="61"/>
  <c r="BN41" i="61"/>
  <c r="BM41" i="61"/>
  <c r="BL41" i="61"/>
  <c r="BK41" i="61"/>
  <c r="BJ41" i="61"/>
  <c r="BI41" i="61"/>
  <c r="BH41" i="61"/>
  <c r="BG41" i="61"/>
  <c r="BF41" i="61"/>
  <c r="BE41" i="61"/>
  <c r="BD41" i="61"/>
  <c r="BC41" i="61"/>
  <c r="BB41" i="61"/>
  <c r="BA41" i="61"/>
  <c r="AZ41" i="61"/>
  <c r="AY41" i="61"/>
  <c r="AX41" i="61"/>
  <c r="BR40" i="61"/>
  <c r="BQ40" i="61"/>
  <c r="BP40" i="61"/>
  <c r="BO40" i="61"/>
  <c r="BN40" i="61"/>
  <c r="BM40" i="61"/>
  <c r="BL40" i="61"/>
  <c r="BK40" i="61"/>
  <c r="BJ40" i="61"/>
  <c r="BI40" i="61"/>
  <c r="BH40" i="61"/>
  <c r="BG40" i="61"/>
  <c r="BF40" i="61"/>
  <c r="BE40" i="61"/>
  <c r="BD40" i="61"/>
  <c r="BC40" i="61"/>
  <c r="BB40" i="61"/>
  <c r="BA40" i="61"/>
  <c r="AZ40" i="61"/>
  <c r="AY40" i="61"/>
  <c r="AX40" i="61"/>
  <c r="BR39" i="61"/>
  <c r="BQ39" i="61"/>
  <c r="BP39" i="61"/>
  <c r="BO39" i="61"/>
  <c r="BN39" i="61"/>
  <c r="BM39" i="61"/>
  <c r="BL39" i="61"/>
  <c r="BK39" i="61"/>
  <c r="BJ39" i="61"/>
  <c r="BI39" i="61"/>
  <c r="BH39" i="61"/>
  <c r="BG39" i="61"/>
  <c r="BF39" i="61"/>
  <c r="BE39" i="61"/>
  <c r="BD39" i="61"/>
  <c r="BC39" i="61"/>
  <c r="BB39" i="61"/>
  <c r="BA39" i="61"/>
  <c r="AZ39" i="61"/>
  <c r="AY39" i="61"/>
  <c r="AX39" i="61"/>
  <c r="AX9" i="61"/>
  <c r="AY9" i="61"/>
  <c r="AZ9" i="61"/>
  <c r="BA9" i="61"/>
  <c r="BB9" i="61"/>
  <c r="BC9" i="61"/>
  <c r="BD9" i="61"/>
  <c r="BE9" i="61"/>
  <c r="BF9" i="61"/>
  <c r="BG9" i="61"/>
  <c r="BH9" i="61"/>
  <c r="BI9" i="61"/>
  <c r="BJ9" i="61"/>
  <c r="BK9" i="61"/>
  <c r="BL9" i="61"/>
  <c r="BM9" i="61"/>
  <c r="BN9" i="61"/>
  <c r="BO9" i="61"/>
  <c r="BP9" i="61"/>
  <c r="BQ9" i="61"/>
  <c r="BR9" i="61"/>
  <c r="AX10" i="61"/>
  <c r="AY10" i="61"/>
  <c r="AZ10" i="61"/>
  <c r="BA10" i="61"/>
  <c r="BB10" i="61"/>
  <c r="BC10" i="61"/>
  <c r="BD10" i="61"/>
  <c r="BE10" i="61"/>
  <c r="BF10" i="61"/>
  <c r="BG10" i="61"/>
  <c r="BH10" i="61"/>
  <c r="BI10" i="61"/>
  <c r="BJ10" i="61"/>
  <c r="BK10" i="61"/>
  <c r="BL10" i="61"/>
  <c r="BM10" i="61"/>
  <c r="BN10" i="61"/>
  <c r="BO10" i="61"/>
  <c r="BP10" i="61"/>
  <c r="BQ10" i="61"/>
  <c r="BR10" i="61"/>
  <c r="AX11" i="61"/>
  <c r="AY11" i="61"/>
  <c r="AZ11" i="61"/>
  <c r="BA11" i="61"/>
  <c r="BB11" i="61"/>
  <c r="BC11" i="61"/>
  <c r="BD11" i="61"/>
  <c r="BE11" i="61"/>
  <c r="BF11" i="61"/>
  <c r="BG11" i="61"/>
  <c r="BH11" i="61"/>
  <c r="BI11" i="61"/>
  <c r="BJ11" i="61"/>
  <c r="BK11" i="61"/>
  <c r="BL11" i="61"/>
  <c r="BM11" i="61"/>
  <c r="BN11" i="61"/>
  <c r="BO11" i="61"/>
  <c r="BP11" i="61"/>
  <c r="BQ11" i="61"/>
  <c r="BR11" i="61"/>
  <c r="AX12" i="61"/>
  <c r="AY12" i="61"/>
  <c r="AZ12" i="61"/>
  <c r="BA12" i="61"/>
  <c r="BB12" i="61"/>
  <c r="BC12" i="61"/>
  <c r="BD12" i="61"/>
  <c r="BE12" i="61"/>
  <c r="BF12" i="61"/>
  <c r="BG12" i="61"/>
  <c r="BH12" i="61"/>
  <c r="BI12" i="61"/>
  <c r="BJ12" i="61"/>
  <c r="BK12" i="61"/>
  <c r="BL12" i="61"/>
  <c r="BM12" i="61"/>
  <c r="BN12" i="61"/>
  <c r="BO12" i="61"/>
  <c r="BP12" i="61"/>
  <c r="BQ12" i="61"/>
  <c r="BR12" i="61"/>
  <c r="AX13" i="61"/>
  <c r="AY13" i="61"/>
  <c r="AZ13" i="61"/>
  <c r="BA13" i="61"/>
  <c r="BB13" i="61"/>
  <c r="BC13" i="61"/>
  <c r="BD13" i="61"/>
  <c r="BE13" i="61"/>
  <c r="BF13" i="61"/>
  <c r="BG13" i="61"/>
  <c r="BH13" i="61"/>
  <c r="BI13" i="61"/>
  <c r="BJ13" i="61"/>
  <c r="BK13" i="61"/>
  <c r="BL13" i="61"/>
  <c r="BM13" i="61"/>
  <c r="BN13" i="61"/>
  <c r="BO13" i="61"/>
  <c r="BP13" i="61"/>
  <c r="BQ13" i="61"/>
  <c r="BR13" i="61"/>
  <c r="AX14" i="61"/>
  <c r="AY14" i="61"/>
  <c r="AZ14" i="61"/>
  <c r="BA14" i="61"/>
  <c r="BB14" i="61"/>
  <c r="BC14" i="61"/>
  <c r="BD14" i="61"/>
  <c r="BE14" i="61"/>
  <c r="BF14" i="61"/>
  <c r="BG14" i="61"/>
  <c r="BH14" i="61"/>
  <c r="BI14" i="61"/>
  <c r="BJ14" i="61"/>
  <c r="BK14" i="61"/>
  <c r="BL14" i="61"/>
  <c r="BM14" i="61"/>
  <c r="BN14" i="61"/>
  <c r="BO14" i="61"/>
  <c r="BP14" i="61"/>
  <c r="BQ14" i="61"/>
  <c r="BR14" i="61"/>
  <c r="AX15" i="61"/>
  <c r="AY15" i="61"/>
  <c r="AZ15" i="61"/>
  <c r="BA15" i="61"/>
  <c r="BB15" i="61"/>
  <c r="BC15" i="61"/>
  <c r="BD15" i="61"/>
  <c r="BE15" i="61"/>
  <c r="BF15" i="61"/>
  <c r="BG15" i="61"/>
  <c r="BH15" i="61"/>
  <c r="BI15" i="61"/>
  <c r="BJ15" i="61"/>
  <c r="BK15" i="61"/>
  <c r="BL15" i="61"/>
  <c r="BM15" i="61"/>
  <c r="BN15" i="61"/>
  <c r="BO15" i="61"/>
  <c r="BP15" i="61"/>
  <c r="BQ15" i="61"/>
  <c r="BR15" i="61"/>
  <c r="AX16" i="61"/>
  <c r="AY16" i="61"/>
  <c r="AZ16" i="61"/>
  <c r="BA16" i="61"/>
  <c r="BB16" i="61"/>
  <c r="BC16" i="61"/>
  <c r="BD16" i="61"/>
  <c r="BE16" i="61"/>
  <c r="BF16" i="61"/>
  <c r="BG16" i="61"/>
  <c r="BH16" i="61"/>
  <c r="BI16" i="61"/>
  <c r="BJ16" i="61"/>
  <c r="BK16" i="61"/>
  <c r="BL16" i="61"/>
  <c r="BM16" i="61"/>
  <c r="BN16" i="61"/>
  <c r="BO16" i="61"/>
  <c r="BP16" i="61"/>
  <c r="BQ16" i="61"/>
  <c r="BR16" i="61"/>
  <c r="AX17" i="61"/>
  <c r="AY17" i="61"/>
  <c r="AZ17" i="61"/>
  <c r="BA17" i="61"/>
  <c r="BB17" i="61"/>
  <c r="BC17" i="61"/>
  <c r="BD17" i="61"/>
  <c r="BE17" i="61"/>
  <c r="BF17" i="61"/>
  <c r="BG17" i="61"/>
  <c r="BH17" i="61"/>
  <c r="BI17" i="61"/>
  <c r="BJ17" i="61"/>
  <c r="BK17" i="61"/>
  <c r="BL17" i="61"/>
  <c r="BM17" i="61"/>
  <c r="BN17" i="61"/>
  <c r="BO17" i="61"/>
  <c r="BP17" i="61"/>
  <c r="BQ17" i="61"/>
  <c r="BR17" i="61"/>
  <c r="AX18" i="61"/>
  <c r="AY18" i="61"/>
  <c r="AZ18" i="61"/>
  <c r="BA18" i="61"/>
  <c r="BB18" i="61"/>
  <c r="BC18" i="61"/>
  <c r="BD18" i="61"/>
  <c r="BE18" i="61"/>
  <c r="BF18" i="61"/>
  <c r="BG18" i="61"/>
  <c r="BH18" i="61"/>
  <c r="BI18" i="61"/>
  <c r="BJ18" i="61"/>
  <c r="BK18" i="61"/>
  <c r="BL18" i="61"/>
  <c r="BM18" i="61"/>
  <c r="BN18" i="61"/>
  <c r="BO18" i="61"/>
  <c r="BP18" i="61"/>
  <c r="BQ18" i="61"/>
  <c r="BR18" i="61"/>
  <c r="AX19" i="61"/>
  <c r="AY19" i="61"/>
  <c r="AZ19" i="61"/>
  <c r="BA19" i="61"/>
  <c r="BB19" i="61"/>
  <c r="BC19" i="61"/>
  <c r="BD19" i="61"/>
  <c r="BE19" i="61"/>
  <c r="BF19" i="61"/>
  <c r="BG19" i="61"/>
  <c r="BH19" i="61"/>
  <c r="BI19" i="61"/>
  <c r="BJ19" i="61"/>
  <c r="BK19" i="61"/>
  <c r="BL19" i="61"/>
  <c r="BM19" i="61"/>
  <c r="BN19" i="61"/>
  <c r="BO19" i="61"/>
  <c r="BP19" i="61"/>
  <c r="BQ19" i="61"/>
  <c r="BR19" i="61"/>
  <c r="AX20" i="61"/>
  <c r="AY20" i="61"/>
  <c r="AZ20" i="61"/>
  <c r="BA20" i="61"/>
  <c r="BB20" i="61"/>
  <c r="BC20" i="61"/>
  <c r="BD20" i="61"/>
  <c r="BE20" i="61"/>
  <c r="BF20" i="61"/>
  <c r="BG20" i="61"/>
  <c r="BH20" i="61"/>
  <c r="BI20" i="61"/>
  <c r="BJ20" i="61"/>
  <c r="BK20" i="61"/>
  <c r="BL20" i="61"/>
  <c r="BM20" i="61"/>
  <c r="BN20" i="61"/>
  <c r="BO20" i="61"/>
  <c r="BP20" i="61"/>
  <c r="BQ20" i="61"/>
  <c r="BR20" i="61"/>
  <c r="AX21" i="61"/>
  <c r="AY21" i="61"/>
  <c r="AZ21" i="61"/>
  <c r="BA21" i="61"/>
  <c r="BB21" i="61"/>
  <c r="BC21" i="61"/>
  <c r="BD21" i="61"/>
  <c r="BE21" i="61"/>
  <c r="BF21" i="61"/>
  <c r="BG21" i="61"/>
  <c r="BH21" i="61"/>
  <c r="BI21" i="61"/>
  <c r="BJ21" i="61"/>
  <c r="BK21" i="61"/>
  <c r="BL21" i="61"/>
  <c r="BM21" i="61"/>
  <c r="BN21" i="61"/>
  <c r="BO21" i="61"/>
  <c r="BP21" i="61"/>
  <c r="BQ21" i="61"/>
  <c r="BR21" i="61"/>
  <c r="AX22" i="61"/>
  <c r="AY22" i="61"/>
  <c r="AZ22" i="61"/>
  <c r="BA22" i="61"/>
  <c r="BB22" i="61"/>
  <c r="BC22" i="61"/>
  <c r="BD22" i="61"/>
  <c r="BE22" i="61"/>
  <c r="BF22" i="61"/>
  <c r="BG22" i="61"/>
  <c r="BH22" i="61"/>
  <c r="BI22" i="61"/>
  <c r="BJ22" i="61"/>
  <c r="BK22" i="61"/>
  <c r="BL22" i="61"/>
  <c r="BM22" i="61"/>
  <c r="BN22" i="61"/>
  <c r="BO22" i="61"/>
  <c r="BP22" i="61"/>
  <c r="BQ22" i="61"/>
  <c r="BR22" i="61"/>
  <c r="AX23" i="61"/>
  <c r="AY23" i="61"/>
  <c r="AZ23" i="61"/>
  <c r="BA23" i="61"/>
  <c r="BB23" i="61"/>
  <c r="BC23" i="61"/>
  <c r="BD23" i="61"/>
  <c r="BE23" i="61"/>
  <c r="BF23" i="61"/>
  <c r="BG23" i="61"/>
  <c r="BH23" i="61"/>
  <c r="BI23" i="61"/>
  <c r="BJ23" i="61"/>
  <c r="BK23" i="61"/>
  <c r="BL23" i="61"/>
  <c r="BM23" i="61"/>
  <c r="BN23" i="61"/>
  <c r="BO23" i="61"/>
  <c r="BP23" i="61"/>
  <c r="BQ23" i="61"/>
  <c r="BR23" i="61"/>
  <c r="AX24" i="61"/>
  <c r="AY24" i="61"/>
  <c r="AZ24" i="61"/>
  <c r="BA24" i="61"/>
  <c r="BB24" i="61"/>
  <c r="BC24" i="61"/>
  <c r="BD24" i="61"/>
  <c r="BE24" i="61"/>
  <c r="BF24" i="61"/>
  <c r="BG24" i="61"/>
  <c r="BH24" i="61"/>
  <c r="BI24" i="61"/>
  <c r="BJ24" i="61"/>
  <c r="BK24" i="61"/>
  <c r="BL24" i="61"/>
  <c r="BM24" i="61"/>
  <c r="BN24" i="61"/>
  <c r="BO24" i="61"/>
  <c r="BP24" i="61"/>
  <c r="BQ24" i="61"/>
  <c r="BR24" i="61"/>
  <c r="AX25" i="61"/>
  <c r="AY25" i="61"/>
  <c r="AZ25" i="61"/>
  <c r="BA25" i="61"/>
  <c r="BB25" i="61"/>
  <c r="BC25" i="61"/>
  <c r="BD25" i="61"/>
  <c r="BE25" i="61"/>
  <c r="BF25" i="61"/>
  <c r="BG25" i="61"/>
  <c r="BH25" i="61"/>
  <c r="BI25" i="61"/>
  <c r="BJ25" i="61"/>
  <c r="BK25" i="61"/>
  <c r="BL25" i="61"/>
  <c r="BM25" i="61"/>
  <c r="BN25" i="61"/>
  <c r="BO25" i="61"/>
  <c r="BP25" i="61"/>
  <c r="BQ25" i="61"/>
  <c r="BR25" i="61"/>
  <c r="AX26" i="61"/>
  <c r="AY26" i="61"/>
  <c r="AZ26" i="61"/>
  <c r="BA26" i="61"/>
  <c r="BB26" i="61"/>
  <c r="BC26" i="61"/>
  <c r="BD26" i="61"/>
  <c r="BE26" i="61"/>
  <c r="BF26" i="61"/>
  <c r="BG26" i="61"/>
  <c r="BH26" i="61"/>
  <c r="BI26" i="61"/>
  <c r="BJ26" i="61"/>
  <c r="BK26" i="61"/>
  <c r="BL26" i="61"/>
  <c r="BM26" i="61"/>
  <c r="BN26" i="61"/>
  <c r="BO26" i="61"/>
  <c r="BP26" i="61"/>
  <c r="BQ26" i="61"/>
  <c r="BR26" i="61"/>
  <c r="AX27" i="61"/>
  <c r="AY27" i="61"/>
  <c r="AZ27" i="61"/>
  <c r="BA27" i="61"/>
  <c r="BB27" i="61"/>
  <c r="BC27" i="61"/>
  <c r="BD27" i="61"/>
  <c r="BE27" i="61"/>
  <c r="BF27" i="61"/>
  <c r="BG27" i="61"/>
  <c r="BH27" i="61"/>
  <c r="BI27" i="61"/>
  <c r="BJ27" i="61"/>
  <c r="BK27" i="61"/>
  <c r="BL27" i="61"/>
  <c r="BM27" i="61"/>
  <c r="BN27" i="61"/>
  <c r="BO27" i="61"/>
  <c r="BP27" i="61"/>
  <c r="BQ27" i="61"/>
  <c r="BR27" i="61"/>
  <c r="AX28" i="61"/>
  <c r="AY28" i="61"/>
  <c r="AZ28" i="61"/>
  <c r="BA28" i="61"/>
  <c r="BB28" i="61"/>
  <c r="BC28" i="61"/>
  <c r="BD28" i="61"/>
  <c r="BE28" i="61"/>
  <c r="BF28" i="61"/>
  <c r="BG28" i="61"/>
  <c r="BH28" i="61"/>
  <c r="BI28" i="61"/>
  <c r="BJ28" i="61"/>
  <c r="BK28" i="61"/>
  <c r="BL28" i="61"/>
  <c r="BM28" i="61"/>
  <c r="BN28" i="61"/>
  <c r="BO28" i="61"/>
  <c r="BP28" i="61"/>
  <c r="BQ28" i="61"/>
  <c r="BR28" i="61"/>
  <c r="AX29" i="61"/>
  <c r="AY29" i="61"/>
  <c r="AZ29" i="61"/>
  <c r="BA29" i="61"/>
  <c r="BB29" i="61"/>
  <c r="BC29" i="61"/>
  <c r="BD29" i="61"/>
  <c r="BE29" i="61"/>
  <c r="BF29" i="61"/>
  <c r="BG29" i="61"/>
  <c r="BH29" i="61"/>
  <c r="BI29" i="61"/>
  <c r="BJ29" i="61"/>
  <c r="BK29" i="61"/>
  <c r="BL29" i="61"/>
  <c r="BM29" i="61"/>
  <c r="BN29" i="61"/>
  <c r="BO29" i="61"/>
  <c r="BP29" i="61"/>
  <c r="BQ29" i="61"/>
  <c r="BR29" i="61"/>
  <c r="AX30" i="61"/>
  <c r="AY30" i="61"/>
  <c r="AZ30" i="61"/>
  <c r="BA30" i="61"/>
  <c r="BB30" i="61"/>
  <c r="BC30" i="61"/>
  <c r="BD30" i="61"/>
  <c r="BE30" i="61"/>
  <c r="BF30" i="61"/>
  <c r="BG30" i="61"/>
  <c r="BH30" i="61"/>
  <c r="BI30" i="61"/>
  <c r="BJ30" i="61"/>
  <c r="BK30" i="61"/>
  <c r="BL30" i="61"/>
  <c r="BM30" i="61"/>
  <c r="BN30" i="61"/>
  <c r="BO30" i="61"/>
  <c r="BP30" i="61"/>
  <c r="BQ30" i="61"/>
  <c r="BR30" i="61"/>
  <c r="AX31" i="61"/>
  <c r="AY31" i="61"/>
  <c r="AZ31" i="61"/>
  <c r="BA31" i="61"/>
  <c r="BB31" i="61"/>
  <c r="BC31" i="61"/>
  <c r="BD31" i="61"/>
  <c r="BE31" i="61"/>
  <c r="BF31" i="61"/>
  <c r="BG31" i="61"/>
  <c r="BH31" i="61"/>
  <c r="BI31" i="61"/>
  <c r="BJ31" i="61"/>
  <c r="BK31" i="61"/>
  <c r="BL31" i="61"/>
  <c r="BM31" i="61"/>
  <c r="BN31" i="61"/>
  <c r="BO31" i="61"/>
  <c r="BP31" i="61"/>
  <c r="BQ31" i="61"/>
  <c r="BR31" i="61"/>
  <c r="AX32" i="61"/>
  <c r="AY32" i="61"/>
  <c r="AZ32" i="61"/>
  <c r="BA32" i="61"/>
  <c r="BB32" i="61"/>
  <c r="BC32" i="61"/>
  <c r="BD32" i="61"/>
  <c r="BE32" i="61"/>
  <c r="BF32" i="61"/>
  <c r="BG32" i="61"/>
  <c r="BH32" i="61"/>
  <c r="BI32" i="61"/>
  <c r="BJ32" i="61"/>
  <c r="BK32" i="61"/>
  <c r="BL32" i="61"/>
  <c r="BM32" i="61"/>
  <c r="BN32" i="61"/>
  <c r="BO32" i="61"/>
  <c r="BP32" i="61"/>
  <c r="BQ32" i="61"/>
  <c r="BR32" i="61"/>
  <c r="D146" i="4" l="1"/>
  <c r="T9" i="49"/>
  <c r="S12" i="49"/>
  <c r="T12" i="49"/>
  <c r="S9" i="49"/>
  <c r="T6" i="49"/>
  <c r="T7" i="49"/>
  <c r="T8" i="49"/>
  <c r="T10" i="49"/>
  <c r="T11" i="49"/>
  <c r="T13" i="49"/>
  <c r="T14" i="49"/>
  <c r="T15" i="49"/>
  <c r="T16" i="49"/>
  <c r="T17" i="49"/>
  <c r="T18" i="49"/>
  <c r="T19" i="49"/>
  <c r="T20" i="49"/>
  <c r="T21" i="49"/>
  <c r="T22" i="49"/>
  <c r="T23" i="49"/>
  <c r="T24" i="49"/>
  <c r="T25" i="49"/>
  <c r="T26" i="49"/>
  <c r="T27" i="49"/>
  <c r="T28" i="49"/>
  <c r="S6" i="49"/>
  <c r="S7" i="49"/>
  <c r="S8" i="49"/>
  <c r="S10" i="49"/>
  <c r="S11" i="49"/>
  <c r="S13" i="49"/>
  <c r="S14" i="49"/>
  <c r="S15" i="49"/>
  <c r="S16" i="49"/>
  <c r="S17" i="49"/>
  <c r="S18" i="49"/>
  <c r="S19" i="49"/>
  <c r="S20" i="49"/>
  <c r="S21" i="49"/>
  <c r="S22" i="49"/>
  <c r="S23" i="49"/>
  <c r="S24" i="49"/>
  <c r="S25" i="49"/>
  <c r="S26" i="49"/>
  <c r="S27" i="49"/>
  <c r="S28" i="49"/>
  <c r="T21" i="44"/>
  <c r="U21" i="44" s="1"/>
  <c r="D54" i="44" s="1"/>
  <c r="T22" i="44"/>
  <c r="U22" i="44" s="1"/>
  <c r="D55" i="44" s="1"/>
  <c r="T23" i="44"/>
  <c r="U23" i="44" s="1"/>
  <c r="D56" i="44" s="1"/>
  <c r="T24" i="44"/>
  <c r="U24" i="44" s="1"/>
  <c r="D57" i="44" s="1"/>
  <c r="T25" i="44"/>
  <c r="U25" i="44" s="1"/>
  <c r="D58" i="44" s="1"/>
  <c r="T26" i="44"/>
  <c r="U26" i="44" s="1"/>
  <c r="D59" i="44" s="1"/>
  <c r="T27" i="44"/>
  <c r="U27" i="44" s="1"/>
  <c r="D60" i="44" s="1"/>
  <c r="T28" i="44"/>
  <c r="U28" i="44" s="1"/>
  <c r="D61" i="44" s="1"/>
  <c r="T29" i="44"/>
  <c r="U29" i="44" s="1"/>
  <c r="D62" i="44" s="1"/>
  <c r="T30" i="44"/>
  <c r="U30" i="44" s="1"/>
  <c r="D63" i="44" s="1"/>
  <c r="T31" i="44"/>
  <c r="U31" i="44" s="1"/>
  <c r="D64" i="44" s="1"/>
  <c r="T32" i="44"/>
  <c r="U32" i="44" s="1"/>
  <c r="D65" i="44" s="1"/>
  <c r="T33" i="44"/>
  <c r="U33" i="44" s="1"/>
  <c r="D66" i="44" s="1"/>
  <c r="T34" i="44"/>
  <c r="U34" i="44" s="1"/>
  <c r="D67" i="44" s="1"/>
  <c r="T35" i="44"/>
  <c r="U35" i="44" s="1"/>
  <c r="D68" i="44" s="1"/>
  <c r="T20" i="44"/>
  <c r="U20" i="44" s="1"/>
  <c r="D53" i="44" s="1"/>
  <c r="T18" i="44"/>
  <c r="U18" i="44" s="1"/>
  <c r="D51" i="44" s="1"/>
  <c r="T17" i="44"/>
  <c r="U17" i="44" s="1"/>
  <c r="D50" i="44" s="1"/>
  <c r="T15" i="44"/>
  <c r="U15" i="44" s="1"/>
  <c r="D48" i="44" s="1"/>
  <c r="T14" i="44"/>
  <c r="U14" i="44" s="1"/>
  <c r="D47" i="44" s="1"/>
  <c r="T12" i="44"/>
  <c r="U6" i="44"/>
  <c r="X242" i="61"/>
  <c r="W242" i="61"/>
  <c r="V242" i="61"/>
  <c r="U242" i="61"/>
  <c r="T242" i="61"/>
  <c r="S242" i="61"/>
  <c r="R242" i="61"/>
  <c r="Q242" i="61"/>
  <c r="P242" i="61"/>
  <c r="O242" i="61"/>
  <c r="N242" i="61"/>
  <c r="M242" i="61"/>
  <c r="L242" i="61"/>
  <c r="K242" i="61"/>
  <c r="J242" i="61"/>
  <c r="I242" i="61"/>
  <c r="BC242" i="61" s="1"/>
  <c r="H242" i="61"/>
  <c r="G242" i="61"/>
  <c r="F242" i="61"/>
  <c r="F430" i="61" s="1"/>
  <c r="E242" i="61"/>
  <c r="D242" i="61"/>
  <c r="X241" i="61"/>
  <c r="W241" i="61"/>
  <c r="V241" i="61"/>
  <c r="U241" i="61"/>
  <c r="T241" i="61"/>
  <c r="S241" i="61"/>
  <c r="R241" i="61"/>
  <c r="Q241" i="61"/>
  <c r="P241" i="61"/>
  <c r="O241" i="61"/>
  <c r="N241" i="61"/>
  <c r="M241" i="61"/>
  <c r="L241" i="61"/>
  <c r="K241" i="61"/>
  <c r="J241" i="61"/>
  <c r="I241" i="61"/>
  <c r="H241" i="61"/>
  <c r="BB241" i="61" s="1"/>
  <c r="G241" i="61"/>
  <c r="F241" i="61"/>
  <c r="E241" i="61"/>
  <c r="D241" i="61"/>
  <c r="X240" i="61"/>
  <c r="W240" i="61"/>
  <c r="V240" i="61"/>
  <c r="U240" i="61"/>
  <c r="BO240" i="61" s="1"/>
  <c r="T240" i="61"/>
  <c r="S240" i="61"/>
  <c r="R240" i="61"/>
  <c r="Q240" i="61"/>
  <c r="P240" i="61"/>
  <c r="O240" i="61"/>
  <c r="N240" i="61"/>
  <c r="M240" i="61"/>
  <c r="BG240" i="61" s="1"/>
  <c r="L240" i="61"/>
  <c r="K240" i="61"/>
  <c r="J240" i="61"/>
  <c r="I240" i="61"/>
  <c r="H240" i="61"/>
  <c r="G240" i="61"/>
  <c r="F240" i="61"/>
  <c r="E240" i="61"/>
  <c r="AY240" i="61" s="1"/>
  <c r="D240" i="61"/>
  <c r="X239" i="61"/>
  <c r="W239" i="61"/>
  <c r="V239" i="61"/>
  <c r="U239" i="61"/>
  <c r="T239" i="61"/>
  <c r="S239" i="61"/>
  <c r="R239" i="61"/>
  <c r="BL239" i="61" s="1"/>
  <c r="Q239" i="61"/>
  <c r="P239" i="61"/>
  <c r="O239" i="61"/>
  <c r="N239" i="61"/>
  <c r="M239" i="61"/>
  <c r="L239" i="61"/>
  <c r="K239" i="61"/>
  <c r="J239" i="61"/>
  <c r="I239" i="61"/>
  <c r="H239" i="61"/>
  <c r="BB239" i="61" s="1"/>
  <c r="G239" i="61"/>
  <c r="F239" i="61"/>
  <c r="E239" i="61"/>
  <c r="D239" i="61"/>
  <c r="X238" i="61"/>
  <c r="W238" i="61"/>
  <c r="BQ238" i="61" s="1"/>
  <c r="V238" i="61"/>
  <c r="U238" i="61"/>
  <c r="T238" i="61"/>
  <c r="S238" i="61"/>
  <c r="R238" i="61"/>
  <c r="Q238" i="61"/>
  <c r="P238" i="61"/>
  <c r="O238" i="61"/>
  <c r="BI238" i="61" s="1"/>
  <c r="N238" i="61"/>
  <c r="M238" i="61"/>
  <c r="L238" i="61"/>
  <c r="K238" i="61"/>
  <c r="J238" i="61"/>
  <c r="J426" i="61" s="1"/>
  <c r="I238" i="61"/>
  <c r="H238" i="61"/>
  <c r="G238" i="61"/>
  <c r="F238" i="61"/>
  <c r="E238" i="61"/>
  <c r="D238" i="61"/>
  <c r="X237" i="61"/>
  <c r="W237" i="61"/>
  <c r="V237" i="61"/>
  <c r="U237" i="61"/>
  <c r="T237" i="61"/>
  <c r="BN237" i="61" s="1"/>
  <c r="S237" i="61"/>
  <c r="R237" i="61"/>
  <c r="Q237" i="61"/>
  <c r="P237" i="61"/>
  <c r="O237" i="61"/>
  <c r="N237" i="61"/>
  <c r="M237" i="61"/>
  <c r="L237" i="61"/>
  <c r="BF237" i="61" s="1"/>
  <c r="K237" i="61"/>
  <c r="J237" i="61"/>
  <c r="I237" i="61"/>
  <c r="H237" i="61"/>
  <c r="G237" i="61"/>
  <c r="F237" i="61"/>
  <c r="E237" i="61"/>
  <c r="D237" i="61"/>
  <c r="AX237" i="61" s="1"/>
  <c r="X236" i="61"/>
  <c r="W236" i="61"/>
  <c r="V236" i="61"/>
  <c r="U236" i="61"/>
  <c r="T236" i="61"/>
  <c r="S236" i="61"/>
  <c r="R236" i="61"/>
  <c r="Q236" i="61"/>
  <c r="BK236" i="61" s="1"/>
  <c r="P236" i="61"/>
  <c r="O236" i="61"/>
  <c r="N236" i="61"/>
  <c r="M236" i="61"/>
  <c r="L236" i="61"/>
  <c r="K236" i="61"/>
  <c r="J236" i="61"/>
  <c r="I236" i="61"/>
  <c r="BC236" i="61" s="1"/>
  <c r="H236" i="61"/>
  <c r="G236" i="61"/>
  <c r="BA236" i="61" s="1"/>
  <c r="F236" i="61"/>
  <c r="E236" i="61"/>
  <c r="D236" i="61"/>
  <c r="X235" i="61"/>
  <c r="W235" i="61"/>
  <c r="V235" i="61"/>
  <c r="BP235" i="61" s="1"/>
  <c r="U235" i="61"/>
  <c r="T235" i="61"/>
  <c r="S235" i="61"/>
  <c r="R235" i="61"/>
  <c r="Q235" i="61"/>
  <c r="P235" i="61"/>
  <c r="O235" i="61"/>
  <c r="N235" i="61"/>
  <c r="BH235" i="61" s="1"/>
  <c r="M235" i="61"/>
  <c r="L235" i="61"/>
  <c r="K235" i="61"/>
  <c r="J235" i="61"/>
  <c r="I235" i="61"/>
  <c r="H235" i="61"/>
  <c r="G235" i="61"/>
  <c r="F235" i="61"/>
  <c r="AZ235" i="61" s="1"/>
  <c r="E235" i="61"/>
  <c r="D235" i="61"/>
  <c r="X234" i="61"/>
  <c r="W234" i="61"/>
  <c r="V234" i="61"/>
  <c r="U234" i="61"/>
  <c r="T234" i="61"/>
  <c r="S234" i="61"/>
  <c r="R234" i="61"/>
  <c r="Q234" i="61"/>
  <c r="P234" i="61"/>
  <c r="O234" i="61"/>
  <c r="N234" i="61"/>
  <c r="M234" i="61"/>
  <c r="L234" i="61"/>
  <c r="K234" i="61"/>
  <c r="BE234" i="61" s="1"/>
  <c r="J234" i="61"/>
  <c r="I234" i="61"/>
  <c r="H234" i="61"/>
  <c r="G234" i="61"/>
  <c r="F234" i="61"/>
  <c r="E234" i="61"/>
  <c r="E422" i="61" s="1"/>
  <c r="D234" i="61"/>
  <c r="X233" i="61"/>
  <c r="BR233" i="61" s="1"/>
  <c r="W233" i="61"/>
  <c r="V233" i="61"/>
  <c r="U233" i="61"/>
  <c r="T233" i="61"/>
  <c r="S233" i="61"/>
  <c r="R233" i="61"/>
  <c r="Q233" i="61"/>
  <c r="P233" i="61"/>
  <c r="BJ233" i="61" s="1"/>
  <c r="O233" i="61"/>
  <c r="N233" i="61"/>
  <c r="M233" i="61"/>
  <c r="L233" i="61"/>
  <c r="K233" i="61"/>
  <c r="J233" i="61"/>
  <c r="I233" i="61"/>
  <c r="H233" i="61"/>
  <c r="BB233" i="61" s="1"/>
  <c r="G233" i="61"/>
  <c r="F233" i="61"/>
  <c r="AZ233" i="61" s="1"/>
  <c r="E233" i="61"/>
  <c r="D233" i="61"/>
  <c r="X232" i="61"/>
  <c r="W232" i="61"/>
  <c r="V232" i="61"/>
  <c r="U232" i="61"/>
  <c r="T232" i="61"/>
  <c r="S232" i="61"/>
  <c r="R232" i="61"/>
  <c r="Q232" i="61"/>
  <c r="P232" i="61"/>
  <c r="O232" i="61"/>
  <c r="O264" i="61" s="1"/>
  <c r="N232" i="61"/>
  <c r="M232" i="61"/>
  <c r="BG232" i="61" s="1"/>
  <c r="L232" i="61"/>
  <c r="K232" i="61"/>
  <c r="J232" i="61"/>
  <c r="I232" i="61"/>
  <c r="H232" i="61"/>
  <c r="G232" i="61"/>
  <c r="F232" i="61"/>
  <c r="E232" i="61"/>
  <c r="AY232" i="61" s="1"/>
  <c r="D232" i="61"/>
  <c r="X231" i="61"/>
  <c r="W231" i="61"/>
  <c r="V231" i="61"/>
  <c r="U231" i="61"/>
  <c r="T231" i="61"/>
  <c r="S231" i="61"/>
  <c r="R231" i="61"/>
  <c r="BL231" i="61" s="1"/>
  <c r="Q231" i="61"/>
  <c r="P231" i="61"/>
  <c r="O231" i="61"/>
  <c r="N231" i="61"/>
  <c r="M231" i="61"/>
  <c r="M263" i="61" s="1"/>
  <c r="L231" i="61"/>
  <c r="K231" i="61"/>
  <c r="J231" i="61"/>
  <c r="BD231" i="61" s="1"/>
  <c r="I231" i="61"/>
  <c r="H231" i="61"/>
  <c r="G231" i="61"/>
  <c r="F231" i="61"/>
  <c r="E231" i="61"/>
  <c r="D231" i="61"/>
  <c r="X230" i="61"/>
  <c r="W230" i="61"/>
  <c r="BQ230" i="61" s="1"/>
  <c r="V230" i="61"/>
  <c r="U230" i="61"/>
  <c r="T230" i="61"/>
  <c r="S230" i="61"/>
  <c r="R230" i="61"/>
  <c r="Q230" i="61"/>
  <c r="P230" i="61"/>
  <c r="O230" i="61"/>
  <c r="BI230" i="61" s="1"/>
  <c r="N230" i="61"/>
  <c r="M230" i="61"/>
  <c r="L230" i="61"/>
  <c r="K230" i="61"/>
  <c r="J230" i="61"/>
  <c r="I230" i="61"/>
  <c r="H230" i="61"/>
  <c r="G230" i="61"/>
  <c r="F230" i="61"/>
  <c r="E230" i="61"/>
  <c r="AY230" i="61" s="1"/>
  <c r="D230" i="61"/>
  <c r="X229" i="61"/>
  <c r="W229" i="61"/>
  <c r="V229" i="61"/>
  <c r="U229" i="61"/>
  <c r="T229" i="61"/>
  <c r="BN229" i="61" s="1"/>
  <c r="S229" i="61"/>
  <c r="R229" i="61"/>
  <c r="Q229" i="61"/>
  <c r="P229" i="61"/>
  <c r="O229" i="61"/>
  <c r="O417" i="61" s="1"/>
  <c r="N229" i="61"/>
  <c r="M229" i="61"/>
  <c r="L229" i="61"/>
  <c r="K229" i="61"/>
  <c r="J229" i="61"/>
  <c r="I229" i="61"/>
  <c r="H229" i="61"/>
  <c r="G229" i="61"/>
  <c r="G261" i="61" s="1"/>
  <c r="F229" i="61"/>
  <c r="E229" i="61"/>
  <c r="D229" i="61"/>
  <c r="AX229" i="61" s="1"/>
  <c r="X228" i="61"/>
  <c r="W228" i="61"/>
  <c r="V228" i="61"/>
  <c r="U228" i="61"/>
  <c r="T228" i="61"/>
  <c r="S228" i="61"/>
  <c r="R228" i="61"/>
  <c r="Q228" i="61"/>
  <c r="BK228" i="61" s="1"/>
  <c r="P228" i="61"/>
  <c r="O228" i="61"/>
  <c r="N228" i="61"/>
  <c r="M228" i="61"/>
  <c r="L228" i="61"/>
  <c r="K228" i="61"/>
  <c r="J228" i="61"/>
  <c r="I228" i="61"/>
  <c r="BC228" i="61" s="1"/>
  <c r="H228" i="61"/>
  <c r="G228" i="61"/>
  <c r="F228" i="61"/>
  <c r="E228" i="61"/>
  <c r="D228" i="61"/>
  <c r="X227" i="61"/>
  <c r="W227" i="61"/>
  <c r="V227" i="61"/>
  <c r="BP227" i="61" s="1"/>
  <c r="U227" i="61"/>
  <c r="T227" i="61"/>
  <c r="S227" i="61"/>
  <c r="R227" i="61"/>
  <c r="Q227" i="61"/>
  <c r="P227" i="61"/>
  <c r="O227" i="61"/>
  <c r="N227" i="61"/>
  <c r="M227" i="61"/>
  <c r="L227" i="61"/>
  <c r="K227" i="61"/>
  <c r="J227" i="61"/>
  <c r="I227" i="61"/>
  <c r="H227" i="61"/>
  <c r="G227" i="61"/>
  <c r="F227" i="61"/>
  <c r="AZ227" i="61" s="1"/>
  <c r="E227" i="61"/>
  <c r="D227" i="61"/>
  <c r="X226" i="61"/>
  <c r="W226" i="61"/>
  <c r="V226" i="61"/>
  <c r="U226" i="61"/>
  <c r="T226" i="61"/>
  <c r="S226" i="61"/>
  <c r="R226" i="61"/>
  <c r="Q226" i="61"/>
  <c r="P226" i="61"/>
  <c r="O226" i="61"/>
  <c r="N226" i="61"/>
  <c r="M226" i="61"/>
  <c r="L226" i="61"/>
  <c r="K226" i="61"/>
  <c r="BE226" i="61" s="1"/>
  <c r="J226" i="61"/>
  <c r="I226" i="61"/>
  <c r="H226" i="61"/>
  <c r="G226" i="61"/>
  <c r="F226" i="61"/>
  <c r="F414" i="61" s="1"/>
  <c r="E226" i="61"/>
  <c r="D226" i="61"/>
  <c r="X225" i="61"/>
  <c r="W225" i="61"/>
  <c r="V225" i="61"/>
  <c r="U225" i="61"/>
  <c r="T225" i="61"/>
  <c r="S225" i="61"/>
  <c r="S257" i="61" s="1"/>
  <c r="R225" i="61"/>
  <c r="Q225" i="61"/>
  <c r="P225" i="61"/>
  <c r="BJ225" i="61" s="1"/>
  <c r="O225" i="61"/>
  <c r="N225" i="61"/>
  <c r="M225" i="61"/>
  <c r="L225" i="61"/>
  <c r="K225" i="61"/>
  <c r="J225" i="61"/>
  <c r="I225" i="61"/>
  <c r="H225" i="61"/>
  <c r="BB225" i="61" s="1"/>
  <c r="G225" i="61"/>
  <c r="F225" i="61"/>
  <c r="E225" i="61"/>
  <c r="D225" i="61"/>
  <c r="X224" i="61"/>
  <c r="W224" i="61"/>
  <c r="V224" i="61"/>
  <c r="U224" i="61"/>
  <c r="T224" i="61"/>
  <c r="S224" i="61"/>
  <c r="R224" i="61"/>
  <c r="Q224" i="61"/>
  <c r="P224" i="61"/>
  <c r="O224" i="61"/>
  <c r="N224" i="61"/>
  <c r="M224" i="61"/>
  <c r="L224" i="61"/>
  <c r="K224" i="61"/>
  <c r="J224" i="61"/>
  <c r="I224" i="61"/>
  <c r="H224" i="61"/>
  <c r="G224" i="61"/>
  <c r="F224" i="61"/>
  <c r="E224" i="61"/>
  <c r="AY224" i="61" s="1"/>
  <c r="D224" i="61"/>
  <c r="X223" i="61"/>
  <c r="BR223" i="61" s="1"/>
  <c r="W223" i="61"/>
  <c r="V223" i="61"/>
  <c r="U223" i="61"/>
  <c r="T223" i="61"/>
  <c r="S223" i="61"/>
  <c r="R223" i="61"/>
  <c r="Q223" i="61"/>
  <c r="P223" i="61"/>
  <c r="O223" i="61"/>
  <c r="N223" i="61"/>
  <c r="M223" i="61"/>
  <c r="L223" i="61"/>
  <c r="K223" i="61"/>
  <c r="J223" i="61"/>
  <c r="BD223" i="61" s="1"/>
  <c r="I223" i="61"/>
  <c r="H223" i="61"/>
  <c r="G223" i="61"/>
  <c r="F223" i="61"/>
  <c r="E223" i="61"/>
  <c r="D223" i="61"/>
  <c r="X222" i="61"/>
  <c r="W222" i="61"/>
  <c r="BQ222" i="61" s="1"/>
  <c r="V222" i="61"/>
  <c r="U222" i="61"/>
  <c r="T222" i="61"/>
  <c r="S222" i="61"/>
  <c r="R222" i="61"/>
  <c r="Q222" i="61"/>
  <c r="P222" i="61"/>
  <c r="O222" i="61"/>
  <c r="BI222" i="61" s="1"/>
  <c r="N222" i="61"/>
  <c r="M222" i="61"/>
  <c r="L222" i="61"/>
  <c r="K222" i="61"/>
  <c r="J222" i="61"/>
  <c r="I222" i="61"/>
  <c r="H222" i="61"/>
  <c r="G222" i="61"/>
  <c r="F222" i="61"/>
  <c r="E222" i="61"/>
  <c r="D222" i="61"/>
  <c r="X221" i="61"/>
  <c r="W221" i="61"/>
  <c r="V221" i="61"/>
  <c r="U221" i="61"/>
  <c r="T221" i="61"/>
  <c r="S221" i="61"/>
  <c r="R221" i="61"/>
  <c r="Q221" i="61"/>
  <c r="P221" i="61"/>
  <c r="O221" i="61"/>
  <c r="N221" i="61"/>
  <c r="M221" i="61"/>
  <c r="L221" i="61"/>
  <c r="K221" i="61"/>
  <c r="J221" i="61"/>
  <c r="I221" i="61"/>
  <c r="H221" i="61"/>
  <c r="G221" i="61"/>
  <c r="F221" i="61"/>
  <c r="E221" i="61"/>
  <c r="D221" i="61"/>
  <c r="AX221" i="61" s="1"/>
  <c r="X220" i="61"/>
  <c r="W220" i="61"/>
  <c r="BQ220" i="61" s="1"/>
  <c r="V220" i="61"/>
  <c r="U220" i="61"/>
  <c r="T220" i="61"/>
  <c r="S220" i="61"/>
  <c r="R220" i="61"/>
  <c r="Q220" i="61"/>
  <c r="BK220" i="61" s="1"/>
  <c r="P220" i="61"/>
  <c r="O220" i="61"/>
  <c r="N220" i="61"/>
  <c r="M220" i="61"/>
  <c r="L220" i="61"/>
  <c r="K220" i="61"/>
  <c r="J220" i="61"/>
  <c r="I220" i="61"/>
  <c r="BC220" i="61" s="1"/>
  <c r="H220" i="61"/>
  <c r="G220" i="61"/>
  <c r="F220" i="61"/>
  <c r="E220" i="61"/>
  <c r="D220" i="61"/>
  <c r="I274" i="61"/>
  <c r="X273" i="61"/>
  <c r="V273" i="61"/>
  <c r="T273" i="61"/>
  <c r="H273" i="61"/>
  <c r="U272" i="61"/>
  <c r="M272" i="61"/>
  <c r="E272" i="61"/>
  <c r="R271" i="61"/>
  <c r="J271" i="61"/>
  <c r="H271" i="61"/>
  <c r="W270" i="61"/>
  <c r="U270" i="61"/>
  <c r="T270" i="61"/>
  <c r="O270" i="61"/>
  <c r="W269" i="61"/>
  <c r="T269" i="61"/>
  <c r="L269" i="61"/>
  <c r="D269" i="61"/>
  <c r="Q268" i="61"/>
  <c r="I268" i="61"/>
  <c r="G268" i="61"/>
  <c r="V267" i="61"/>
  <c r="N267" i="61"/>
  <c r="F267" i="61"/>
  <c r="K266" i="61"/>
  <c r="X265" i="61"/>
  <c r="P265" i="61"/>
  <c r="H265" i="61"/>
  <c r="F265" i="61"/>
  <c r="U264" i="61"/>
  <c r="S264" i="61"/>
  <c r="P264" i="61"/>
  <c r="M264" i="61"/>
  <c r="E264" i="61"/>
  <c r="R263" i="61"/>
  <c r="J263" i="61"/>
  <c r="W262" i="61"/>
  <c r="O262" i="61"/>
  <c r="E262" i="61"/>
  <c r="T261" i="61"/>
  <c r="R261" i="61"/>
  <c r="L261" i="61"/>
  <c r="D261" i="61"/>
  <c r="Q260" i="61"/>
  <c r="I260" i="61"/>
  <c r="V259" i="61"/>
  <c r="F259" i="61"/>
  <c r="Q258" i="61"/>
  <c r="K258" i="61"/>
  <c r="X257" i="61"/>
  <c r="P257" i="61"/>
  <c r="H257" i="61"/>
  <c r="E256" i="61"/>
  <c r="X255" i="61"/>
  <c r="P255" i="61"/>
  <c r="J255" i="61"/>
  <c r="W254" i="61"/>
  <c r="L253" i="61"/>
  <c r="D253" i="61"/>
  <c r="W252" i="61"/>
  <c r="Q252" i="61"/>
  <c r="O252" i="61"/>
  <c r="Q430" i="61"/>
  <c r="I430" i="61"/>
  <c r="P429" i="61"/>
  <c r="K429" i="61"/>
  <c r="H429" i="61"/>
  <c r="U428" i="61"/>
  <c r="M428" i="61"/>
  <c r="E428" i="61"/>
  <c r="R427" i="61"/>
  <c r="P427" i="61"/>
  <c r="H427" i="61"/>
  <c r="E427" i="61"/>
  <c r="W426" i="61"/>
  <c r="O426" i="61"/>
  <c r="G426" i="61"/>
  <c r="X425" i="61"/>
  <c r="T425" i="61"/>
  <c r="L425" i="61"/>
  <c r="D425" i="61"/>
  <c r="Q424" i="61"/>
  <c r="O424" i="61"/>
  <c r="I424" i="61"/>
  <c r="G424" i="61"/>
  <c r="V423" i="61"/>
  <c r="N423" i="61"/>
  <c r="F423" i="61"/>
  <c r="S422" i="61"/>
  <c r="K422" i="61"/>
  <c r="X421" i="61"/>
  <c r="P421" i="61"/>
  <c r="N421" i="61"/>
  <c r="H421" i="61"/>
  <c r="F421" i="61"/>
  <c r="M420" i="61"/>
  <c r="E420" i="61"/>
  <c r="R419" i="61"/>
  <c r="J419" i="61"/>
  <c r="W418" i="61"/>
  <c r="O418" i="61"/>
  <c r="M418" i="61"/>
  <c r="G418" i="61"/>
  <c r="E418" i="61"/>
  <c r="T417" i="61"/>
  <c r="D417" i="61"/>
  <c r="Q416" i="61"/>
  <c r="I416" i="61"/>
  <c r="V415" i="61"/>
  <c r="N415" i="61"/>
  <c r="L415" i="61"/>
  <c r="F415" i="61"/>
  <c r="S414" i="61"/>
  <c r="O414" i="61"/>
  <c r="K414" i="61"/>
  <c r="P413" i="61"/>
  <c r="H413" i="61"/>
  <c r="U412" i="61"/>
  <c r="M412" i="61"/>
  <c r="K412" i="61"/>
  <c r="E412" i="61"/>
  <c r="X411" i="61"/>
  <c r="R411" i="61"/>
  <c r="J411" i="61"/>
  <c r="F411" i="61"/>
  <c r="W410" i="61"/>
  <c r="O410" i="61"/>
  <c r="G410" i="61"/>
  <c r="T409" i="61"/>
  <c r="J409" i="61"/>
  <c r="W408" i="61"/>
  <c r="V408" i="61"/>
  <c r="Q408" i="61"/>
  <c r="I408" i="61"/>
  <c r="D163" i="4"/>
  <c r="D162" i="4"/>
  <c r="D161" i="4"/>
  <c r="D160" i="4"/>
  <c r="D159" i="4"/>
  <c r="D158" i="4"/>
  <c r="D157" i="4"/>
  <c r="D156" i="4"/>
  <c r="D155" i="4"/>
  <c r="D154" i="4"/>
  <c r="D153" i="4"/>
  <c r="D152" i="4"/>
  <c r="D151" i="4"/>
  <c r="D150" i="4"/>
  <c r="D149" i="4"/>
  <c r="D148" i="4"/>
  <c r="D147" i="4"/>
  <c r="D145" i="4"/>
  <c r="D144" i="4"/>
  <c r="D143" i="4"/>
  <c r="D142" i="4"/>
  <c r="D141" i="4"/>
  <c r="D140" i="4"/>
  <c r="D139" i="4"/>
  <c r="D138" i="4"/>
  <c r="D137" i="4"/>
  <c r="D136" i="4"/>
  <c r="D135" i="4"/>
  <c r="D134" i="4"/>
  <c r="D133" i="4"/>
  <c r="T122" i="4"/>
  <c r="T121" i="4"/>
  <c r="T120" i="4"/>
  <c r="T119" i="4"/>
  <c r="T118" i="4"/>
  <c r="T117" i="4"/>
  <c r="T116" i="4"/>
  <c r="T115" i="4"/>
  <c r="T114" i="4"/>
  <c r="T113" i="4"/>
  <c r="T112" i="4"/>
  <c r="T111" i="4"/>
  <c r="T110" i="4"/>
  <c r="T109" i="4"/>
  <c r="T108" i="4"/>
  <c r="T107" i="4"/>
  <c r="T106" i="4"/>
  <c r="T105" i="4"/>
  <c r="T104" i="4"/>
  <c r="T103" i="4"/>
  <c r="T101" i="4"/>
  <c r="T100" i="4"/>
  <c r="T99" i="4"/>
  <c r="T98" i="4"/>
  <c r="T97" i="4"/>
  <c r="T96" i="4"/>
  <c r="T95" i="4"/>
  <c r="T94" i="4"/>
  <c r="T93" i="4"/>
  <c r="T92" i="4"/>
  <c r="T81" i="4"/>
  <c r="T80" i="4"/>
  <c r="T79" i="4"/>
  <c r="T78" i="4"/>
  <c r="T77" i="4"/>
  <c r="T76" i="4"/>
  <c r="T75" i="4"/>
  <c r="T74" i="4"/>
  <c r="T73" i="4"/>
  <c r="T72" i="4"/>
  <c r="T71" i="4"/>
  <c r="T70" i="4"/>
  <c r="T69" i="4"/>
  <c r="T68" i="4"/>
  <c r="T67" i="4"/>
  <c r="T66" i="4"/>
  <c r="T65" i="4"/>
  <c r="T64" i="4"/>
  <c r="T63" i="4"/>
  <c r="T62" i="4"/>
  <c r="T61" i="4"/>
  <c r="T60" i="4"/>
  <c r="T59" i="4"/>
  <c r="T58" i="4"/>
  <c r="T57" i="4"/>
  <c r="T56" i="4"/>
  <c r="T55" i="4"/>
  <c r="T54" i="4"/>
  <c r="T53" i="4"/>
  <c r="T52" i="4"/>
  <c r="T51" i="4"/>
  <c r="S39" i="4"/>
  <c r="S38" i="4"/>
  <c r="T38" i="4"/>
  <c r="T124" i="4" s="1"/>
  <c r="S37" i="4"/>
  <c r="T37" i="4"/>
  <c r="T123" i="4" s="1"/>
  <c r="AB490" i="61"/>
  <c r="X490" i="61"/>
  <c r="T490" i="61"/>
  <c r="P490" i="61"/>
  <c r="L490" i="61"/>
  <c r="H490" i="61"/>
  <c r="D490" i="61"/>
  <c r="AB489" i="61"/>
  <c r="X489" i="61"/>
  <c r="T489" i="61"/>
  <c r="P489" i="61"/>
  <c r="L489" i="61"/>
  <c r="H489" i="61"/>
  <c r="D489" i="61"/>
  <c r="AB488" i="61"/>
  <c r="X488" i="61"/>
  <c r="T488" i="61"/>
  <c r="P488" i="61"/>
  <c r="L488" i="61"/>
  <c r="H488" i="61"/>
  <c r="D488" i="61"/>
  <c r="AB487" i="61"/>
  <c r="X487" i="61"/>
  <c r="T487" i="61"/>
  <c r="P487" i="61"/>
  <c r="L487" i="61"/>
  <c r="H487" i="61"/>
  <c r="D487" i="61"/>
  <c r="AB486" i="61"/>
  <c r="X486" i="61"/>
  <c r="T486" i="61"/>
  <c r="P486" i="61"/>
  <c r="L486" i="61"/>
  <c r="H486" i="61"/>
  <c r="D486" i="61"/>
  <c r="AB485" i="61"/>
  <c r="X485" i="61"/>
  <c r="T485" i="61"/>
  <c r="P485" i="61"/>
  <c r="L485" i="61"/>
  <c r="H485" i="61"/>
  <c r="D485" i="61"/>
  <c r="AB484" i="61"/>
  <c r="X484" i="61"/>
  <c r="T484" i="61"/>
  <c r="P484" i="61"/>
  <c r="L484" i="61"/>
  <c r="H484" i="61"/>
  <c r="D484" i="61"/>
  <c r="AB483" i="61"/>
  <c r="X483" i="61"/>
  <c r="T483" i="61"/>
  <c r="P483" i="61"/>
  <c r="L483" i="61"/>
  <c r="H483" i="61"/>
  <c r="D483" i="61"/>
  <c r="AB482" i="61"/>
  <c r="X482" i="61"/>
  <c r="T482" i="61"/>
  <c r="P482" i="61"/>
  <c r="L482" i="61"/>
  <c r="H482" i="61"/>
  <c r="D482" i="61"/>
  <c r="AB481" i="61"/>
  <c r="X481" i="61"/>
  <c r="T481" i="61"/>
  <c r="P481" i="61"/>
  <c r="L481" i="61"/>
  <c r="H481" i="61"/>
  <c r="D481" i="61"/>
  <c r="AB480" i="61"/>
  <c r="X480" i="61"/>
  <c r="T480" i="61"/>
  <c r="P480" i="61"/>
  <c r="L480" i="61"/>
  <c r="H480" i="61"/>
  <c r="D480" i="61"/>
  <c r="AB479" i="61"/>
  <c r="X479" i="61"/>
  <c r="T479" i="61"/>
  <c r="P479" i="61"/>
  <c r="L479" i="61"/>
  <c r="H479" i="61"/>
  <c r="D479" i="61"/>
  <c r="AB478" i="61"/>
  <c r="X478" i="61"/>
  <c r="T478" i="61"/>
  <c r="P478" i="61"/>
  <c r="L478" i="61"/>
  <c r="H478" i="61"/>
  <c r="D478" i="61"/>
  <c r="AB477" i="61"/>
  <c r="X477" i="61"/>
  <c r="T477" i="61"/>
  <c r="P477" i="61"/>
  <c r="L477" i="61"/>
  <c r="H477" i="61"/>
  <c r="D477" i="61"/>
  <c r="AB475" i="61"/>
  <c r="X475" i="61"/>
  <c r="T475" i="61"/>
  <c r="P475" i="61"/>
  <c r="L475" i="61"/>
  <c r="H475" i="61"/>
  <c r="D475" i="61"/>
  <c r="AB474" i="61"/>
  <c r="X474" i="61"/>
  <c r="T474" i="61"/>
  <c r="P474" i="61"/>
  <c r="L474" i="61"/>
  <c r="H474" i="61"/>
  <c r="D474" i="61"/>
  <c r="AB473" i="61"/>
  <c r="X473" i="61"/>
  <c r="T473" i="61"/>
  <c r="P473" i="61"/>
  <c r="L473" i="61"/>
  <c r="H473" i="61"/>
  <c r="D473" i="61"/>
  <c r="AB472" i="61"/>
  <c r="X472" i="61"/>
  <c r="T472" i="61"/>
  <c r="P472" i="61"/>
  <c r="L472" i="61"/>
  <c r="H472" i="61"/>
  <c r="D472" i="61"/>
  <c r="AB471" i="61"/>
  <c r="X471" i="61"/>
  <c r="T471" i="61"/>
  <c r="P471" i="61"/>
  <c r="L471" i="61"/>
  <c r="H471" i="61"/>
  <c r="D471" i="61"/>
  <c r="AB470" i="61"/>
  <c r="X470" i="61"/>
  <c r="T470" i="61"/>
  <c r="P470" i="61"/>
  <c r="L470" i="61"/>
  <c r="H470" i="61"/>
  <c r="D470" i="61"/>
  <c r="AB469" i="61"/>
  <c r="X469" i="61"/>
  <c r="T469" i="61"/>
  <c r="P469" i="61"/>
  <c r="L469" i="61"/>
  <c r="H469" i="61"/>
  <c r="D469" i="61"/>
  <c r="AV402" i="61"/>
  <c r="AU402" i="61"/>
  <c r="AT402" i="61"/>
  <c r="AS402" i="61"/>
  <c r="AR402" i="61"/>
  <c r="AQ402" i="61"/>
  <c r="AP402" i="61"/>
  <c r="AO402" i="61"/>
  <c r="AN402" i="61"/>
  <c r="AM402" i="61"/>
  <c r="AL402" i="61"/>
  <c r="AK402" i="61"/>
  <c r="AJ402" i="61"/>
  <c r="AI402" i="61"/>
  <c r="AH402" i="61"/>
  <c r="AG402" i="61"/>
  <c r="AF402" i="61"/>
  <c r="AE402" i="61"/>
  <c r="AD402" i="61"/>
  <c r="AC402" i="61"/>
  <c r="AB402" i="61"/>
  <c r="X402" i="61"/>
  <c r="W402" i="61"/>
  <c r="V402" i="61"/>
  <c r="U402" i="61"/>
  <c r="T402" i="61"/>
  <c r="S402" i="61"/>
  <c r="R402" i="61"/>
  <c r="Q402" i="61"/>
  <c r="P402" i="61"/>
  <c r="O402" i="61"/>
  <c r="N402" i="61"/>
  <c r="M402" i="61"/>
  <c r="L402" i="61"/>
  <c r="K402" i="61"/>
  <c r="J402" i="61"/>
  <c r="I402" i="61"/>
  <c r="H402" i="61"/>
  <c r="G402" i="61"/>
  <c r="F402" i="61"/>
  <c r="E402" i="61"/>
  <c r="D402" i="61"/>
  <c r="AV371" i="61"/>
  <c r="AU371" i="61"/>
  <c r="AT371" i="61"/>
  <c r="AS371" i="61"/>
  <c r="AR371" i="61"/>
  <c r="AQ371" i="61"/>
  <c r="AP371" i="61"/>
  <c r="AO371" i="61"/>
  <c r="AN371" i="61"/>
  <c r="AM371" i="61"/>
  <c r="AL371" i="61"/>
  <c r="AK371" i="61"/>
  <c r="AJ371" i="61"/>
  <c r="AI371" i="61"/>
  <c r="AH371" i="61"/>
  <c r="AG371" i="61"/>
  <c r="AF371" i="61"/>
  <c r="AE371" i="61"/>
  <c r="AD371" i="61"/>
  <c r="AC371" i="61"/>
  <c r="AB371" i="61"/>
  <c r="X371" i="61"/>
  <c r="W371" i="61"/>
  <c r="V371" i="61"/>
  <c r="U371" i="61"/>
  <c r="T371" i="61"/>
  <c r="S371" i="61"/>
  <c r="R371" i="61"/>
  <c r="Q371" i="61"/>
  <c r="P371" i="61"/>
  <c r="O371" i="61"/>
  <c r="N371" i="61"/>
  <c r="M371" i="61"/>
  <c r="L371" i="61"/>
  <c r="K371" i="61"/>
  <c r="J371" i="61"/>
  <c r="I371" i="61"/>
  <c r="H371" i="61"/>
  <c r="G371" i="61"/>
  <c r="F371" i="61"/>
  <c r="E371" i="61"/>
  <c r="D371" i="61"/>
  <c r="AV339" i="61"/>
  <c r="AU339" i="61"/>
  <c r="AT339" i="61"/>
  <c r="AS339" i="61"/>
  <c r="AR339" i="61"/>
  <c r="AQ339" i="61"/>
  <c r="AP339" i="61"/>
  <c r="AO339" i="61"/>
  <c r="AN339" i="61"/>
  <c r="AM339" i="61"/>
  <c r="AL339" i="61"/>
  <c r="AK339" i="61"/>
  <c r="AJ339" i="61"/>
  <c r="AI339" i="61"/>
  <c r="AH339" i="61"/>
  <c r="AG339" i="61"/>
  <c r="AF339" i="61"/>
  <c r="AE339" i="61"/>
  <c r="AD339" i="61"/>
  <c r="AC339" i="61"/>
  <c r="AB339" i="61"/>
  <c r="X339" i="61"/>
  <c r="W339" i="61"/>
  <c r="V339" i="61"/>
  <c r="U339" i="61"/>
  <c r="T339" i="61"/>
  <c r="S339" i="61"/>
  <c r="R339" i="61"/>
  <c r="Q339" i="61"/>
  <c r="P339" i="61"/>
  <c r="O339" i="61"/>
  <c r="N339" i="61"/>
  <c r="M339" i="61"/>
  <c r="L339" i="61"/>
  <c r="K339" i="61"/>
  <c r="J339" i="61"/>
  <c r="I339" i="61"/>
  <c r="H339" i="61"/>
  <c r="G339" i="61"/>
  <c r="F339" i="61"/>
  <c r="E339" i="61"/>
  <c r="D339" i="61"/>
  <c r="AV308" i="61"/>
  <c r="AU308" i="61"/>
  <c r="AT308" i="61"/>
  <c r="AS308" i="61"/>
  <c r="AR308" i="61"/>
  <c r="AQ308" i="61"/>
  <c r="AP308" i="61"/>
  <c r="AO308" i="61"/>
  <c r="AN308" i="61"/>
  <c r="AM308" i="61"/>
  <c r="AL308" i="61"/>
  <c r="AK308" i="61"/>
  <c r="AJ308" i="61"/>
  <c r="AI308" i="61"/>
  <c r="AH308" i="61"/>
  <c r="AG308" i="61"/>
  <c r="AF308" i="61"/>
  <c r="AE308" i="61"/>
  <c r="AD308" i="61"/>
  <c r="AC308" i="61"/>
  <c r="AB308" i="61"/>
  <c r="X308" i="61"/>
  <c r="W308" i="61"/>
  <c r="V308" i="61"/>
  <c r="U308" i="61"/>
  <c r="T308" i="61"/>
  <c r="S308" i="61"/>
  <c r="R308" i="61"/>
  <c r="Q308" i="61"/>
  <c r="P308" i="61"/>
  <c r="O308" i="61"/>
  <c r="N308" i="61"/>
  <c r="M308" i="61"/>
  <c r="L308" i="61"/>
  <c r="K308" i="61"/>
  <c r="J308" i="61"/>
  <c r="I308" i="61"/>
  <c r="H308" i="61"/>
  <c r="G308" i="61"/>
  <c r="F308" i="61"/>
  <c r="E308" i="61"/>
  <c r="D308" i="61"/>
  <c r="AV242" i="61"/>
  <c r="AU242" i="61"/>
  <c r="AT242" i="61"/>
  <c r="AS242" i="61"/>
  <c r="AR242" i="61"/>
  <c r="AQ242" i="61"/>
  <c r="AP242" i="61"/>
  <c r="AO242" i="61"/>
  <c r="AN242" i="61"/>
  <c r="AM242" i="61"/>
  <c r="AL242" i="61"/>
  <c r="AK242" i="61"/>
  <c r="AJ242" i="61"/>
  <c r="AI242" i="61"/>
  <c r="AH242" i="61"/>
  <c r="AG242" i="61"/>
  <c r="AF242" i="61"/>
  <c r="AE242" i="61"/>
  <c r="AD242" i="61"/>
  <c r="AC242" i="61"/>
  <c r="AB242" i="61"/>
  <c r="AV241" i="61"/>
  <c r="AU241" i="61"/>
  <c r="AT241" i="61"/>
  <c r="AS241" i="61"/>
  <c r="AR241" i="61"/>
  <c r="AQ241" i="61"/>
  <c r="AP241" i="61"/>
  <c r="AO241" i="61"/>
  <c r="AN241" i="61"/>
  <c r="AM241" i="61"/>
  <c r="AL241" i="61"/>
  <c r="AK241" i="61"/>
  <c r="AJ241" i="61"/>
  <c r="AI241" i="61"/>
  <c r="AH241" i="61"/>
  <c r="AG241" i="61"/>
  <c r="AF241" i="61"/>
  <c r="AE241" i="61"/>
  <c r="AD241" i="61"/>
  <c r="AC241" i="61"/>
  <c r="AB241" i="61"/>
  <c r="AV240" i="61"/>
  <c r="AU240" i="61"/>
  <c r="AT240" i="61"/>
  <c r="AS240" i="61"/>
  <c r="AR240" i="61"/>
  <c r="AQ240" i="61"/>
  <c r="AP240" i="61"/>
  <c r="AO240" i="61"/>
  <c r="AN240" i="61"/>
  <c r="AM240" i="61"/>
  <c r="AL240" i="61"/>
  <c r="AK240" i="61"/>
  <c r="AJ240" i="61"/>
  <c r="AI240" i="61"/>
  <c r="AH240" i="61"/>
  <c r="AG240" i="61"/>
  <c r="AF240" i="61"/>
  <c r="AE240" i="61"/>
  <c r="AD240" i="61"/>
  <c r="AC240" i="61"/>
  <c r="AB240" i="61"/>
  <c r="AV239" i="61"/>
  <c r="AU239" i="61"/>
  <c r="AT239" i="61"/>
  <c r="AS239" i="61"/>
  <c r="AR239" i="61"/>
  <c r="AQ239" i="61"/>
  <c r="AP239" i="61"/>
  <c r="AO239" i="61"/>
  <c r="AN239" i="61"/>
  <c r="AM239" i="61"/>
  <c r="AL239" i="61"/>
  <c r="AK239" i="61"/>
  <c r="AJ239" i="61"/>
  <c r="AI239" i="61"/>
  <c r="AH239" i="61"/>
  <c r="AG239" i="61"/>
  <c r="AF239" i="61"/>
  <c r="AE239" i="61"/>
  <c r="AD239" i="61"/>
  <c r="AC239" i="61"/>
  <c r="AB239" i="61"/>
  <c r="AV238" i="61"/>
  <c r="AU238" i="61"/>
  <c r="AT238" i="61"/>
  <c r="AS238" i="61"/>
  <c r="AR238" i="61"/>
  <c r="AQ238" i="61"/>
  <c r="AP238" i="61"/>
  <c r="AO238" i="61"/>
  <c r="AN238" i="61"/>
  <c r="AM238" i="61"/>
  <c r="AL238" i="61"/>
  <c r="AK238" i="61"/>
  <c r="AJ238" i="61"/>
  <c r="AI238" i="61"/>
  <c r="AH238" i="61"/>
  <c r="AG238" i="61"/>
  <c r="AF238" i="61"/>
  <c r="AE238" i="61"/>
  <c r="AD238" i="61"/>
  <c r="AC238" i="61"/>
  <c r="AB238" i="61"/>
  <c r="AV237" i="61"/>
  <c r="AU237" i="61"/>
  <c r="AT237" i="61"/>
  <c r="AS237" i="61"/>
  <c r="AR237" i="61"/>
  <c r="AQ237" i="61"/>
  <c r="AP237" i="61"/>
  <c r="AO237" i="61"/>
  <c r="AN237" i="61"/>
  <c r="AM237" i="61"/>
  <c r="AL237" i="61"/>
  <c r="AK237" i="61"/>
  <c r="AJ237" i="61"/>
  <c r="AI237" i="61"/>
  <c r="AH237" i="61"/>
  <c r="AG237" i="61"/>
  <c r="AF237" i="61"/>
  <c r="AE237" i="61"/>
  <c r="AD237" i="61"/>
  <c r="AC237" i="61"/>
  <c r="AB237" i="61"/>
  <c r="D454" i="61"/>
  <c r="AV236" i="61"/>
  <c r="AU236" i="61"/>
  <c r="AT236" i="61"/>
  <c r="AS236" i="61"/>
  <c r="AR236" i="61"/>
  <c r="AQ236" i="61"/>
  <c r="AP236" i="61"/>
  <c r="AO236" i="61"/>
  <c r="AN236" i="61"/>
  <c r="AM236" i="61"/>
  <c r="AL236" i="61"/>
  <c r="AK236" i="61"/>
  <c r="AJ236" i="61"/>
  <c r="AI236" i="61"/>
  <c r="AH236" i="61"/>
  <c r="AG236" i="61"/>
  <c r="AF236" i="61"/>
  <c r="AE236" i="61"/>
  <c r="AD236" i="61"/>
  <c r="AC236" i="61"/>
  <c r="AB236" i="61"/>
  <c r="AV235" i="61"/>
  <c r="AU235" i="61"/>
  <c r="AT235" i="61"/>
  <c r="AS235" i="61"/>
  <c r="AR235" i="61"/>
  <c r="AQ235" i="61"/>
  <c r="AP235" i="61"/>
  <c r="AO235" i="61"/>
  <c r="AN235" i="61"/>
  <c r="AM235" i="61"/>
  <c r="AL235" i="61"/>
  <c r="AK235" i="61"/>
  <c r="AJ235" i="61"/>
  <c r="AI235" i="61"/>
  <c r="AH235" i="61"/>
  <c r="AG235" i="61"/>
  <c r="AF235" i="61"/>
  <c r="AE235" i="61"/>
  <c r="AD235" i="61"/>
  <c r="AC235" i="61"/>
  <c r="AB235" i="61"/>
  <c r="AV234" i="61"/>
  <c r="AU234" i="61"/>
  <c r="AT234" i="61"/>
  <c r="AS234" i="61"/>
  <c r="AR234" i="61"/>
  <c r="AQ234" i="61"/>
  <c r="AP234" i="61"/>
  <c r="AO234" i="61"/>
  <c r="AN234" i="61"/>
  <c r="AM234" i="61"/>
  <c r="AL234" i="61"/>
  <c r="AK234" i="61"/>
  <c r="AJ234" i="61"/>
  <c r="AI234" i="61"/>
  <c r="AH234" i="61"/>
  <c r="AG234" i="61"/>
  <c r="AF234" i="61"/>
  <c r="AE234" i="61"/>
  <c r="AD234" i="61"/>
  <c r="AC234" i="61"/>
  <c r="AB234" i="61"/>
  <c r="AV233" i="61"/>
  <c r="AU233" i="61"/>
  <c r="AT233" i="61"/>
  <c r="AS233" i="61"/>
  <c r="AR233" i="61"/>
  <c r="AQ233" i="61"/>
  <c r="AP233" i="61"/>
  <c r="AO233" i="61"/>
  <c r="AN233" i="61"/>
  <c r="AM233" i="61"/>
  <c r="AL233" i="61"/>
  <c r="AK233" i="61"/>
  <c r="AJ233" i="61"/>
  <c r="AI233" i="61"/>
  <c r="AH233" i="61"/>
  <c r="AG233" i="61"/>
  <c r="AF233" i="61"/>
  <c r="AE233" i="61"/>
  <c r="AD233" i="61"/>
  <c r="AC233" i="61"/>
  <c r="AB233" i="61"/>
  <c r="AV232" i="61"/>
  <c r="AU232" i="61"/>
  <c r="AT232" i="61"/>
  <c r="AS232" i="61"/>
  <c r="AR232" i="61"/>
  <c r="AQ232" i="61"/>
  <c r="AP232" i="61"/>
  <c r="AO232" i="61"/>
  <c r="AN232" i="61"/>
  <c r="AM232" i="61"/>
  <c r="AL232" i="61"/>
  <c r="AK232" i="61"/>
  <c r="AJ232" i="61"/>
  <c r="AI232" i="61"/>
  <c r="AH232" i="61"/>
  <c r="AG232" i="61"/>
  <c r="AF232" i="61"/>
  <c r="AE232" i="61"/>
  <c r="AD232" i="61"/>
  <c r="AC232" i="61"/>
  <c r="AB232" i="61"/>
  <c r="AV231" i="61"/>
  <c r="AU231" i="61"/>
  <c r="AT231" i="61"/>
  <c r="AS231" i="61"/>
  <c r="AR231" i="61"/>
  <c r="AQ231" i="61"/>
  <c r="AP231" i="61"/>
  <c r="AO231" i="61"/>
  <c r="AN231" i="61"/>
  <c r="AM231" i="61"/>
  <c r="AL231" i="61"/>
  <c r="AK231" i="61"/>
  <c r="AJ231" i="61"/>
  <c r="AI231" i="61"/>
  <c r="AH231" i="61"/>
  <c r="AG231" i="61"/>
  <c r="AF231" i="61"/>
  <c r="AE231" i="61"/>
  <c r="AD231" i="61"/>
  <c r="AC231" i="61"/>
  <c r="AB231" i="61"/>
  <c r="AV230" i="61"/>
  <c r="AU230" i="61"/>
  <c r="AT230" i="61"/>
  <c r="AS230" i="61"/>
  <c r="AR230" i="61"/>
  <c r="AQ230" i="61"/>
  <c r="AP230" i="61"/>
  <c r="AO230" i="61"/>
  <c r="AN230" i="61"/>
  <c r="AM230" i="61"/>
  <c r="AL230" i="61"/>
  <c r="AK230" i="61"/>
  <c r="AJ230" i="61"/>
  <c r="AI230" i="61"/>
  <c r="AH230" i="61"/>
  <c r="AG230" i="61"/>
  <c r="AF230" i="61"/>
  <c r="AE230" i="61"/>
  <c r="AD230" i="61"/>
  <c r="AC230" i="61"/>
  <c r="AB230" i="61"/>
  <c r="AV229" i="61"/>
  <c r="AU229" i="61"/>
  <c r="AT229" i="61"/>
  <c r="AS229" i="61"/>
  <c r="AR229" i="61"/>
  <c r="AQ229" i="61"/>
  <c r="AP229" i="61"/>
  <c r="AO229" i="61"/>
  <c r="AN229" i="61"/>
  <c r="AM229" i="61"/>
  <c r="AL229" i="61"/>
  <c r="AK229" i="61"/>
  <c r="AJ229" i="61"/>
  <c r="AI229" i="61"/>
  <c r="AH229" i="61"/>
  <c r="AG229" i="61"/>
  <c r="AF229" i="61"/>
  <c r="AE229" i="61"/>
  <c r="AD229" i="61"/>
  <c r="AC229" i="61"/>
  <c r="AB229" i="61"/>
  <c r="D446" i="61"/>
  <c r="AV228" i="61"/>
  <c r="AU228" i="61"/>
  <c r="AT228" i="61"/>
  <c r="AS228" i="61"/>
  <c r="AR228" i="61"/>
  <c r="AQ228" i="61"/>
  <c r="AP228" i="61"/>
  <c r="AO228" i="61"/>
  <c r="AN228" i="61"/>
  <c r="AM228" i="61"/>
  <c r="AL228" i="61"/>
  <c r="AK228" i="61"/>
  <c r="AJ228" i="61"/>
  <c r="AI228" i="61"/>
  <c r="AH228" i="61"/>
  <c r="AG228" i="61"/>
  <c r="AF228" i="61"/>
  <c r="AE228" i="61"/>
  <c r="AD228" i="61"/>
  <c r="AC228" i="61"/>
  <c r="AB228" i="61"/>
  <c r="AV227" i="61"/>
  <c r="AU227" i="61"/>
  <c r="AT227" i="61"/>
  <c r="AS227" i="61"/>
  <c r="AR227" i="61"/>
  <c r="AQ227" i="61"/>
  <c r="AP227" i="61"/>
  <c r="AO227" i="61"/>
  <c r="AN227" i="61"/>
  <c r="AM227" i="61"/>
  <c r="AL227" i="61"/>
  <c r="AK227" i="61"/>
  <c r="AJ227" i="61"/>
  <c r="AI227" i="61"/>
  <c r="AH227" i="61"/>
  <c r="AG227" i="61"/>
  <c r="AF227" i="61"/>
  <c r="AE227" i="61"/>
  <c r="AD227" i="61"/>
  <c r="AC227" i="61"/>
  <c r="AB227" i="61"/>
  <c r="AV226" i="61"/>
  <c r="AU226" i="61"/>
  <c r="AT226" i="61"/>
  <c r="AS226" i="61"/>
  <c r="AR226" i="61"/>
  <c r="AQ226" i="61"/>
  <c r="AP226" i="61"/>
  <c r="AO226" i="61"/>
  <c r="AN226" i="61"/>
  <c r="AM226" i="61"/>
  <c r="AL226" i="61"/>
  <c r="AK226" i="61"/>
  <c r="AJ226" i="61"/>
  <c r="AI226" i="61"/>
  <c r="AH226" i="61"/>
  <c r="AG226" i="61"/>
  <c r="AF226" i="61"/>
  <c r="AE226" i="61"/>
  <c r="AD226" i="61"/>
  <c r="AC226" i="61"/>
  <c r="AB226" i="61"/>
  <c r="AV225" i="61"/>
  <c r="AU225" i="61"/>
  <c r="AT225" i="61"/>
  <c r="AS225" i="61"/>
  <c r="AR225" i="61"/>
  <c r="AQ225" i="61"/>
  <c r="AP225" i="61"/>
  <c r="AO225" i="61"/>
  <c r="AN225" i="61"/>
  <c r="AM225" i="61"/>
  <c r="AL225" i="61"/>
  <c r="AK225" i="61"/>
  <c r="AJ225" i="61"/>
  <c r="AI225" i="61"/>
  <c r="AH225" i="61"/>
  <c r="AG225" i="61"/>
  <c r="AF225" i="61"/>
  <c r="AE225" i="61"/>
  <c r="AD225" i="61"/>
  <c r="AC225" i="61"/>
  <c r="AB225" i="61"/>
  <c r="AV224" i="61"/>
  <c r="AU224" i="61"/>
  <c r="AT224" i="61"/>
  <c r="AS224" i="61"/>
  <c r="AR224" i="61"/>
  <c r="AQ224" i="61"/>
  <c r="AP224" i="61"/>
  <c r="AO224" i="61"/>
  <c r="AN224" i="61"/>
  <c r="AM224" i="61"/>
  <c r="AL224" i="61"/>
  <c r="AK224" i="61"/>
  <c r="AJ224" i="61"/>
  <c r="AI224" i="61"/>
  <c r="AH224" i="61"/>
  <c r="AG224" i="61"/>
  <c r="AF224" i="61"/>
  <c r="AE224" i="61"/>
  <c r="AD224" i="61"/>
  <c r="AC224" i="61"/>
  <c r="AB224" i="61"/>
  <c r="AV223" i="61"/>
  <c r="AU223" i="61"/>
  <c r="AT223" i="61"/>
  <c r="AS223" i="61"/>
  <c r="AR223" i="61"/>
  <c r="AQ223" i="61"/>
  <c r="AP223" i="61"/>
  <c r="AO223" i="61"/>
  <c r="AN223" i="61"/>
  <c r="AM223" i="61"/>
  <c r="AL223" i="61"/>
  <c r="AK223" i="61"/>
  <c r="AJ223" i="61"/>
  <c r="AI223" i="61"/>
  <c r="AH223" i="61"/>
  <c r="AG223" i="61"/>
  <c r="AF223" i="61"/>
  <c r="AE223" i="61"/>
  <c r="AD223" i="61"/>
  <c r="AC223" i="61"/>
  <c r="AB223" i="61"/>
  <c r="AV222" i="61"/>
  <c r="AU222" i="61"/>
  <c r="AT222" i="61"/>
  <c r="AS222" i="61"/>
  <c r="AR222" i="61"/>
  <c r="AQ222" i="61"/>
  <c r="AP222" i="61"/>
  <c r="AO222" i="61"/>
  <c r="AN222" i="61"/>
  <c r="AM222" i="61"/>
  <c r="AL222" i="61"/>
  <c r="AK222" i="61"/>
  <c r="AJ222" i="61"/>
  <c r="AI222" i="61"/>
  <c r="AH222" i="61"/>
  <c r="AG222" i="61"/>
  <c r="AF222" i="61"/>
  <c r="AE222" i="61"/>
  <c r="AD222" i="61"/>
  <c r="AC222" i="61"/>
  <c r="AB222" i="61"/>
  <c r="AV221" i="61"/>
  <c r="AU221" i="61"/>
  <c r="AT221" i="61"/>
  <c r="AS221" i="61"/>
  <c r="AR221" i="61"/>
  <c r="AQ221" i="61"/>
  <c r="AP221" i="61"/>
  <c r="AO221" i="61"/>
  <c r="AN221" i="61"/>
  <c r="AM221" i="61"/>
  <c r="AL221" i="61"/>
  <c r="AK221" i="61"/>
  <c r="AJ221" i="61"/>
  <c r="AI221" i="61"/>
  <c r="AH221" i="61"/>
  <c r="AG221" i="61"/>
  <c r="AF221" i="61"/>
  <c r="AE221" i="61"/>
  <c r="AD221" i="61"/>
  <c r="AC221" i="61"/>
  <c r="AB221" i="61"/>
  <c r="D438" i="61"/>
  <c r="AV220" i="61"/>
  <c r="AU220" i="61"/>
  <c r="AT220" i="61"/>
  <c r="AS220" i="61"/>
  <c r="AR220" i="61"/>
  <c r="AQ220" i="61"/>
  <c r="AP220" i="61"/>
  <c r="AO220" i="61"/>
  <c r="AN220" i="61"/>
  <c r="AM220" i="61"/>
  <c r="AL220" i="61"/>
  <c r="AK220" i="61"/>
  <c r="AJ220" i="61"/>
  <c r="AI220" i="61"/>
  <c r="AH220" i="61"/>
  <c r="AG220" i="61"/>
  <c r="AF220" i="61"/>
  <c r="AE220" i="61"/>
  <c r="AD220" i="61"/>
  <c r="AC220" i="61"/>
  <c r="AB220" i="61"/>
  <c r="AV213" i="61"/>
  <c r="AU213" i="61"/>
  <c r="AT213" i="61"/>
  <c r="AS213" i="61"/>
  <c r="AR213" i="61"/>
  <c r="AQ213" i="61"/>
  <c r="AP213" i="61"/>
  <c r="AO213" i="61"/>
  <c r="AN213" i="61"/>
  <c r="AM213" i="61"/>
  <c r="AL213" i="61"/>
  <c r="AK213" i="61"/>
  <c r="AJ213" i="61"/>
  <c r="AI213" i="61"/>
  <c r="AH213" i="61"/>
  <c r="AG213" i="61"/>
  <c r="AF213" i="61"/>
  <c r="AE213" i="61"/>
  <c r="AD213" i="61"/>
  <c r="AC213" i="61"/>
  <c r="AB213" i="61"/>
  <c r="X213" i="61"/>
  <c r="W213" i="61"/>
  <c r="V213" i="61"/>
  <c r="U213" i="61"/>
  <c r="T213" i="61"/>
  <c r="S213" i="61"/>
  <c r="R213" i="61"/>
  <c r="Q213" i="61"/>
  <c r="P213" i="61"/>
  <c r="O213" i="61"/>
  <c r="N213" i="61"/>
  <c r="M213" i="61"/>
  <c r="L213" i="61"/>
  <c r="K213" i="61"/>
  <c r="J213" i="61"/>
  <c r="I213" i="61"/>
  <c r="H213" i="61"/>
  <c r="G213" i="61"/>
  <c r="F213" i="61"/>
  <c r="E213" i="61"/>
  <c r="D213" i="61"/>
  <c r="D188" i="61"/>
  <c r="D219" i="61" s="1"/>
  <c r="AV183" i="61"/>
  <c r="AU183" i="61"/>
  <c r="AT183" i="61"/>
  <c r="AS183" i="61"/>
  <c r="AR183" i="61"/>
  <c r="AQ183" i="61"/>
  <c r="AP183" i="61"/>
  <c r="AO183" i="61"/>
  <c r="AN183" i="61"/>
  <c r="AM183" i="61"/>
  <c r="AL183" i="61"/>
  <c r="AK183" i="61"/>
  <c r="AJ183" i="61"/>
  <c r="AI183" i="61"/>
  <c r="AH183" i="61"/>
  <c r="AG183" i="61"/>
  <c r="AF183" i="61"/>
  <c r="AE183" i="61"/>
  <c r="AD183" i="61"/>
  <c r="AC183" i="61"/>
  <c r="AB183" i="61"/>
  <c r="X183" i="61"/>
  <c r="W183" i="61"/>
  <c r="V183" i="61"/>
  <c r="U183" i="61"/>
  <c r="T183" i="61"/>
  <c r="S183" i="61"/>
  <c r="R183" i="61"/>
  <c r="Q183" i="61"/>
  <c r="P183" i="61"/>
  <c r="O183" i="61"/>
  <c r="N183" i="61"/>
  <c r="M183" i="61"/>
  <c r="L183" i="61"/>
  <c r="K183" i="61"/>
  <c r="J183" i="61"/>
  <c r="I183" i="61"/>
  <c r="H183" i="61"/>
  <c r="G183" i="61"/>
  <c r="F183" i="61"/>
  <c r="E183" i="61"/>
  <c r="D183" i="61"/>
  <c r="AV153" i="61"/>
  <c r="AU153" i="61"/>
  <c r="AT153" i="61"/>
  <c r="AS153" i="61"/>
  <c r="AR153" i="61"/>
  <c r="AQ153" i="61"/>
  <c r="AP153" i="61"/>
  <c r="AO153" i="61"/>
  <c r="AN153" i="61"/>
  <c r="AM153" i="61"/>
  <c r="AL153" i="61"/>
  <c r="AK153" i="61"/>
  <c r="AJ153" i="61"/>
  <c r="AI153" i="61"/>
  <c r="AH153" i="61"/>
  <c r="AG153" i="61"/>
  <c r="AF153" i="61"/>
  <c r="AE153" i="61"/>
  <c r="AD153" i="61"/>
  <c r="AC153" i="61"/>
  <c r="AB153" i="61"/>
  <c r="X153" i="61"/>
  <c r="W153" i="61"/>
  <c r="V153" i="61"/>
  <c r="U153" i="61"/>
  <c r="T153" i="61"/>
  <c r="S153" i="61"/>
  <c r="R153" i="61"/>
  <c r="Q153" i="61"/>
  <c r="P153" i="61"/>
  <c r="O153" i="61"/>
  <c r="N153" i="61"/>
  <c r="M153" i="61"/>
  <c r="L153" i="61"/>
  <c r="K153" i="61"/>
  <c r="J153" i="61"/>
  <c r="I153" i="61"/>
  <c r="H153" i="61"/>
  <c r="G153" i="61"/>
  <c r="F153" i="61"/>
  <c r="E153" i="61"/>
  <c r="D153" i="61"/>
  <c r="AV123" i="61"/>
  <c r="AU123" i="61"/>
  <c r="AT123" i="61"/>
  <c r="AS123" i="61"/>
  <c r="AR123" i="61"/>
  <c r="AQ123" i="61"/>
  <c r="AP123" i="61"/>
  <c r="AO123" i="61"/>
  <c r="AN123" i="61"/>
  <c r="AM123" i="61"/>
  <c r="AL123" i="61"/>
  <c r="AK123" i="61"/>
  <c r="AJ123" i="61"/>
  <c r="AI123" i="61"/>
  <c r="AH123" i="61"/>
  <c r="AG123" i="61"/>
  <c r="AF123" i="61"/>
  <c r="AE123" i="61"/>
  <c r="AD123" i="61"/>
  <c r="AC123" i="61"/>
  <c r="AB123" i="61"/>
  <c r="X123" i="61"/>
  <c r="W123" i="61"/>
  <c r="V123" i="61"/>
  <c r="U123" i="61"/>
  <c r="T123" i="61"/>
  <c r="S123" i="61"/>
  <c r="R123" i="61"/>
  <c r="Q123" i="61"/>
  <c r="P123" i="61"/>
  <c r="O123" i="61"/>
  <c r="N123" i="61"/>
  <c r="M123" i="61"/>
  <c r="L123" i="61"/>
  <c r="K123" i="61"/>
  <c r="J123" i="61"/>
  <c r="I123" i="61"/>
  <c r="H123" i="61"/>
  <c r="G123" i="61"/>
  <c r="F123" i="61"/>
  <c r="E123" i="61"/>
  <c r="D123" i="61"/>
  <c r="AV93" i="61"/>
  <c r="AU93" i="61"/>
  <c r="AT93" i="61"/>
  <c r="AS93" i="61"/>
  <c r="AR93" i="61"/>
  <c r="AQ93" i="61"/>
  <c r="AP93" i="61"/>
  <c r="AO93" i="61"/>
  <c r="AN93" i="61"/>
  <c r="AM93" i="61"/>
  <c r="AL93" i="61"/>
  <c r="AK93" i="61"/>
  <c r="AJ93" i="61"/>
  <c r="AI93" i="61"/>
  <c r="AH93" i="61"/>
  <c r="AG93" i="61"/>
  <c r="AF93" i="61"/>
  <c r="AE93" i="61"/>
  <c r="AD93" i="61"/>
  <c r="AC93" i="61"/>
  <c r="AB93" i="61"/>
  <c r="X93" i="61"/>
  <c r="W93" i="61"/>
  <c r="V93" i="61"/>
  <c r="U93" i="61"/>
  <c r="T93" i="61"/>
  <c r="S93" i="61"/>
  <c r="R93" i="61"/>
  <c r="Q93" i="61"/>
  <c r="P93" i="61"/>
  <c r="O93" i="61"/>
  <c r="N93" i="61"/>
  <c r="M93" i="61"/>
  <c r="L93" i="61"/>
  <c r="K93" i="61"/>
  <c r="J93" i="61"/>
  <c r="I93" i="61"/>
  <c r="H93" i="61"/>
  <c r="G93" i="61"/>
  <c r="F93" i="61"/>
  <c r="E93" i="61"/>
  <c r="D93" i="61"/>
  <c r="AV63" i="61"/>
  <c r="AU63" i="61"/>
  <c r="AT63" i="61"/>
  <c r="AS63" i="61"/>
  <c r="AR63" i="61"/>
  <c r="AQ63" i="61"/>
  <c r="AP63" i="61"/>
  <c r="AO63" i="61"/>
  <c r="AN63" i="61"/>
  <c r="AM63" i="61"/>
  <c r="AL63" i="61"/>
  <c r="AK63" i="61"/>
  <c r="AJ63" i="61"/>
  <c r="AI63" i="61"/>
  <c r="AH63" i="61"/>
  <c r="AG63" i="61"/>
  <c r="AF63" i="61"/>
  <c r="AE63" i="61"/>
  <c r="AD63" i="61"/>
  <c r="AC63" i="61"/>
  <c r="AB63" i="61"/>
  <c r="X63" i="61"/>
  <c r="W63" i="61"/>
  <c r="V63" i="61"/>
  <c r="U63" i="61"/>
  <c r="T63" i="61"/>
  <c r="S63" i="61"/>
  <c r="R63" i="61"/>
  <c r="Q63" i="61"/>
  <c r="P63" i="61"/>
  <c r="O63" i="61"/>
  <c r="N63" i="61"/>
  <c r="M63" i="61"/>
  <c r="L63" i="61"/>
  <c r="K63" i="61"/>
  <c r="J63" i="61"/>
  <c r="I63" i="61"/>
  <c r="H63" i="61"/>
  <c r="G63" i="61"/>
  <c r="F63" i="61"/>
  <c r="E63" i="61"/>
  <c r="D63" i="61"/>
  <c r="D38" i="61"/>
  <c r="AB38" i="61" s="1"/>
  <c r="AV33" i="61"/>
  <c r="AU33" i="61"/>
  <c r="AT33" i="61"/>
  <c r="AS33" i="61"/>
  <c r="AR33" i="61"/>
  <c r="AQ33" i="61"/>
  <c r="AP33" i="61"/>
  <c r="AO33" i="61"/>
  <c r="AN33" i="61"/>
  <c r="AM33" i="61"/>
  <c r="AL33" i="61"/>
  <c r="AK33" i="61"/>
  <c r="AJ33" i="61"/>
  <c r="AI33" i="61"/>
  <c r="AH33" i="61"/>
  <c r="AG33" i="61"/>
  <c r="AF33" i="61"/>
  <c r="AE33" i="61"/>
  <c r="AD33" i="61"/>
  <c r="AC33" i="61"/>
  <c r="AB33" i="61"/>
  <c r="X33" i="61"/>
  <c r="W33" i="61"/>
  <c r="V33" i="61"/>
  <c r="U33" i="61"/>
  <c r="T33" i="61"/>
  <c r="S33" i="61"/>
  <c r="R33" i="61"/>
  <c r="Q33" i="61"/>
  <c r="P33" i="61"/>
  <c r="O33" i="61"/>
  <c r="N33" i="61"/>
  <c r="M33" i="61"/>
  <c r="L33" i="61"/>
  <c r="K33" i="61"/>
  <c r="J33" i="61"/>
  <c r="I33" i="61"/>
  <c r="H33" i="61"/>
  <c r="G33" i="61"/>
  <c r="F33" i="61"/>
  <c r="E33" i="61"/>
  <c r="D33" i="61"/>
  <c r="AC8" i="61"/>
  <c r="AB8" i="61"/>
  <c r="F8" i="61"/>
  <c r="G8" i="61" s="1"/>
  <c r="E8" i="61"/>
  <c r="E188" i="61" s="1"/>
  <c r="D238" i="44" l="1"/>
  <c r="D148" i="44"/>
  <c r="D88" i="44"/>
  <c r="D208" i="44"/>
  <c r="D268" i="44"/>
  <c r="D118" i="44"/>
  <c r="D178" i="44"/>
  <c r="D245" i="44"/>
  <c r="D215" i="44"/>
  <c r="D185" i="44"/>
  <c r="D125" i="44"/>
  <c r="D275" i="44"/>
  <c r="D155" i="44"/>
  <c r="D95" i="44"/>
  <c r="D267" i="44"/>
  <c r="D87" i="44"/>
  <c r="D237" i="44"/>
  <c r="D207" i="44"/>
  <c r="D147" i="44"/>
  <c r="D177" i="44"/>
  <c r="D117" i="44"/>
  <c r="U12" i="44"/>
  <c r="T37" i="44"/>
  <c r="D244" i="44"/>
  <c r="D94" i="44"/>
  <c r="D154" i="44"/>
  <c r="D214" i="44"/>
  <c r="D124" i="44"/>
  <c r="D274" i="44"/>
  <c r="D184" i="44"/>
  <c r="D236" i="44"/>
  <c r="D86" i="44"/>
  <c r="D146" i="44"/>
  <c r="D206" i="44"/>
  <c r="D116" i="44"/>
  <c r="D266" i="44"/>
  <c r="D176" i="44"/>
  <c r="D153" i="44"/>
  <c r="D243" i="44"/>
  <c r="D273" i="44"/>
  <c r="D183" i="44"/>
  <c r="D93" i="44"/>
  <c r="D213" i="44"/>
  <c r="D123" i="44"/>
  <c r="D115" i="44"/>
  <c r="D205" i="44"/>
  <c r="D235" i="44"/>
  <c r="D145" i="44"/>
  <c r="D265" i="44"/>
  <c r="D175" i="44"/>
  <c r="D85" i="44"/>
  <c r="D149" i="44"/>
  <c r="D89" i="44"/>
  <c r="D209" i="44"/>
  <c r="D269" i="44"/>
  <c r="D239" i="44"/>
  <c r="D179" i="44"/>
  <c r="D119" i="44"/>
  <c r="D76" i="44"/>
  <c r="D256" i="44"/>
  <c r="D196" i="44"/>
  <c r="D136" i="44"/>
  <c r="D226" i="44"/>
  <c r="D166" i="44"/>
  <c r="D106" i="44"/>
  <c r="D272" i="44"/>
  <c r="D212" i="44"/>
  <c r="D242" i="44"/>
  <c r="D182" i="44"/>
  <c r="D122" i="44"/>
  <c r="D152" i="44"/>
  <c r="D92" i="44"/>
  <c r="D234" i="44"/>
  <c r="D174" i="44"/>
  <c r="D114" i="44"/>
  <c r="D144" i="44"/>
  <c r="D84" i="44"/>
  <c r="D264" i="44"/>
  <c r="D204" i="44"/>
  <c r="D228" i="44"/>
  <c r="D78" i="44"/>
  <c r="D108" i="44"/>
  <c r="D138" i="44"/>
  <c r="D168" i="44"/>
  <c r="D198" i="44"/>
  <c r="D258" i="44"/>
  <c r="D211" i="44"/>
  <c r="D151" i="44"/>
  <c r="D271" i="44"/>
  <c r="D241" i="44"/>
  <c r="D181" i="44"/>
  <c r="D121" i="44"/>
  <c r="D91" i="44"/>
  <c r="D233" i="44"/>
  <c r="D173" i="44"/>
  <c r="D113" i="44"/>
  <c r="D143" i="44"/>
  <c r="D83" i="44"/>
  <c r="D263" i="44"/>
  <c r="D203" i="44"/>
  <c r="D169" i="44"/>
  <c r="D139" i="44"/>
  <c r="D229" i="44"/>
  <c r="D109" i="44"/>
  <c r="D259" i="44"/>
  <c r="D199" i="44"/>
  <c r="D79" i="44"/>
  <c r="D150" i="44"/>
  <c r="D90" i="44"/>
  <c r="D210" i="44"/>
  <c r="D270" i="44"/>
  <c r="D240" i="44"/>
  <c r="D180" i="44"/>
  <c r="D120" i="44"/>
  <c r="D232" i="44"/>
  <c r="D172" i="44"/>
  <c r="D112" i="44"/>
  <c r="D202" i="44"/>
  <c r="D142" i="44"/>
  <c r="D262" i="44"/>
  <c r="D82" i="44"/>
  <c r="D135" i="44"/>
  <c r="D225" i="44"/>
  <c r="D75" i="44"/>
  <c r="D195" i="44"/>
  <c r="D165" i="44"/>
  <c r="D255" i="44"/>
  <c r="D105" i="44"/>
  <c r="N253" i="61"/>
  <c r="BH221" i="61"/>
  <c r="D411" i="61"/>
  <c r="AX223" i="61"/>
  <c r="O256" i="61"/>
  <c r="BI224" i="61"/>
  <c r="E258" i="61"/>
  <c r="AY226" i="61"/>
  <c r="J252" i="61"/>
  <c r="BD220" i="61"/>
  <c r="R408" i="61"/>
  <c r="BL220" i="61"/>
  <c r="E253" i="61"/>
  <c r="AY221" i="61"/>
  <c r="M253" i="61"/>
  <c r="BG221" i="61"/>
  <c r="U409" i="61"/>
  <c r="BO221" i="61"/>
  <c r="H254" i="61"/>
  <c r="BB222" i="61"/>
  <c r="P254" i="61"/>
  <c r="BJ222" i="61"/>
  <c r="X254" i="61"/>
  <c r="BR222" i="61"/>
  <c r="K255" i="61"/>
  <c r="BE223" i="61"/>
  <c r="S255" i="61"/>
  <c r="BM223" i="61"/>
  <c r="F412" i="61"/>
  <c r="AZ224" i="61"/>
  <c r="N256" i="61"/>
  <c r="BH224" i="61"/>
  <c r="V256" i="61"/>
  <c r="BP224" i="61"/>
  <c r="I413" i="61"/>
  <c r="BC225" i="61"/>
  <c r="Q257" i="61"/>
  <c r="BK225" i="61"/>
  <c r="D258" i="61"/>
  <c r="AX226" i="61"/>
  <c r="L414" i="61"/>
  <c r="BF226" i="61"/>
  <c r="T258" i="61"/>
  <c r="BN226" i="61"/>
  <c r="G259" i="61"/>
  <c r="BA227" i="61"/>
  <c r="O415" i="61"/>
  <c r="BI227" i="61"/>
  <c r="W259" i="61"/>
  <c r="BQ227" i="61"/>
  <c r="J260" i="61"/>
  <c r="BD228" i="61"/>
  <c r="R260" i="61"/>
  <c r="BL228" i="61"/>
  <c r="E417" i="61"/>
  <c r="AY229" i="61"/>
  <c r="M261" i="61"/>
  <c r="BG229" i="61"/>
  <c r="U417" i="61"/>
  <c r="BO229" i="61"/>
  <c r="H262" i="61"/>
  <c r="BB230" i="61"/>
  <c r="P262" i="61"/>
  <c r="BJ230" i="61"/>
  <c r="X262" i="61"/>
  <c r="BR230" i="61"/>
  <c r="K419" i="61"/>
  <c r="BE231" i="61"/>
  <c r="S263" i="61"/>
  <c r="BM231" i="61"/>
  <c r="F264" i="61"/>
  <c r="AZ232" i="61"/>
  <c r="N420" i="61"/>
  <c r="BH232" i="61"/>
  <c r="V264" i="61"/>
  <c r="BP232" i="61"/>
  <c r="I421" i="61"/>
  <c r="BC233" i="61"/>
  <c r="Q265" i="61"/>
  <c r="BK233" i="61"/>
  <c r="D266" i="61"/>
  <c r="AX234" i="61"/>
  <c r="L422" i="61"/>
  <c r="BF234" i="61"/>
  <c r="T422" i="61"/>
  <c r="BN234" i="61"/>
  <c r="G267" i="61"/>
  <c r="BA235" i="61"/>
  <c r="O423" i="61"/>
  <c r="BI235" i="61"/>
  <c r="W423" i="61"/>
  <c r="BQ235" i="61"/>
  <c r="J268" i="61"/>
  <c r="BD236" i="61"/>
  <c r="R424" i="61"/>
  <c r="BL236" i="61"/>
  <c r="E425" i="61"/>
  <c r="AY237" i="61"/>
  <c r="M269" i="61"/>
  <c r="BG237" i="61"/>
  <c r="U269" i="61"/>
  <c r="BO237" i="61"/>
  <c r="H426" i="61"/>
  <c r="BB238" i="61"/>
  <c r="P270" i="61"/>
  <c r="BJ238" i="61"/>
  <c r="X426" i="61"/>
  <c r="BR238" i="61"/>
  <c r="K271" i="61"/>
  <c r="BE239" i="61"/>
  <c r="S271" i="61"/>
  <c r="BM239" i="61"/>
  <c r="F272" i="61"/>
  <c r="AZ240" i="61"/>
  <c r="N272" i="61"/>
  <c r="BH240" i="61"/>
  <c r="V272" i="61"/>
  <c r="BP240" i="61"/>
  <c r="I273" i="61"/>
  <c r="BC241" i="61"/>
  <c r="Q273" i="61"/>
  <c r="BK241" i="61"/>
  <c r="D274" i="61"/>
  <c r="AX242" i="61"/>
  <c r="L274" i="61"/>
  <c r="BF242" i="61"/>
  <c r="T430" i="61"/>
  <c r="BN242" i="61"/>
  <c r="H259" i="61"/>
  <c r="BB227" i="61"/>
  <c r="P259" i="61"/>
  <c r="BJ227" i="61"/>
  <c r="X259" i="61"/>
  <c r="BR227" i="61"/>
  <c r="K416" i="61"/>
  <c r="BE228" i="61"/>
  <c r="S260" i="61"/>
  <c r="BM228" i="61"/>
  <c r="F417" i="61"/>
  <c r="AZ229" i="61"/>
  <c r="N261" i="61"/>
  <c r="BH229" i="61"/>
  <c r="V417" i="61"/>
  <c r="BP229" i="61"/>
  <c r="I418" i="61"/>
  <c r="BC230" i="61"/>
  <c r="Q262" i="61"/>
  <c r="BK230" i="61"/>
  <c r="D419" i="61"/>
  <c r="AX231" i="61"/>
  <c r="L263" i="61"/>
  <c r="BF231" i="61"/>
  <c r="T263" i="61"/>
  <c r="BN231" i="61"/>
  <c r="G264" i="61"/>
  <c r="BA232" i="61"/>
  <c r="O420" i="61"/>
  <c r="BI232" i="61"/>
  <c r="W420" i="61"/>
  <c r="BQ232" i="61"/>
  <c r="J265" i="61"/>
  <c r="BD233" i="61"/>
  <c r="R421" i="61"/>
  <c r="BL233" i="61"/>
  <c r="E266" i="61"/>
  <c r="AY234" i="61"/>
  <c r="M266" i="61"/>
  <c r="BG234" i="61"/>
  <c r="U422" i="61"/>
  <c r="BO234" i="61"/>
  <c r="H267" i="61"/>
  <c r="BB235" i="61"/>
  <c r="P267" i="61"/>
  <c r="BJ235" i="61"/>
  <c r="X423" i="61"/>
  <c r="BR235" i="61"/>
  <c r="K424" i="61"/>
  <c r="BE236" i="61"/>
  <c r="S268" i="61"/>
  <c r="BM236" i="61"/>
  <c r="F269" i="61"/>
  <c r="AZ237" i="61"/>
  <c r="N425" i="61"/>
  <c r="BH237" i="61"/>
  <c r="V269" i="61"/>
  <c r="BP237" i="61"/>
  <c r="I270" i="61"/>
  <c r="BC238" i="61"/>
  <c r="Q270" i="61"/>
  <c r="BK238" i="61"/>
  <c r="D271" i="61"/>
  <c r="AX239" i="61"/>
  <c r="L271" i="61"/>
  <c r="BF239" i="61"/>
  <c r="T427" i="61"/>
  <c r="BN239" i="61"/>
  <c r="G272" i="61"/>
  <c r="BA240" i="61"/>
  <c r="O428" i="61"/>
  <c r="BI240" i="61"/>
  <c r="W428" i="61"/>
  <c r="BQ240" i="61"/>
  <c r="J273" i="61"/>
  <c r="BD241" i="61"/>
  <c r="R429" i="61"/>
  <c r="BL241" i="61"/>
  <c r="E430" i="61"/>
  <c r="AY242" i="61"/>
  <c r="M274" i="61"/>
  <c r="BG242" i="61"/>
  <c r="U274" i="61"/>
  <c r="BO242" i="61"/>
  <c r="F409" i="61"/>
  <c r="AZ221" i="61"/>
  <c r="Q254" i="61"/>
  <c r="BK222" i="61"/>
  <c r="R413" i="61"/>
  <c r="BL225" i="61"/>
  <c r="D409" i="61"/>
  <c r="O254" i="61"/>
  <c r="O267" i="61"/>
  <c r="D408" i="61"/>
  <c r="AX220" i="61"/>
  <c r="L252" i="61"/>
  <c r="BF220" i="61"/>
  <c r="T252" i="61"/>
  <c r="BN220" i="61"/>
  <c r="G409" i="61"/>
  <c r="BA221" i="61"/>
  <c r="O253" i="61"/>
  <c r="BI221" i="61"/>
  <c r="W409" i="61"/>
  <c r="BQ221" i="61"/>
  <c r="J410" i="61"/>
  <c r="BD222" i="61"/>
  <c r="R254" i="61"/>
  <c r="BL222" i="61"/>
  <c r="E411" i="61"/>
  <c r="AY223" i="61"/>
  <c r="M411" i="61"/>
  <c r="BG223" i="61"/>
  <c r="U255" i="61"/>
  <c r="BO223" i="61"/>
  <c r="H412" i="61"/>
  <c r="BB224" i="61"/>
  <c r="P256" i="61"/>
  <c r="BJ224" i="61"/>
  <c r="X412" i="61"/>
  <c r="BR224" i="61"/>
  <c r="K413" i="61"/>
  <c r="BE225" i="61"/>
  <c r="S413" i="61"/>
  <c r="BM225" i="61"/>
  <c r="F258" i="61"/>
  <c r="AZ226" i="61"/>
  <c r="N414" i="61"/>
  <c r="BH226" i="61"/>
  <c r="V258" i="61"/>
  <c r="BP226" i="61"/>
  <c r="I415" i="61"/>
  <c r="BC227" i="61"/>
  <c r="Q259" i="61"/>
  <c r="BK227" i="61"/>
  <c r="D416" i="61"/>
  <c r="AX228" i="61"/>
  <c r="L416" i="61"/>
  <c r="BF228" i="61"/>
  <c r="T260" i="61"/>
  <c r="BN228" i="61"/>
  <c r="G417" i="61"/>
  <c r="BA229" i="61"/>
  <c r="O261" i="61"/>
  <c r="BI229" i="61"/>
  <c r="W261" i="61"/>
  <c r="BQ229" i="61"/>
  <c r="J418" i="61"/>
  <c r="BD230" i="61"/>
  <c r="R262" i="61"/>
  <c r="BL230" i="61"/>
  <c r="E419" i="61"/>
  <c r="AY231" i="61"/>
  <c r="M419" i="61"/>
  <c r="BG231" i="61"/>
  <c r="U419" i="61"/>
  <c r="BO231" i="61"/>
  <c r="H264" i="61"/>
  <c r="BB232" i="61"/>
  <c r="P420" i="61"/>
  <c r="BJ232" i="61"/>
  <c r="X264" i="61"/>
  <c r="BR232" i="61"/>
  <c r="K421" i="61"/>
  <c r="BE233" i="61"/>
  <c r="S265" i="61"/>
  <c r="BM233" i="61"/>
  <c r="F422" i="61"/>
  <c r="AZ234" i="61"/>
  <c r="N422" i="61"/>
  <c r="BH234" i="61"/>
  <c r="V422" i="61"/>
  <c r="BP234" i="61"/>
  <c r="I267" i="61"/>
  <c r="BC235" i="61"/>
  <c r="Q267" i="61"/>
  <c r="BK235" i="61"/>
  <c r="D268" i="61"/>
  <c r="AX236" i="61"/>
  <c r="L424" i="61"/>
  <c r="BF236" i="61"/>
  <c r="T268" i="61"/>
  <c r="BN236" i="61"/>
  <c r="G425" i="61"/>
  <c r="BA237" i="61"/>
  <c r="O425" i="61"/>
  <c r="BI237" i="61"/>
  <c r="W425" i="61"/>
  <c r="BQ237" i="61"/>
  <c r="J270" i="61"/>
  <c r="BD238" i="61"/>
  <c r="R270" i="61"/>
  <c r="BL238" i="61"/>
  <c r="E271" i="61"/>
  <c r="AY239" i="61"/>
  <c r="M427" i="61"/>
  <c r="BG239" i="61"/>
  <c r="U271" i="61"/>
  <c r="BO239" i="61"/>
  <c r="H428" i="61"/>
  <c r="BB240" i="61"/>
  <c r="P428" i="61"/>
  <c r="BJ240" i="61"/>
  <c r="X428" i="61"/>
  <c r="BR240" i="61"/>
  <c r="K273" i="61"/>
  <c r="BE241" i="61"/>
  <c r="S273" i="61"/>
  <c r="BM241" i="61"/>
  <c r="F274" i="61"/>
  <c r="AZ242" i="61"/>
  <c r="N430" i="61"/>
  <c r="BH242" i="61"/>
  <c r="V274" i="61"/>
  <c r="BP242" i="61"/>
  <c r="J257" i="61"/>
  <c r="BD225" i="61"/>
  <c r="E408" i="61"/>
  <c r="AY220" i="61"/>
  <c r="M252" i="61"/>
  <c r="BG220" i="61"/>
  <c r="U252" i="61"/>
  <c r="BO220" i="61"/>
  <c r="H253" i="61"/>
  <c r="BB221" i="61"/>
  <c r="P409" i="61"/>
  <c r="BJ221" i="61"/>
  <c r="X253" i="61"/>
  <c r="BR221" i="61"/>
  <c r="K410" i="61"/>
  <c r="BE222" i="61"/>
  <c r="S410" i="61"/>
  <c r="BM222" i="61"/>
  <c r="F255" i="61"/>
  <c r="AZ223" i="61"/>
  <c r="N411" i="61"/>
  <c r="BH223" i="61"/>
  <c r="V255" i="61"/>
  <c r="BP223" i="61"/>
  <c r="I256" i="61"/>
  <c r="BC224" i="61"/>
  <c r="Q412" i="61"/>
  <c r="BK224" i="61"/>
  <c r="D257" i="61"/>
  <c r="AX225" i="61"/>
  <c r="L413" i="61"/>
  <c r="BF225" i="61"/>
  <c r="T413" i="61"/>
  <c r="BN225" i="61"/>
  <c r="G258" i="61"/>
  <c r="BA226" i="61"/>
  <c r="O258" i="61"/>
  <c r="BI226" i="61"/>
  <c r="W414" i="61"/>
  <c r="BQ226" i="61"/>
  <c r="J259" i="61"/>
  <c r="BD227" i="61"/>
  <c r="R415" i="61"/>
  <c r="BL227" i="61"/>
  <c r="E260" i="61"/>
  <c r="AY228" i="61"/>
  <c r="M416" i="61"/>
  <c r="BG228" i="61"/>
  <c r="U416" i="61"/>
  <c r="BO228" i="61"/>
  <c r="H417" i="61"/>
  <c r="BB229" i="61"/>
  <c r="P261" i="61"/>
  <c r="BJ229" i="61"/>
  <c r="X261" i="61"/>
  <c r="BR229" i="61"/>
  <c r="K262" i="61"/>
  <c r="BE230" i="61"/>
  <c r="S418" i="61"/>
  <c r="BM230" i="61"/>
  <c r="F263" i="61"/>
  <c r="AZ231" i="61"/>
  <c r="N419" i="61"/>
  <c r="BH231" i="61"/>
  <c r="V419" i="61"/>
  <c r="BP231" i="61"/>
  <c r="I264" i="61"/>
  <c r="BC232" i="61"/>
  <c r="Q420" i="61"/>
  <c r="BK232" i="61"/>
  <c r="D421" i="61"/>
  <c r="AX233" i="61"/>
  <c r="L265" i="61"/>
  <c r="BF233" i="61"/>
  <c r="T421" i="61"/>
  <c r="BN233" i="61"/>
  <c r="G266" i="61"/>
  <c r="BA234" i="61"/>
  <c r="O422" i="61"/>
  <c r="BI234" i="61"/>
  <c r="W422" i="61"/>
  <c r="BQ234" i="61"/>
  <c r="J423" i="61"/>
  <c r="BD235" i="61"/>
  <c r="R267" i="61"/>
  <c r="BL235" i="61"/>
  <c r="E424" i="61"/>
  <c r="AY236" i="61"/>
  <c r="M268" i="61"/>
  <c r="BG236" i="61"/>
  <c r="U424" i="61"/>
  <c r="BO236" i="61"/>
  <c r="H269" i="61"/>
  <c r="BB237" i="61"/>
  <c r="P269" i="61"/>
  <c r="BJ237" i="61"/>
  <c r="X269" i="61"/>
  <c r="BR237" i="61"/>
  <c r="K426" i="61"/>
  <c r="BE238" i="61"/>
  <c r="S426" i="61"/>
  <c r="BM238" i="61"/>
  <c r="F271" i="61"/>
  <c r="AZ239" i="61"/>
  <c r="N271" i="61"/>
  <c r="BH239" i="61"/>
  <c r="V271" i="61"/>
  <c r="BP239" i="61"/>
  <c r="I272" i="61"/>
  <c r="BC240" i="61"/>
  <c r="Q272" i="61"/>
  <c r="BK240" i="61"/>
  <c r="D429" i="61"/>
  <c r="AX241" i="61"/>
  <c r="L273" i="61"/>
  <c r="BF241" i="61"/>
  <c r="T429" i="61"/>
  <c r="BN241" i="61"/>
  <c r="G274" i="61"/>
  <c r="BA242" i="61"/>
  <c r="O274" i="61"/>
  <c r="BI242" i="61"/>
  <c r="W274" i="61"/>
  <c r="BQ242" i="61"/>
  <c r="W256" i="61"/>
  <c r="BQ224" i="61"/>
  <c r="I252" i="61"/>
  <c r="F408" i="61"/>
  <c r="AZ220" i="61"/>
  <c r="N408" i="61"/>
  <c r="BH220" i="61"/>
  <c r="V252" i="61"/>
  <c r="BP220" i="61"/>
  <c r="I409" i="61"/>
  <c r="BC221" i="61"/>
  <c r="Q409" i="61"/>
  <c r="BK221" i="61"/>
  <c r="D410" i="61"/>
  <c r="AX222" i="61"/>
  <c r="L254" i="61"/>
  <c r="BF222" i="61"/>
  <c r="T410" i="61"/>
  <c r="BN222" i="61"/>
  <c r="G411" i="61"/>
  <c r="BA223" i="61"/>
  <c r="O411" i="61"/>
  <c r="BI223" i="61"/>
  <c r="W255" i="61"/>
  <c r="BQ223" i="61"/>
  <c r="J412" i="61"/>
  <c r="BD224" i="61"/>
  <c r="R412" i="61"/>
  <c r="BL224" i="61"/>
  <c r="E413" i="61"/>
  <c r="AY225" i="61"/>
  <c r="M257" i="61"/>
  <c r="BG225" i="61"/>
  <c r="U413" i="61"/>
  <c r="BO225" i="61"/>
  <c r="H414" i="61"/>
  <c r="BB226" i="61"/>
  <c r="P414" i="61"/>
  <c r="BJ226" i="61"/>
  <c r="X258" i="61"/>
  <c r="BR226" i="61"/>
  <c r="K415" i="61"/>
  <c r="BE227" i="61"/>
  <c r="S415" i="61"/>
  <c r="BM227" i="61"/>
  <c r="F416" i="61"/>
  <c r="AZ228" i="61"/>
  <c r="N260" i="61"/>
  <c r="BH228" i="61"/>
  <c r="V416" i="61"/>
  <c r="BP228" i="61"/>
  <c r="I417" i="61"/>
  <c r="BC229" i="61"/>
  <c r="Q417" i="61"/>
  <c r="BK229" i="61"/>
  <c r="D262" i="61"/>
  <c r="AX230" i="61"/>
  <c r="L418" i="61"/>
  <c r="BF230" i="61"/>
  <c r="T418" i="61"/>
  <c r="BN230" i="61"/>
  <c r="G419" i="61"/>
  <c r="BA231" i="61"/>
  <c r="O263" i="61"/>
  <c r="BI231" i="61"/>
  <c r="W419" i="61"/>
  <c r="BQ231" i="61"/>
  <c r="J420" i="61"/>
  <c r="BD232" i="61"/>
  <c r="R420" i="61"/>
  <c r="BL232" i="61"/>
  <c r="E265" i="61"/>
  <c r="AY233" i="61"/>
  <c r="M421" i="61"/>
  <c r="BG233" i="61"/>
  <c r="U421" i="61"/>
  <c r="BO233" i="61"/>
  <c r="H422" i="61"/>
  <c r="BB234" i="61"/>
  <c r="P266" i="61"/>
  <c r="BJ234" i="61"/>
  <c r="X422" i="61"/>
  <c r="BR234" i="61"/>
  <c r="K267" i="61"/>
  <c r="BE235" i="61"/>
  <c r="S423" i="61"/>
  <c r="BM235" i="61"/>
  <c r="F268" i="61"/>
  <c r="AZ236" i="61"/>
  <c r="N424" i="61"/>
  <c r="BH236" i="61"/>
  <c r="V424" i="61"/>
  <c r="BP236" i="61"/>
  <c r="I425" i="61"/>
  <c r="BC237" i="61"/>
  <c r="Q269" i="61"/>
  <c r="BK237" i="61"/>
  <c r="D426" i="61"/>
  <c r="AX238" i="61"/>
  <c r="L426" i="61"/>
  <c r="BF238" i="61"/>
  <c r="T426" i="61"/>
  <c r="BN238" i="61"/>
  <c r="G271" i="61"/>
  <c r="BA239" i="61"/>
  <c r="O427" i="61"/>
  <c r="BI239" i="61"/>
  <c r="W427" i="61"/>
  <c r="BQ239" i="61"/>
  <c r="J428" i="61"/>
  <c r="BD240" i="61"/>
  <c r="R272" i="61"/>
  <c r="BL240" i="61"/>
  <c r="E429" i="61"/>
  <c r="AY241" i="61"/>
  <c r="M429" i="61"/>
  <c r="BG241" i="61"/>
  <c r="U429" i="61"/>
  <c r="BO241" i="61"/>
  <c r="H274" i="61"/>
  <c r="BB242" i="61"/>
  <c r="P430" i="61"/>
  <c r="BJ242" i="61"/>
  <c r="X430" i="61"/>
  <c r="BR242" i="61"/>
  <c r="K252" i="61"/>
  <c r="BE220" i="61"/>
  <c r="V253" i="61"/>
  <c r="BP221" i="61"/>
  <c r="L411" i="61"/>
  <c r="BF223" i="61"/>
  <c r="U414" i="61"/>
  <c r="BO226" i="61"/>
  <c r="G408" i="61"/>
  <c r="BA220" i="61"/>
  <c r="O408" i="61"/>
  <c r="BI220" i="61"/>
  <c r="J253" i="61"/>
  <c r="BD221" i="61"/>
  <c r="R409" i="61"/>
  <c r="BL221" i="61"/>
  <c r="E410" i="61"/>
  <c r="AY222" i="61"/>
  <c r="M410" i="61"/>
  <c r="BG222" i="61"/>
  <c r="U254" i="61"/>
  <c r="BO222" i="61"/>
  <c r="H411" i="61"/>
  <c r="BB223" i="61"/>
  <c r="P411" i="61"/>
  <c r="BJ223" i="61"/>
  <c r="K256" i="61"/>
  <c r="BE224" i="61"/>
  <c r="S412" i="61"/>
  <c r="BM224" i="61"/>
  <c r="F413" i="61"/>
  <c r="AZ225" i="61"/>
  <c r="N413" i="61"/>
  <c r="BH225" i="61"/>
  <c r="V257" i="61"/>
  <c r="BP225" i="61"/>
  <c r="I414" i="61"/>
  <c r="BC226" i="61"/>
  <c r="Q414" i="61"/>
  <c r="BK226" i="61"/>
  <c r="D415" i="61"/>
  <c r="AX227" i="61"/>
  <c r="L259" i="61"/>
  <c r="BF227" i="61"/>
  <c r="T415" i="61"/>
  <c r="BN227" i="61"/>
  <c r="G416" i="61"/>
  <c r="BA228" i="61"/>
  <c r="O416" i="61"/>
  <c r="BI228" i="61"/>
  <c r="W260" i="61"/>
  <c r="BQ228" i="61"/>
  <c r="J417" i="61"/>
  <c r="BD229" i="61"/>
  <c r="R417" i="61"/>
  <c r="BL229" i="61"/>
  <c r="M262" i="61"/>
  <c r="BG230" i="61"/>
  <c r="U418" i="61"/>
  <c r="BO230" i="61"/>
  <c r="H419" i="61"/>
  <c r="BB231" i="61"/>
  <c r="P419" i="61"/>
  <c r="BJ231" i="61"/>
  <c r="X263" i="61"/>
  <c r="BR231" i="61"/>
  <c r="K420" i="61"/>
  <c r="BE232" i="61"/>
  <c r="S420" i="61"/>
  <c r="BM232" i="61"/>
  <c r="N265" i="61"/>
  <c r="BH233" i="61"/>
  <c r="V421" i="61"/>
  <c r="BP233" i="61"/>
  <c r="I422" i="61"/>
  <c r="BC234" i="61"/>
  <c r="Q422" i="61"/>
  <c r="BK234" i="61"/>
  <c r="D267" i="61"/>
  <c r="AX235" i="61"/>
  <c r="L423" i="61"/>
  <c r="BF235" i="61"/>
  <c r="T423" i="61"/>
  <c r="BN235" i="61"/>
  <c r="O268" i="61"/>
  <c r="BI236" i="61"/>
  <c r="W424" i="61"/>
  <c r="BQ236" i="61"/>
  <c r="J425" i="61"/>
  <c r="BD237" i="61"/>
  <c r="R425" i="61"/>
  <c r="BL237" i="61"/>
  <c r="E270" i="61"/>
  <c r="AY238" i="61"/>
  <c r="M426" i="61"/>
  <c r="BG238" i="61"/>
  <c r="U426" i="61"/>
  <c r="BO238" i="61"/>
  <c r="P271" i="61"/>
  <c r="BJ239" i="61"/>
  <c r="X427" i="61"/>
  <c r="BR239" i="61"/>
  <c r="K428" i="61"/>
  <c r="BE240" i="61"/>
  <c r="S428" i="61"/>
  <c r="BM240" i="61"/>
  <c r="F273" i="61"/>
  <c r="AZ241" i="61"/>
  <c r="N429" i="61"/>
  <c r="BH241" i="61"/>
  <c r="V429" i="61"/>
  <c r="BP241" i="61"/>
  <c r="Q274" i="61"/>
  <c r="BK242" i="61"/>
  <c r="S408" i="61"/>
  <c r="BM220" i="61"/>
  <c r="I254" i="61"/>
  <c r="BC222" i="61"/>
  <c r="G256" i="61"/>
  <c r="BA224" i="61"/>
  <c r="M414" i="61"/>
  <c r="BG226" i="61"/>
  <c r="H252" i="61"/>
  <c r="BB220" i="61"/>
  <c r="P252" i="61"/>
  <c r="BJ220" i="61"/>
  <c r="X252" i="61"/>
  <c r="BR220" i="61"/>
  <c r="K253" i="61"/>
  <c r="BE221" i="61"/>
  <c r="S253" i="61"/>
  <c r="BM221" i="61"/>
  <c r="F254" i="61"/>
  <c r="AZ222" i="61"/>
  <c r="N254" i="61"/>
  <c r="BH222" i="61"/>
  <c r="V254" i="61"/>
  <c r="BP222" i="61"/>
  <c r="I255" i="61"/>
  <c r="BC223" i="61"/>
  <c r="Q255" i="61"/>
  <c r="BK223" i="61"/>
  <c r="D256" i="61"/>
  <c r="AX224" i="61"/>
  <c r="L256" i="61"/>
  <c r="BF224" i="61"/>
  <c r="T256" i="61"/>
  <c r="BN224" i="61"/>
  <c r="G257" i="61"/>
  <c r="BA225" i="61"/>
  <c r="O257" i="61"/>
  <c r="BI225" i="61"/>
  <c r="W257" i="61"/>
  <c r="BQ225" i="61"/>
  <c r="J258" i="61"/>
  <c r="BD226" i="61"/>
  <c r="R258" i="61"/>
  <c r="BL226" i="61"/>
  <c r="E259" i="61"/>
  <c r="AY227" i="61"/>
  <c r="M259" i="61"/>
  <c r="BG227" i="61"/>
  <c r="U259" i="61"/>
  <c r="BO227" i="61"/>
  <c r="H260" i="61"/>
  <c r="BB228" i="61"/>
  <c r="P260" i="61"/>
  <c r="BJ228" i="61"/>
  <c r="X260" i="61"/>
  <c r="BR228" i="61"/>
  <c r="K261" i="61"/>
  <c r="BE229" i="61"/>
  <c r="S261" i="61"/>
  <c r="BM229" i="61"/>
  <c r="F262" i="61"/>
  <c r="AZ230" i="61"/>
  <c r="N262" i="61"/>
  <c r="BH230" i="61"/>
  <c r="V262" i="61"/>
  <c r="BP230" i="61"/>
  <c r="I263" i="61"/>
  <c r="BC231" i="61"/>
  <c r="Q263" i="61"/>
  <c r="BK231" i="61"/>
  <c r="D264" i="61"/>
  <c r="AX232" i="61"/>
  <c r="L264" i="61"/>
  <c r="BF232" i="61"/>
  <c r="T264" i="61"/>
  <c r="BN232" i="61"/>
  <c r="G265" i="61"/>
  <c r="BA233" i="61"/>
  <c r="O265" i="61"/>
  <c r="BI233" i="61"/>
  <c r="W265" i="61"/>
  <c r="BQ233" i="61"/>
  <c r="J266" i="61"/>
  <c r="BD234" i="61"/>
  <c r="R266" i="61"/>
  <c r="BL234" i="61"/>
  <c r="E267" i="61"/>
  <c r="AY235" i="61"/>
  <c r="M267" i="61"/>
  <c r="BG235" i="61"/>
  <c r="U267" i="61"/>
  <c r="BO235" i="61"/>
  <c r="H268" i="61"/>
  <c r="BB236" i="61"/>
  <c r="P268" i="61"/>
  <c r="BJ236" i="61"/>
  <c r="X268" i="61"/>
  <c r="BR236" i="61"/>
  <c r="K269" i="61"/>
  <c r="BE237" i="61"/>
  <c r="S269" i="61"/>
  <c r="BM237" i="61"/>
  <c r="F270" i="61"/>
  <c r="AZ238" i="61"/>
  <c r="N270" i="61"/>
  <c r="BH238" i="61"/>
  <c r="V270" i="61"/>
  <c r="BP238" i="61"/>
  <c r="I271" i="61"/>
  <c r="BC239" i="61"/>
  <c r="Q271" i="61"/>
  <c r="BK239" i="61"/>
  <c r="D272" i="61"/>
  <c r="AX240" i="61"/>
  <c r="L272" i="61"/>
  <c r="BF240" i="61"/>
  <c r="T272" i="61"/>
  <c r="BN240" i="61"/>
  <c r="G273" i="61"/>
  <c r="BA241" i="61"/>
  <c r="O273" i="61"/>
  <c r="BI241" i="61"/>
  <c r="W273" i="61"/>
  <c r="BQ241" i="61"/>
  <c r="J274" i="61"/>
  <c r="BD242" i="61"/>
  <c r="R274" i="61"/>
  <c r="BL242" i="61"/>
  <c r="T255" i="61"/>
  <c r="BN223" i="61"/>
  <c r="L409" i="61"/>
  <c r="BF221" i="61"/>
  <c r="T253" i="61"/>
  <c r="BN221" i="61"/>
  <c r="G254" i="61"/>
  <c r="BA222" i="61"/>
  <c r="R255" i="61"/>
  <c r="BL223" i="61"/>
  <c r="M256" i="61"/>
  <c r="BG224" i="61"/>
  <c r="U256" i="61"/>
  <c r="BO224" i="61"/>
  <c r="X413" i="61"/>
  <c r="BR225" i="61"/>
  <c r="S258" i="61"/>
  <c r="BM226" i="61"/>
  <c r="N259" i="61"/>
  <c r="BH227" i="61"/>
  <c r="L417" i="61"/>
  <c r="BF229" i="61"/>
  <c r="G262" i="61"/>
  <c r="BA230" i="61"/>
  <c r="U420" i="61"/>
  <c r="BO232" i="61"/>
  <c r="S266" i="61"/>
  <c r="BM234" i="61"/>
  <c r="G270" i="61"/>
  <c r="BA238" i="61"/>
  <c r="J427" i="61"/>
  <c r="BD239" i="61"/>
  <c r="P273" i="61"/>
  <c r="BJ241" i="61"/>
  <c r="X429" i="61"/>
  <c r="BR241" i="61"/>
  <c r="K274" i="61"/>
  <c r="BE242" i="61"/>
  <c r="S430" i="61"/>
  <c r="BM242" i="61"/>
  <c r="I426" i="61"/>
  <c r="S274" i="61"/>
  <c r="K430" i="61"/>
  <c r="D259" i="61"/>
  <c r="V420" i="61"/>
  <c r="X417" i="61"/>
  <c r="L421" i="61"/>
  <c r="I428" i="61"/>
  <c r="T257" i="61"/>
  <c r="V263" i="61"/>
  <c r="M408" i="61"/>
  <c r="G414" i="61"/>
  <c r="D418" i="61"/>
  <c r="R423" i="61"/>
  <c r="P425" i="61"/>
  <c r="G430" i="61"/>
  <c r="N255" i="61"/>
  <c r="D265" i="61"/>
  <c r="J267" i="61"/>
  <c r="D273" i="61"/>
  <c r="D450" i="61"/>
  <c r="I412" i="61"/>
  <c r="I420" i="61"/>
  <c r="O430" i="61"/>
  <c r="L429" i="61"/>
  <c r="H261" i="61"/>
  <c r="Q264" i="61"/>
  <c r="E268" i="61"/>
  <c r="K270" i="61"/>
  <c r="N427" i="61"/>
  <c r="V411" i="61"/>
  <c r="J415" i="61"/>
  <c r="P417" i="61"/>
  <c r="R264" i="61"/>
  <c r="W258" i="61"/>
  <c r="W411" i="61"/>
  <c r="E252" i="61"/>
  <c r="O259" i="61"/>
  <c r="Q261" i="61"/>
  <c r="W266" i="61"/>
  <c r="S270" i="61"/>
  <c r="K263" i="61"/>
  <c r="K427" i="61"/>
  <c r="X270" i="61"/>
  <c r="L430" i="61"/>
  <c r="H270" i="61"/>
  <c r="U261" i="61"/>
  <c r="E261" i="61"/>
  <c r="K411" i="61"/>
  <c r="M425" i="61"/>
  <c r="U253" i="61"/>
  <c r="R268" i="61"/>
  <c r="D451" i="61"/>
  <c r="M417" i="61"/>
  <c r="Q421" i="61"/>
  <c r="N264" i="61"/>
  <c r="H410" i="61"/>
  <c r="Q413" i="61"/>
  <c r="T414" i="61"/>
  <c r="W415" i="61"/>
  <c r="H418" i="61"/>
  <c r="G423" i="61"/>
  <c r="J424" i="61"/>
  <c r="N428" i="61"/>
  <c r="Q429" i="61"/>
  <c r="I257" i="61"/>
  <c r="L258" i="61"/>
  <c r="L266" i="61"/>
  <c r="T274" i="61"/>
  <c r="S411" i="61"/>
  <c r="D414" i="61"/>
  <c r="S419" i="61"/>
  <c r="D422" i="61"/>
  <c r="R252" i="61"/>
  <c r="T266" i="61"/>
  <c r="W267" i="61"/>
  <c r="E269" i="61"/>
  <c r="E409" i="61"/>
  <c r="P410" i="61"/>
  <c r="N412" i="61"/>
  <c r="G415" i="61"/>
  <c r="J416" i="61"/>
  <c r="U425" i="61"/>
  <c r="P426" i="61"/>
  <c r="V428" i="61"/>
  <c r="D430" i="61"/>
  <c r="I265" i="61"/>
  <c r="J408" i="61"/>
  <c r="P418" i="61"/>
  <c r="F420" i="61"/>
  <c r="S427" i="61"/>
  <c r="M409" i="61"/>
  <c r="X410" i="61"/>
  <c r="V412" i="61"/>
  <c r="R416" i="61"/>
  <c r="I429" i="61"/>
  <c r="F256" i="61"/>
  <c r="X418" i="61"/>
  <c r="F428" i="61"/>
  <c r="D443" i="61"/>
  <c r="U411" i="61"/>
  <c r="I423" i="61"/>
  <c r="E255" i="61"/>
  <c r="R257" i="61"/>
  <c r="F261" i="61"/>
  <c r="X272" i="61"/>
  <c r="D453" i="61"/>
  <c r="Q423" i="61"/>
  <c r="V430" i="61"/>
  <c r="J254" i="61"/>
  <c r="M255" i="61"/>
  <c r="L260" i="61"/>
  <c r="V266" i="61"/>
  <c r="E274" i="61"/>
  <c r="L419" i="61"/>
  <c r="D493" i="61"/>
  <c r="D437" i="61"/>
  <c r="S416" i="61"/>
  <c r="D252" i="61"/>
  <c r="T416" i="61"/>
  <c r="X420" i="61"/>
  <c r="K408" i="61"/>
  <c r="S424" i="61"/>
  <c r="R426" i="61"/>
  <c r="S429" i="61"/>
  <c r="M430" i="61"/>
  <c r="F253" i="61"/>
  <c r="N269" i="61"/>
  <c r="J421" i="61"/>
  <c r="D445" i="61"/>
  <c r="L408" i="61"/>
  <c r="R410" i="61"/>
  <c r="T411" i="61"/>
  <c r="H420" i="61"/>
  <c r="D424" i="61"/>
  <c r="N258" i="61"/>
  <c r="O269" i="61"/>
  <c r="F425" i="61"/>
  <c r="D448" i="61"/>
  <c r="U408" i="61"/>
  <c r="I410" i="61"/>
  <c r="G412" i="61"/>
  <c r="W412" i="61"/>
  <c r="P415" i="61"/>
  <c r="W417" i="61"/>
  <c r="G420" i="61"/>
  <c r="P423" i="61"/>
  <c r="F424" i="61"/>
  <c r="V427" i="61"/>
  <c r="Q428" i="61"/>
  <c r="J429" i="61"/>
  <c r="W430" i="61"/>
  <c r="N252" i="61"/>
  <c r="S254" i="61"/>
  <c r="L255" i="61"/>
  <c r="K260" i="61"/>
  <c r="D263" i="61"/>
  <c r="U263" i="61"/>
  <c r="W264" i="61"/>
  <c r="R265" i="61"/>
  <c r="T267" i="61"/>
  <c r="K268" i="61"/>
  <c r="W272" i="61"/>
  <c r="N409" i="61"/>
  <c r="E414" i="61"/>
  <c r="N417" i="61"/>
  <c r="L427" i="61"/>
  <c r="U258" i="61"/>
  <c r="I262" i="61"/>
  <c r="U266" i="61"/>
  <c r="R273" i="61"/>
  <c r="Q410" i="61"/>
  <c r="J413" i="61"/>
  <c r="H415" i="61"/>
  <c r="X415" i="61"/>
  <c r="Q418" i="61"/>
  <c r="H423" i="61"/>
  <c r="D427" i="61"/>
  <c r="G428" i="61"/>
  <c r="D255" i="61"/>
  <c r="O255" i="61"/>
  <c r="M258" i="61"/>
  <c r="X267" i="61"/>
  <c r="D456" i="61"/>
  <c r="T419" i="61"/>
  <c r="V425" i="61"/>
  <c r="O272" i="61"/>
  <c r="D440" i="61"/>
  <c r="M422" i="61"/>
  <c r="S252" i="61"/>
  <c r="D442" i="61"/>
  <c r="V409" i="61"/>
  <c r="O412" i="61"/>
  <c r="V414" i="61"/>
  <c r="E421" i="61"/>
  <c r="M424" i="61"/>
  <c r="H425" i="61"/>
  <c r="F427" i="61"/>
  <c r="H430" i="61"/>
  <c r="V261" i="61"/>
  <c r="P272" i="61"/>
  <c r="U273" i="61"/>
  <c r="H409" i="61"/>
  <c r="Q426" i="61"/>
  <c r="G427" i="61"/>
  <c r="U430" i="61"/>
  <c r="K257" i="61"/>
  <c r="P258" i="61"/>
  <c r="U260" i="61"/>
  <c r="T271" i="61"/>
  <c r="T408" i="61"/>
  <c r="X414" i="61"/>
  <c r="K418" i="61"/>
  <c r="N266" i="61"/>
  <c r="S267" i="61"/>
  <c r="M273" i="61"/>
  <c r="D447" i="61"/>
  <c r="D439" i="61"/>
  <c r="O409" i="61"/>
  <c r="X409" i="61"/>
  <c r="L410" i="61"/>
  <c r="U410" i="61"/>
  <c r="P412" i="61"/>
  <c r="D413" i="61"/>
  <c r="M413" i="61"/>
  <c r="V413" i="61"/>
  <c r="Q415" i="61"/>
  <c r="E416" i="61"/>
  <c r="N416" i="61"/>
  <c r="W416" i="61"/>
  <c r="R418" i="61"/>
  <c r="F419" i="61"/>
  <c r="O419" i="61"/>
  <c r="X419" i="61"/>
  <c r="S421" i="61"/>
  <c r="G422" i="61"/>
  <c r="P422" i="61"/>
  <c r="D423" i="61"/>
  <c r="T424" i="61"/>
  <c r="Q425" i="61"/>
  <c r="E426" i="61"/>
  <c r="U427" i="61"/>
  <c r="R428" i="61"/>
  <c r="F429" i="61"/>
  <c r="G253" i="61"/>
  <c r="P253" i="61"/>
  <c r="D254" i="61"/>
  <c r="M254" i="61"/>
  <c r="H256" i="61"/>
  <c r="Q256" i="61"/>
  <c r="E257" i="61"/>
  <c r="N257" i="61"/>
  <c r="I259" i="61"/>
  <c r="R259" i="61"/>
  <c r="F260" i="61"/>
  <c r="O260" i="61"/>
  <c r="J262" i="61"/>
  <c r="S262" i="61"/>
  <c r="G263" i="61"/>
  <c r="P263" i="61"/>
  <c r="K265" i="61"/>
  <c r="T265" i="61"/>
  <c r="H266" i="61"/>
  <c r="Q266" i="61"/>
  <c r="L268" i="61"/>
  <c r="U268" i="61"/>
  <c r="I269" i="61"/>
  <c r="R269" i="61"/>
  <c r="M271" i="61"/>
  <c r="J272" i="61"/>
  <c r="S272" i="61"/>
  <c r="N274" i="61"/>
  <c r="Q253" i="61"/>
  <c r="E254" i="61"/>
  <c r="R256" i="61"/>
  <c r="F257" i="61"/>
  <c r="S259" i="61"/>
  <c r="G260" i="61"/>
  <c r="T262" i="61"/>
  <c r="H263" i="61"/>
  <c r="U265" i="61"/>
  <c r="I266" i="61"/>
  <c r="V268" i="61"/>
  <c r="J269" i="61"/>
  <c r="W271" i="61"/>
  <c r="K272" i="61"/>
  <c r="X274" i="61"/>
  <c r="G255" i="61"/>
  <c r="I253" i="61"/>
  <c r="R253" i="61"/>
  <c r="J256" i="61"/>
  <c r="S256" i="61"/>
  <c r="K259" i="61"/>
  <c r="T259" i="61"/>
  <c r="L262" i="61"/>
  <c r="U262" i="61"/>
  <c r="M265" i="61"/>
  <c r="V265" i="61"/>
  <c r="N268" i="61"/>
  <c r="W268" i="61"/>
  <c r="O271" i="61"/>
  <c r="X271" i="61"/>
  <c r="P274" i="61"/>
  <c r="F252" i="61"/>
  <c r="I261" i="61"/>
  <c r="D452" i="61"/>
  <c r="D455" i="61"/>
  <c r="H258" i="61"/>
  <c r="J264" i="61"/>
  <c r="L270" i="61"/>
  <c r="K423" i="61"/>
  <c r="G252" i="61"/>
  <c r="W253" i="61"/>
  <c r="K254" i="61"/>
  <c r="T254" i="61"/>
  <c r="H255" i="61"/>
  <c r="X256" i="61"/>
  <c r="L257" i="61"/>
  <c r="U257" i="61"/>
  <c r="I258" i="61"/>
  <c r="D260" i="61"/>
  <c r="M260" i="61"/>
  <c r="V260" i="61"/>
  <c r="J261" i="61"/>
  <c r="E263" i="61"/>
  <c r="N263" i="61"/>
  <c r="W263" i="61"/>
  <c r="K264" i="61"/>
  <c r="F266" i="61"/>
  <c r="O266" i="61"/>
  <c r="X266" i="61"/>
  <c r="L267" i="61"/>
  <c r="G269" i="61"/>
  <c r="D270" i="61"/>
  <c r="M270" i="61"/>
  <c r="H272" i="61"/>
  <c r="E273" i="61"/>
  <c r="N273" i="61"/>
  <c r="T39" i="4"/>
  <c r="T82" i="4"/>
  <c r="T83" i="4"/>
  <c r="D449" i="61"/>
  <c r="D457" i="61"/>
  <c r="H408" i="61"/>
  <c r="P408" i="61"/>
  <c r="X408" i="61"/>
  <c r="K409" i="61"/>
  <c r="S409" i="61"/>
  <c r="F410" i="61"/>
  <c r="N410" i="61"/>
  <c r="V410" i="61"/>
  <c r="I411" i="61"/>
  <c r="Q411" i="61"/>
  <c r="D412" i="61"/>
  <c r="L412" i="61"/>
  <c r="T412" i="61"/>
  <c r="G413" i="61"/>
  <c r="O413" i="61"/>
  <c r="W413" i="61"/>
  <c r="J414" i="61"/>
  <c r="R414" i="61"/>
  <c r="E415" i="61"/>
  <c r="M415" i="61"/>
  <c r="U415" i="61"/>
  <c r="H416" i="61"/>
  <c r="P416" i="61"/>
  <c r="X416" i="61"/>
  <c r="K417" i="61"/>
  <c r="S417" i="61"/>
  <c r="F418" i="61"/>
  <c r="N418" i="61"/>
  <c r="V418" i="61"/>
  <c r="I419" i="61"/>
  <c r="Q419" i="61"/>
  <c r="D420" i="61"/>
  <c r="L420" i="61"/>
  <c r="T420" i="61"/>
  <c r="G421" i="61"/>
  <c r="O421" i="61"/>
  <c r="W421" i="61"/>
  <c r="J422" i="61"/>
  <c r="R422" i="61"/>
  <c r="E423" i="61"/>
  <c r="M423" i="61"/>
  <c r="U423" i="61"/>
  <c r="H424" i="61"/>
  <c r="P424" i="61"/>
  <c r="X424" i="61"/>
  <c r="K425" i="61"/>
  <c r="S425" i="61"/>
  <c r="F426" i="61"/>
  <c r="N426" i="61"/>
  <c r="V426" i="61"/>
  <c r="I427" i="61"/>
  <c r="Q427" i="61"/>
  <c r="D428" i="61"/>
  <c r="L428" i="61"/>
  <c r="T428" i="61"/>
  <c r="G429" i="61"/>
  <c r="O429" i="61"/>
  <c r="W429" i="61"/>
  <c r="J430" i="61"/>
  <c r="R430" i="61"/>
  <c r="D441" i="61"/>
  <c r="J244" i="61"/>
  <c r="E244" i="61"/>
  <c r="M244" i="61"/>
  <c r="F244" i="61"/>
  <c r="N244" i="61"/>
  <c r="G244" i="61"/>
  <c r="O244" i="61"/>
  <c r="H244" i="61"/>
  <c r="P244" i="61"/>
  <c r="I244" i="61"/>
  <c r="AC188" i="61"/>
  <c r="E219" i="61"/>
  <c r="D251" i="61"/>
  <c r="AB219" i="61"/>
  <c r="H8" i="61"/>
  <c r="G188" i="61"/>
  <c r="AE8" i="61"/>
  <c r="E38" i="61"/>
  <c r="AB188" i="61"/>
  <c r="K437" i="61"/>
  <c r="S437" i="61"/>
  <c r="S244" i="61"/>
  <c r="AD437" i="61"/>
  <c r="AD408" i="61"/>
  <c r="AD244" i="61"/>
  <c r="AD252" i="61"/>
  <c r="AL437" i="61"/>
  <c r="AL408" i="61"/>
  <c r="AL244" i="61"/>
  <c r="AL252" i="61"/>
  <c r="AT437" i="61"/>
  <c r="AT408" i="61"/>
  <c r="AT244" i="61"/>
  <c r="AT252" i="61"/>
  <c r="I438" i="61"/>
  <c r="Q438" i="61"/>
  <c r="AB438" i="61"/>
  <c r="AB409" i="61"/>
  <c r="AB253" i="61"/>
  <c r="AJ438" i="61"/>
  <c r="AJ409" i="61"/>
  <c r="AJ253" i="61"/>
  <c r="AR438" i="61"/>
  <c r="AR409" i="61"/>
  <c r="AR253" i="61"/>
  <c r="G439" i="61"/>
  <c r="O439" i="61"/>
  <c r="W439" i="61"/>
  <c r="AH439" i="61"/>
  <c r="AH410" i="61"/>
  <c r="AH254" i="61"/>
  <c r="AP439" i="61"/>
  <c r="AP410" i="61"/>
  <c r="AP254" i="61"/>
  <c r="E440" i="61"/>
  <c r="M440" i="61"/>
  <c r="U440" i="61"/>
  <c r="AF440" i="61"/>
  <c r="AF411" i="61"/>
  <c r="AF255" i="61"/>
  <c r="AN440" i="61"/>
  <c r="AN411" i="61"/>
  <c r="AN255" i="61"/>
  <c r="AV411" i="61"/>
  <c r="AV255" i="61"/>
  <c r="K441" i="61"/>
  <c r="S441" i="61"/>
  <c r="AD441" i="61"/>
  <c r="AD412" i="61"/>
  <c r="AD256" i="61"/>
  <c r="AL441" i="61"/>
  <c r="AL412" i="61"/>
  <c r="AL256" i="61"/>
  <c r="AT441" i="61"/>
  <c r="AT412" i="61"/>
  <c r="AT256" i="61"/>
  <c r="I442" i="61"/>
  <c r="Q442" i="61"/>
  <c r="AB442" i="61"/>
  <c r="AB413" i="61"/>
  <c r="AB257" i="61"/>
  <c r="AJ442" i="61"/>
  <c r="AJ413" i="61"/>
  <c r="AJ257" i="61"/>
  <c r="AR442" i="61"/>
  <c r="AR413" i="61"/>
  <c r="AR257" i="61"/>
  <c r="G443" i="61"/>
  <c r="O443" i="61"/>
  <c r="W443" i="61"/>
  <c r="AH443" i="61"/>
  <c r="AH414" i="61"/>
  <c r="AH258" i="61"/>
  <c r="AP443" i="61"/>
  <c r="AP414" i="61"/>
  <c r="AP258" i="61"/>
  <c r="AF415" i="61"/>
  <c r="AF259" i="61"/>
  <c r="AN415" i="61"/>
  <c r="AN259" i="61"/>
  <c r="AV415" i="61"/>
  <c r="AV259" i="61"/>
  <c r="K445" i="61"/>
  <c r="S445" i="61"/>
  <c r="AD445" i="61"/>
  <c r="AD416" i="61"/>
  <c r="AD260" i="61"/>
  <c r="AL445" i="61"/>
  <c r="AL416" i="61"/>
  <c r="AL260" i="61"/>
  <c r="AT445" i="61"/>
  <c r="AT416" i="61"/>
  <c r="AT260" i="61"/>
  <c r="I446" i="61"/>
  <c r="Q446" i="61"/>
  <c r="AB446" i="61"/>
  <c r="AB417" i="61"/>
  <c r="AB261" i="61"/>
  <c r="AJ446" i="61"/>
  <c r="AJ417" i="61"/>
  <c r="AJ261" i="61"/>
  <c r="AR446" i="61"/>
  <c r="AR417" i="61"/>
  <c r="AR261" i="61"/>
  <c r="G447" i="61"/>
  <c r="O447" i="61"/>
  <c r="W447" i="61"/>
  <c r="AH447" i="61"/>
  <c r="AH418" i="61"/>
  <c r="AH262" i="61"/>
  <c r="AP447" i="61"/>
  <c r="AP418" i="61"/>
  <c r="AP262" i="61"/>
  <c r="E448" i="61"/>
  <c r="M448" i="61"/>
  <c r="U448" i="61"/>
  <c r="AF448" i="61"/>
  <c r="AF419" i="61"/>
  <c r="AF263" i="61"/>
  <c r="AN448" i="61"/>
  <c r="AN419" i="61"/>
  <c r="AN263" i="61"/>
  <c r="AV419" i="61"/>
  <c r="AV263" i="61"/>
  <c r="K449" i="61"/>
  <c r="S449" i="61"/>
  <c r="AD449" i="61"/>
  <c r="AD420" i="61"/>
  <c r="AD264" i="61"/>
  <c r="AL449" i="61"/>
  <c r="AL420" i="61"/>
  <c r="AL264" i="61"/>
  <c r="AT449" i="61"/>
  <c r="AT420" i="61"/>
  <c r="AT264" i="61"/>
  <c r="I450" i="61"/>
  <c r="Q450" i="61"/>
  <c r="AB450" i="61"/>
  <c r="AB421" i="61"/>
  <c r="AB265" i="61"/>
  <c r="AJ450" i="61"/>
  <c r="AJ421" i="61"/>
  <c r="AJ265" i="61"/>
  <c r="AR450" i="61"/>
  <c r="AR421" i="61"/>
  <c r="AR265" i="61"/>
  <c r="G451" i="61"/>
  <c r="O451" i="61"/>
  <c r="W451" i="61"/>
  <c r="AH451" i="61"/>
  <c r="AH422" i="61"/>
  <c r="AH266" i="61"/>
  <c r="AP451" i="61"/>
  <c r="AP422" i="61"/>
  <c r="AP266" i="61"/>
  <c r="E452" i="61"/>
  <c r="M452" i="61"/>
  <c r="U452" i="61"/>
  <c r="AF452" i="61"/>
  <c r="AF423" i="61"/>
  <c r="AF267" i="61"/>
  <c r="AN452" i="61"/>
  <c r="AN423" i="61"/>
  <c r="AN267" i="61"/>
  <c r="AV423" i="61"/>
  <c r="AV267" i="61"/>
  <c r="K453" i="61"/>
  <c r="S453" i="61"/>
  <c r="AD453" i="61"/>
  <c r="AD424" i="61"/>
  <c r="AD268" i="61"/>
  <c r="AL453" i="61"/>
  <c r="AL424" i="61"/>
  <c r="AL268" i="61"/>
  <c r="AT453" i="61"/>
  <c r="AT424" i="61"/>
  <c r="AT268" i="61"/>
  <c r="I454" i="61"/>
  <c r="Q454" i="61"/>
  <c r="AB454" i="61"/>
  <c r="AB425" i="61"/>
  <c r="AB269" i="61"/>
  <c r="AJ454" i="61"/>
  <c r="AJ425" i="61"/>
  <c r="AJ269" i="61"/>
  <c r="AR454" i="61"/>
  <c r="AR425" i="61"/>
  <c r="AR269" i="61"/>
  <c r="G455" i="61"/>
  <c r="O455" i="61"/>
  <c r="W455" i="61"/>
  <c r="AH455" i="61"/>
  <c r="AH426" i="61"/>
  <c r="AH270" i="61"/>
  <c r="AP455" i="61"/>
  <c r="AP426" i="61"/>
  <c r="AP270" i="61"/>
  <c r="E456" i="61"/>
  <c r="M456" i="61"/>
  <c r="U456" i="61"/>
  <c r="AF456" i="61"/>
  <c r="AF427" i="61"/>
  <c r="AF271" i="61"/>
  <c r="AN456" i="61"/>
  <c r="AN427" i="61"/>
  <c r="AN271" i="61"/>
  <c r="AV427" i="61"/>
  <c r="AV271" i="61"/>
  <c r="K457" i="61"/>
  <c r="S457" i="61"/>
  <c r="AD457" i="61"/>
  <c r="AD428" i="61"/>
  <c r="AD272" i="61"/>
  <c r="AL457" i="61"/>
  <c r="AL428" i="61"/>
  <c r="AL272" i="61"/>
  <c r="AT457" i="61"/>
  <c r="AT428" i="61"/>
  <c r="AT272" i="61"/>
  <c r="I458" i="61"/>
  <c r="Q458" i="61"/>
  <c r="AB458" i="61"/>
  <c r="AB429" i="61"/>
  <c r="AB273" i="61"/>
  <c r="AJ458" i="61"/>
  <c r="AJ429" i="61"/>
  <c r="AJ273" i="61"/>
  <c r="AR458" i="61"/>
  <c r="AR429" i="61"/>
  <c r="AR273" i="61"/>
  <c r="AH430" i="61"/>
  <c r="AH274" i="61"/>
  <c r="AP430" i="61"/>
  <c r="AP274" i="61"/>
  <c r="H493" i="61"/>
  <c r="P493" i="61"/>
  <c r="X493" i="61"/>
  <c r="L437" i="61"/>
  <c r="T437" i="61"/>
  <c r="AE437" i="61"/>
  <c r="AE408" i="61"/>
  <c r="AE244" i="61"/>
  <c r="AE252" i="61"/>
  <c r="AM437" i="61"/>
  <c r="AM408" i="61"/>
  <c r="AM244" i="61"/>
  <c r="AM252" i="61"/>
  <c r="AU437" i="61"/>
  <c r="AU408" i="61"/>
  <c r="AU244" i="61"/>
  <c r="AU252" i="61"/>
  <c r="J438" i="61"/>
  <c r="R438" i="61"/>
  <c r="AC438" i="61"/>
  <c r="AC409" i="61"/>
  <c r="AC253" i="61"/>
  <c r="AK438" i="61"/>
  <c r="AK409" i="61"/>
  <c r="AK253" i="61"/>
  <c r="AS438" i="61"/>
  <c r="AS409" i="61"/>
  <c r="AS253" i="61"/>
  <c r="H439" i="61"/>
  <c r="P439" i="61"/>
  <c r="X439" i="61"/>
  <c r="AI439" i="61"/>
  <c r="AI410" i="61"/>
  <c r="AI254" i="61"/>
  <c r="AQ439" i="61"/>
  <c r="AQ410" i="61"/>
  <c r="AQ254" i="61"/>
  <c r="F440" i="61"/>
  <c r="N440" i="61"/>
  <c r="V440" i="61"/>
  <c r="AG440" i="61"/>
  <c r="AG411" i="61"/>
  <c r="AG255" i="61"/>
  <c r="AO440" i="61"/>
  <c r="AO411" i="61"/>
  <c r="AO255" i="61"/>
  <c r="L441" i="61"/>
  <c r="T441" i="61"/>
  <c r="AE441" i="61"/>
  <c r="AE412" i="61"/>
  <c r="AE256" i="61"/>
  <c r="AM441" i="61"/>
  <c r="AM412" i="61"/>
  <c r="AM256" i="61"/>
  <c r="AU441" i="61"/>
  <c r="AU412" i="61"/>
  <c r="AU256" i="61"/>
  <c r="J442" i="61"/>
  <c r="R442" i="61"/>
  <c r="AC442" i="61"/>
  <c r="AC413" i="61"/>
  <c r="AC257" i="61"/>
  <c r="AK442" i="61"/>
  <c r="AK413" i="61"/>
  <c r="AK257" i="61"/>
  <c r="AS442" i="61"/>
  <c r="AS413" i="61"/>
  <c r="AS257" i="61"/>
  <c r="H443" i="61"/>
  <c r="P443" i="61"/>
  <c r="X443" i="61"/>
  <c r="AI443" i="61"/>
  <c r="AI414" i="61"/>
  <c r="AI258" i="61"/>
  <c r="AQ443" i="61"/>
  <c r="AQ414" i="61"/>
  <c r="AQ258" i="61"/>
  <c r="AG415" i="61"/>
  <c r="AG259" i="61"/>
  <c r="AO415" i="61"/>
  <c r="AO259" i="61"/>
  <c r="L445" i="61"/>
  <c r="T445" i="61"/>
  <c r="AE445" i="61"/>
  <c r="AE416" i="61"/>
  <c r="AE260" i="61"/>
  <c r="AM445" i="61"/>
  <c r="AM416" i="61"/>
  <c r="AM260" i="61"/>
  <c r="AU445" i="61"/>
  <c r="AU416" i="61"/>
  <c r="AU260" i="61"/>
  <c r="J446" i="61"/>
  <c r="R446" i="61"/>
  <c r="AC446" i="61"/>
  <c r="AC417" i="61"/>
  <c r="AC261" i="61"/>
  <c r="AK446" i="61"/>
  <c r="AK417" i="61"/>
  <c r="AK261" i="61"/>
  <c r="AS446" i="61"/>
  <c r="AS417" i="61"/>
  <c r="AS261" i="61"/>
  <c r="H447" i="61"/>
  <c r="P447" i="61"/>
  <c r="X447" i="61"/>
  <c r="AI447" i="61"/>
  <c r="AI418" i="61"/>
  <c r="AI262" i="61"/>
  <c r="AQ447" i="61"/>
  <c r="AQ418" i="61"/>
  <c r="AQ262" i="61"/>
  <c r="F448" i="61"/>
  <c r="N448" i="61"/>
  <c r="V448" i="61"/>
  <c r="AG448" i="61"/>
  <c r="AG419" i="61"/>
  <c r="AG263" i="61"/>
  <c r="AO448" i="61"/>
  <c r="AO419" i="61"/>
  <c r="AO263" i="61"/>
  <c r="L449" i="61"/>
  <c r="T449" i="61"/>
  <c r="AE449" i="61"/>
  <c r="AE420" i="61"/>
  <c r="AE264" i="61"/>
  <c r="AM449" i="61"/>
  <c r="AM420" i="61"/>
  <c r="AM264" i="61"/>
  <c r="AU449" i="61"/>
  <c r="AU420" i="61"/>
  <c r="AU264" i="61"/>
  <c r="J450" i="61"/>
  <c r="R450" i="61"/>
  <c r="AC450" i="61"/>
  <c r="AC421" i="61"/>
  <c r="AC265" i="61"/>
  <c r="AK450" i="61"/>
  <c r="AK421" i="61"/>
  <c r="AK265" i="61"/>
  <c r="AS450" i="61"/>
  <c r="AS421" i="61"/>
  <c r="AS265" i="61"/>
  <c r="H451" i="61"/>
  <c r="P451" i="61"/>
  <c r="X451" i="61"/>
  <c r="AI451" i="61"/>
  <c r="AI422" i="61"/>
  <c r="AI266" i="61"/>
  <c r="AQ451" i="61"/>
  <c r="AQ422" i="61"/>
  <c r="AQ266" i="61"/>
  <c r="F452" i="61"/>
  <c r="N452" i="61"/>
  <c r="V452" i="61"/>
  <c r="AG452" i="61"/>
  <c r="AG423" i="61"/>
  <c r="AG267" i="61"/>
  <c r="AO452" i="61"/>
  <c r="AO423" i="61"/>
  <c r="AO267" i="61"/>
  <c r="L453" i="61"/>
  <c r="T453" i="61"/>
  <c r="AE453" i="61"/>
  <c r="AE424" i="61"/>
  <c r="AE268" i="61"/>
  <c r="AM453" i="61"/>
  <c r="AM424" i="61"/>
  <c r="AM268" i="61"/>
  <c r="AU453" i="61"/>
  <c r="AU424" i="61"/>
  <c r="AU268" i="61"/>
  <c r="J454" i="61"/>
  <c r="R454" i="61"/>
  <c r="AC454" i="61"/>
  <c r="AC425" i="61"/>
  <c r="AC269" i="61"/>
  <c r="AK454" i="61"/>
  <c r="AK425" i="61"/>
  <c r="AK269" i="61"/>
  <c r="AS454" i="61"/>
  <c r="AS425" i="61"/>
  <c r="AS269" i="61"/>
  <c r="H455" i="61"/>
  <c r="P455" i="61"/>
  <c r="X455" i="61"/>
  <c r="AI455" i="61"/>
  <c r="AI426" i="61"/>
  <c r="AI270" i="61"/>
  <c r="AQ455" i="61"/>
  <c r="AQ426" i="61"/>
  <c r="AQ270" i="61"/>
  <c r="F456" i="61"/>
  <c r="N456" i="61"/>
  <c r="V456" i="61"/>
  <c r="AG456" i="61"/>
  <c r="AG427" i="61"/>
  <c r="AG271" i="61"/>
  <c r="AO456" i="61"/>
  <c r="AO427" i="61"/>
  <c r="AO271" i="61"/>
  <c r="L457" i="61"/>
  <c r="T457" i="61"/>
  <c r="AE457" i="61"/>
  <c r="AE428" i="61"/>
  <c r="AE272" i="61"/>
  <c r="AM457" i="61"/>
  <c r="AM428" i="61"/>
  <c r="AM272" i="61"/>
  <c r="AU457" i="61"/>
  <c r="AU428" i="61"/>
  <c r="AU272" i="61"/>
  <c r="J458" i="61"/>
  <c r="R458" i="61"/>
  <c r="AC429" i="61"/>
  <c r="AC273" i="61"/>
  <c r="AK458" i="61"/>
  <c r="AK429" i="61"/>
  <c r="AK273" i="61"/>
  <c r="AS458" i="61"/>
  <c r="AS429" i="61"/>
  <c r="AS273" i="61"/>
  <c r="AI430" i="61"/>
  <c r="AI274" i="61"/>
  <c r="AQ430" i="61"/>
  <c r="AQ274" i="61"/>
  <c r="AD8" i="61"/>
  <c r="E437" i="61"/>
  <c r="M437" i="61"/>
  <c r="U437" i="61"/>
  <c r="U244" i="61"/>
  <c r="AF437" i="61"/>
  <c r="AF408" i="61"/>
  <c r="AF244" i="61"/>
  <c r="AF252" i="61"/>
  <c r="AN437" i="61"/>
  <c r="AN408" i="61"/>
  <c r="AN244" i="61"/>
  <c r="AN252" i="61"/>
  <c r="AV408" i="61"/>
  <c r="AV244" i="61"/>
  <c r="AV245" i="61" s="1"/>
  <c r="AV252" i="61"/>
  <c r="K438" i="61"/>
  <c r="S438" i="61"/>
  <c r="AD438" i="61"/>
  <c r="AD409" i="61"/>
  <c r="AD253" i="61"/>
  <c r="AL438" i="61"/>
  <c r="AL409" i="61"/>
  <c r="AL253" i="61"/>
  <c r="AT438" i="61"/>
  <c r="AT409" i="61"/>
  <c r="AT253" i="61"/>
  <c r="I439" i="61"/>
  <c r="Q439" i="61"/>
  <c r="AB439" i="61"/>
  <c r="AB410" i="61"/>
  <c r="AB254" i="61"/>
  <c r="AJ439" i="61"/>
  <c r="AJ410" i="61"/>
  <c r="AJ254" i="61"/>
  <c r="AR439" i="61"/>
  <c r="AR410" i="61"/>
  <c r="AR254" i="61"/>
  <c r="G440" i="61"/>
  <c r="O440" i="61"/>
  <c r="W440" i="61"/>
  <c r="AH440" i="61"/>
  <c r="AH411" i="61"/>
  <c r="AH255" i="61"/>
  <c r="AP440" i="61"/>
  <c r="AP411" i="61"/>
  <c r="AP255" i="61"/>
  <c r="E441" i="61"/>
  <c r="M441" i="61"/>
  <c r="U441" i="61"/>
  <c r="AF441" i="61"/>
  <c r="AF412" i="61"/>
  <c r="AF256" i="61"/>
  <c r="AN441" i="61"/>
  <c r="AN412" i="61"/>
  <c r="AN256" i="61"/>
  <c r="AV412" i="61"/>
  <c r="AV256" i="61"/>
  <c r="K442" i="61"/>
  <c r="S442" i="61"/>
  <c r="AD442" i="61"/>
  <c r="AD413" i="61"/>
  <c r="AD257" i="61"/>
  <c r="AL442" i="61"/>
  <c r="AL413" i="61"/>
  <c r="AL257" i="61"/>
  <c r="AT442" i="61"/>
  <c r="AT413" i="61"/>
  <c r="AT257" i="61"/>
  <c r="I443" i="61"/>
  <c r="Q443" i="61"/>
  <c r="AB443" i="61"/>
  <c r="AB414" i="61"/>
  <c r="AB258" i="61"/>
  <c r="AJ443" i="61"/>
  <c r="AJ414" i="61"/>
  <c r="AJ258" i="61"/>
  <c r="AR443" i="61"/>
  <c r="AR414" i="61"/>
  <c r="AR258" i="61"/>
  <c r="AH415" i="61"/>
  <c r="AH259" i="61"/>
  <c r="AP415" i="61"/>
  <c r="AP259" i="61"/>
  <c r="E445" i="61"/>
  <c r="M445" i="61"/>
  <c r="U445" i="61"/>
  <c r="AF445" i="61"/>
  <c r="AF416" i="61"/>
  <c r="AF260" i="61"/>
  <c r="AN445" i="61"/>
  <c r="AN416" i="61"/>
  <c r="AN260" i="61"/>
  <c r="AV416" i="61"/>
  <c r="AV260" i="61"/>
  <c r="K446" i="61"/>
  <c r="S446" i="61"/>
  <c r="AD446" i="61"/>
  <c r="AD417" i="61"/>
  <c r="AD261" i="61"/>
  <c r="AL446" i="61"/>
  <c r="AL417" i="61"/>
  <c r="AL261" i="61"/>
  <c r="AT446" i="61"/>
  <c r="AT417" i="61"/>
  <c r="AT261" i="61"/>
  <c r="I447" i="61"/>
  <c r="Q447" i="61"/>
  <c r="AB447" i="61"/>
  <c r="AB418" i="61"/>
  <c r="AB262" i="61"/>
  <c r="AJ447" i="61"/>
  <c r="AJ418" i="61"/>
  <c r="AJ262" i="61"/>
  <c r="AR418" i="61"/>
  <c r="AR262" i="61"/>
  <c r="G448" i="61"/>
  <c r="O448" i="61"/>
  <c r="W448" i="61"/>
  <c r="AH448" i="61"/>
  <c r="AH419" i="61"/>
  <c r="AH263" i="61"/>
  <c r="AP448" i="61"/>
  <c r="AP419" i="61"/>
  <c r="AP263" i="61"/>
  <c r="E449" i="61"/>
  <c r="M449" i="61"/>
  <c r="U449" i="61"/>
  <c r="AF449" i="61"/>
  <c r="AF420" i="61"/>
  <c r="AF264" i="61"/>
  <c r="AN449" i="61"/>
  <c r="AN420" i="61"/>
  <c r="AN264" i="61"/>
  <c r="AV420" i="61"/>
  <c r="AV264" i="61"/>
  <c r="K450" i="61"/>
  <c r="S450" i="61"/>
  <c r="AD450" i="61"/>
  <c r="AD421" i="61"/>
  <c r="AD265" i="61"/>
  <c r="AL450" i="61"/>
  <c r="AL421" i="61"/>
  <c r="AL265" i="61"/>
  <c r="AT450" i="61"/>
  <c r="AT421" i="61"/>
  <c r="AT265" i="61"/>
  <c r="I451" i="61"/>
  <c r="Q451" i="61"/>
  <c r="AB451" i="61"/>
  <c r="AB422" i="61"/>
  <c r="AB266" i="61"/>
  <c r="AJ451" i="61"/>
  <c r="AJ422" i="61"/>
  <c r="AJ266" i="61"/>
  <c r="AR451" i="61"/>
  <c r="AR422" i="61"/>
  <c r="AR266" i="61"/>
  <c r="G452" i="61"/>
  <c r="O452" i="61"/>
  <c r="W452" i="61"/>
  <c r="AH452" i="61"/>
  <c r="AH423" i="61"/>
  <c r="AH267" i="61"/>
  <c r="AP452" i="61"/>
  <c r="AP423" i="61"/>
  <c r="AP267" i="61"/>
  <c r="E453" i="61"/>
  <c r="M453" i="61"/>
  <c r="U453" i="61"/>
  <c r="AF453" i="61"/>
  <c r="AF424" i="61"/>
  <c r="AF268" i="61"/>
  <c r="AN453" i="61"/>
  <c r="AN424" i="61"/>
  <c r="AN268" i="61"/>
  <c r="AV424" i="61"/>
  <c r="AV268" i="61"/>
  <c r="K454" i="61"/>
  <c r="S454" i="61"/>
  <c r="AD454" i="61"/>
  <c r="AD425" i="61"/>
  <c r="AD269" i="61"/>
  <c r="AL454" i="61"/>
  <c r="AL425" i="61"/>
  <c r="AL269" i="61"/>
  <c r="AT454" i="61"/>
  <c r="AT425" i="61"/>
  <c r="AT269" i="61"/>
  <c r="I455" i="61"/>
  <c r="Q455" i="61"/>
  <c r="AB455" i="61"/>
  <c r="AB426" i="61"/>
  <c r="AB270" i="61"/>
  <c r="AJ455" i="61"/>
  <c r="AJ426" i="61"/>
  <c r="AJ270" i="61"/>
  <c r="AR455" i="61"/>
  <c r="AR426" i="61"/>
  <c r="AR270" i="61"/>
  <c r="G456" i="61"/>
  <c r="O456" i="61"/>
  <c r="W456" i="61"/>
  <c r="AH456" i="61"/>
  <c r="AH427" i="61"/>
  <c r="AH271" i="61"/>
  <c r="AP456" i="61"/>
  <c r="AP427" i="61"/>
  <c r="AP271" i="61"/>
  <c r="E457" i="61"/>
  <c r="M457" i="61"/>
  <c r="U457" i="61"/>
  <c r="AF457" i="61"/>
  <c r="AF428" i="61"/>
  <c r="AF272" i="61"/>
  <c r="AN457" i="61"/>
  <c r="AN428" i="61"/>
  <c r="AN272" i="61"/>
  <c r="AV428" i="61"/>
  <c r="AV272" i="61"/>
  <c r="K458" i="61"/>
  <c r="S458" i="61"/>
  <c r="AD458" i="61"/>
  <c r="AD429" i="61"/>
  <c r="AD273" i="61"/>
  <c r="AL458" i="61"/>
  <c r="AL429" i="61"/>
  <c r="AL273" i="61"/>
  <c r="AT458" i="61"/>
  <c r="AT429" i="61"/>
  <c r="AT273" i="61"/>
  <c r="AB430" i="61"/>
  <c r="AB274" i="61"/>
  <c r="AJ430" i="61"/>
  <c r="AJ274" i="61"/>
  <c r="AR430" i="61"/>
  <c r="AR274" i="61"/>
  <c r="D68" i="61"/>
  <c r="F437" i="61"/>
  <c r="N437" i="61"/>
  <c r="V437" i="61"/>
  <c r="V244" i="61"/>
  <c r="AG437" i="61"/>
  <c r="AG408" i="61"/>
  <c r="AG244" i="61"/>
  <c r="AG252" i="61"/>
  <c r="AO437" i="61"/>
  <c r="AO408" i="61"/>
  <c r="AO244" i="61"/>
  <c r="AO252" i="61"/>
  <c r="L438" i="61"/>
  <c r="T438" i="61"/>
  <c r="AE438" i="61"/>
  <c r="AE409" i="61"/>
  <c r="AE253" i="61"/>
  <c r="AM438" i="61"/>
  <c r="AM409" i="61"/>
  <c r="AM253" i="61"/>
  <c r="AU438" i="61"/>
  <c r="AU409" i="61"/>
  <c r="AU253" i="61"/>
  <c r="J439" i="61"/>
  <c r="R439" i="61"/>
  <c r="AC439" i="61"/>
  <c r="AC410" i="61"/>
  <c r="AC254" i="61"/>
  <c r="AK439" i="61"/>
  <c r="AK410" i="61"/>
  <c r="AK254" i="61"/>
  <c r="AS439" i="61"/>
  <c r="AS410" i="61"/>
  <c r="AS254" i="61"/>
  <c r="H440" i="61"/>
  <c r="P440" i="61"/>
  <c r="X440" i="61"/>
  <c r="AI440" i="61"/>
  <c r="AI411" i="61"/>
  <c r="AI255" i="61"/>
  <c r="AQ440" i="61"/>
  <c r="AQ411" i="61"/>
  <c r="AQ255" i="61"/>
  <c r="F441" i="61"/>
  <c r="N441" i="61"/>
  <c r="V441" i="61"/>
  <c r="AG441" i="61"/>
  <c r="AG412" i="61"/>
  <c r="AG256" i="61"/>
  <c r="AO441" i="61"/>
  <c r="AO412" i="61"/>
  <c r="AO256" i="61"/>
  <c r="L442" i="61"/>
  <c r="T442" i="61"/>
  <c r="AE442" i="61"/>
  <c r="AE413" i="61"/>
  <c r="AE257" i="61"/>
  <c r="AM442" i="61"/>
  <c r="AM413" i="61"/>
  <c r="AM257" i="61"/>
  <c r="AU442" i="61"/>
  <c r="AU413" i="61"/>
  <c r="AU257" i="61"/>
  <c r="J443" i="61"/>
  <c r="R443" i="61"/>
  <c r="AC443" i="61"/>
  <c r="AC414" i="61"/>
  <c r="AC258" i="61"/>
  <c r="AK443" i="61"/>
  <c r="AK414" i="61"/>
  <c r="AK258" i="61"/>
  <c r="AS443" i="61"/>
  <c r="AS414" i="61"/>
  <c r="AS258" i="61"/>
  <c r="AI415" i="61"/>
  <c r="AI259" i="61"/>
  <c r="AQ415" i="61"/>
  <c r="AQ259" i="61"/>
  <c r="F445" i="61"/>
  <c r="N445" i="61"/>
  <c r="V445" i="61"/>
  <c r="AG445" i="61"/>
  <c r="AG416" i="61"/>
  <c r="AG260" i="61"/>
  <c r="AO445" i="61"/>
  <c r="AO416" i="61"/>
  <c r="AO260" i="61"/>
  <c r="L446" i="61"/>
  <c r="T446" i="61"/>
  <c r="AE446" i="61"/>
  <c r="AE417" i="61"/>
  <c r="AE261" i="61"/>
  <c r="AM446" i="61"/>
  <c r="AM417" i="61"/>
  <c r="AM261" i="61"/>
  <c r="AU446" i="61"/>
  <c r="AU417" i="61"/>
  <c r="AU261" i="61"/>
  <c r="J447" i="61"/>
  <c r="R447" i="61"/>
  <c r="AC447" i="61"/>
  <c r="AC418" i="61"/>
  <c r="AC262" i="61"/>
  <c r="AK447" i="61"/>
  <c r="AK418" i="61"/>
  <c r="AK262" i="61"/>
  <c r="AS447" i="61"/>
  <c r="AS418" i="61"/>
  <c r="AS262" i="61"/>
  <c r="H448" i="61"/>
  <c r="P448" i="61"/>
  <c r="X448" i="61"/>
  <c r="AI448" i="61"/>
  <c r="AI419" i="61"/>
  <c r="AI263" i="61"/>
  <c r="AQ448" i="61"/>
  <c r="AQ419" i="61"/>
  <c r="AQ263" i="61"/>
  <c r="F449" i="61"/>
  <c r="N449" i="61"/>
  <c r="V449" i="61"/>
  <c r="AG449" i="61"/>
  <c r="AG420" i="61"/>
  <c r="AG264" i="61"/>
  <c r="AO449" i="61"/>
  <c r="AO420" i="61"/>
  <c r="AO264" i="61"/>
  <c r="L450" i="61"/>
  <c r="T450" i="61"/>
  <c r="AE450" i="61"/>
  <c r="AE421" i="61"/>
  <c r="AE265" i="61"/>
  <c r="AM450" i="61"/>
  <c r="AM421" i="61"/>
  <c r="AM265" i="61"/>
  <c r="AU450" i="61"/>
  <c r="AU421" i="61"/>
  <c r="AU265" i="61"/>
  <c r="J451" i="61"/>
  <c r="R451" i="61"/>
  <c r="AC451" i="61"/>
  <c r="AC422" i="61"/>
  <c r="AC266" i="61"/>
  <c r="AK451" i="61"/>
  <c r="AK422" i="61"/>
  <c r="AK266" i="61"/>
  <c r="AS451" i="61"/>
  <c r="AS422" i="61"/>
  <c r="AS266" i="61"/>
  <c r="H452" i="61"/>
  <c r="P452" i="61"/>
  <c r="X452" i="61"/>
  <c r="AI452" i="61"/>
  <c r="AI423" i="61"/>
  <c r="AI267" i="61"/>
  <c r="AQ452" i="61"/>
  <c r="AQ423" i="61"/>
  <c r="AQ267" i="61"/>
  <c r="F453" i="61"/>
  <c r="N453" i="61"/>
  <c r="V453" i="61"/>
  <c r="AG453" i="61"/>
  <c r="AG424" i="61"/>
  <c r="AG268" i="61"/>
  <c r="AO453" i="61"/>
  <c r="AO424" i="61"/>
  <c r="AO268" i="61"/>
  <c r="L454" i="61"/>
  <c r="T454" i="61"/>
  <c r="AE454" i="61"/>
  <c r="AE425" i="61"/>
  <c r="AE269" i="61"/>
  <c r="AM454" i="61"/>
  <c r="AM425" i="61"/>
  <c r="AM269" i="61"/>
  <c r="AU454" i="61"/>
  <c r="AU425" i="61"/>
  <c r="AU269" i="61"/>
  <c r="J455" i="61"/>
  <c r="R455" i="61"/>
  <c r="AC455" i="61"/>
  <c r="AC426" i="61"/>
  <c r="AC270" i="61"/>
  <c r="AK455" i="61"/>
  <c r="AK426" i="61"/>
  <c r="AK270" i="61"/>
  <c r="AS455" i="61"/>
  <c r="AS426" i="61"/>
  <c r="AS270" i="61"/>
  <c r="H456" i="61"/>
  <c r="P456" i="61"/>
  <c r="X456" i="61"/>
  <c r="AI456" i="61"/>
  <c r="AI427" i="61"/>
  <c r="AI271" i="61"/>
  <c r="AQ456" i="61"/>
  <c r="AQ427" i="61"/>
  <c r="AQ271" i="61"/>
  <c r="F457" i="61"/>
  <c r="N457" i="61"/>
  <c r="V457" i="61"/>
  <c r="AG457" i="61"/>
  <c r="AG428" i="61"/>
  <c r="AG272" i="61"/>
  <c r="AO457" i="61"/>
  <c r="AO428" i="61"/>
  <c r="AO272" i="61"/>
  <c r="L458" i="61"/>
  <c r="T458" i="61"/>
  <c r="AE458" i="61"/>
  <c r="AE429" i="61"/>
  <c r="AE273" i="61"/>
  <c r="AM458" i="61"/>
  <c r="AM429" i="61"/>
  <c r="AM273" i="61"/>
  <c r="AU458" i="61"/>
  <c r="AU429" i="61"/>
  <c r="AU273" i="61"/>
  <c r="AC430" i="61"/>
  <c r="AC274" i="61"/>
  <c r="AK430" i="61"/>
  <c r="AK274" i="61"/>
  <c r="AS430" i="61"/>
  <c r="AS274" i="61"/>
  <c r="G437" i="61"/>
  <c r="O437" i="61"/>
  <c r="W437" i="61"/>
  <c r="W244" i="61"/>
  <c r="AH437" i="61"/>
  <c r="AH408" i="61"/>
  <c r="AH244" i="61"/>
  <c r="AH252" i="61"/>
  <c r="AP437" i="61"/>
  <c r="AP408" i="61"/>
  <c r="AP244" i="61"/>
  <c r="AP252" i="61"/>
  <c r="E438" i="61"/>
  <c r="M438" i="61"/>
  <c r="U438" i="61"/>
  <c r="AF438" i="61"/>
  <c r="AF409" i="61"/>
  <c r="AF253" i="61"/>
  <c r="AN438" i="61"/>
  <c r="AN409" i="61"/>
  <c r="AN253" i="61"/>
  <c r="AV409" i="61"/>
  <c r="AV253" i="61"/>
  <c r="K439" i="61"/>
  <c r="S439" i="61"/>
  <c r="AD439" i="61"/>
  <c r="AD410" i="61"/>
  <c r="AD254" i="61"/>
  <c r="AL439" i="61"/>
  <c r="AL410" i="61"/>
  <c r="AL254" i="61"/>
  <c r="AT439" i="61"/>
  <c r="AT410" i="61"/>
  <c r="AT254" i="61"/>
  <c r="I440" i="61"/>
  <c r="Q440" i="61"/>
  <c r="AB440" i="61"/>
  <c r="AB411" i="61"/>
  <c r="AB255" i="61"/>
  <c r="AJ440" i="61"/>
  <c r="AJ411" i="61"/>
  <c r="AJ255" i="61"/>
  <c r="AR440" i="61"/>
  <c r="AR411" i="61"/>
  <c r="AR255" i="61"/>
  <c r="G441" i="61"/>
  <c r="O441" i="61"/>
  <c r="W441" i="61"/>
  <c r="AH441" i="61"/>
  <c r="AH412" i="61"/>
  <c r="AH256" i="61"/>
  <c r="AP441" i="61"/>
  <c r="AP412" i="61"/>
  <c r="AP256" i="61"/>
  <c r="E442" i="61"/>
  <c r="M442" i="61"/>
  <c r="U442" i="61"/>
  <c r="AF442" i="61"/>
  <c r="AF413" i="61"/>
  <c r="AF257" i="61"/>
  <c r="AN442" i="61"/>
  <c r="AN413" i="61"/>
  <c r="AN257" i="61"/>
  <c r="AV413" i="61"/>
  <c r="AV257" i="61"/>
  <c r="K443" i="61"/>
  <c r="S443" i="61"/>
  <c r="AD443" i="61"/>
  <c r="AD414" i="61"/>
  <c r="AD258" i="61"/>
  <c r="AL443" i="61"/>
  <c r="AL414" i="61"/>
  <c r="AL258" i="61"/>
  <c r="AT443" i="61"/>
  <c r="AT414" i="61"/>
  <c r="AT258" i="61"/>
  <c r="AB415" i="61"/>
  <c r="AB259" i="61"/>
  <c r="AJ415" i="61"/>
  <c r="AJ259" i="61"/>
  <c r="AR415" i="61"/>
  <c r="AR259" i="61"/>
  <c r="G445" i="61"/>
  <c r="O445" i="61"/>
  <c r="W445" i="61"/>
  <c r="AH445" i="61"/>
  <c r="AH416" i="61"/>
  <c r="AH260" i="61"/>
  <c r="AP445" i="61"/>
  <c r="AP416" i="61"/>
  <c r="AP260" i="61"/>
  <c r="E446" i="61"/>
  <c r="M446" i="61"/>
  <c r="U446" i="61"/>
  <c r="AF446" i="61"/>
  <c r="AF417" i="61"/>
  <c r="AF261" i="61"/>
  <c r="AN446" i="61"/>
  <c r="AN417" i="61"/>
  <c r="AN261" i="61"/>
  <c r="AV417" i="61"/>
  <c r="AV261" i="61"/>
  <c r="K447" i="61"/>
  <c r="S447" i="61"/>
  <c r="AD447" i="61"/>
  <c r="AD418" i="61"/>
  <c r="AD262" i="61"/>
  <c r="AL447" i="61"/>
  <c r="AL418" i="61"/>
  <c r="AL262" i="61"/>
  <c r="AT447" i="61"/>
  <c r="AT418" i="61"/>
  <c r="AT262" i="61"/>
  <c r="I448" i="61"/>
  <c r="Q448" i="61"/>
  <c r="AB448" i="61"/>
  <c r="AB419" i="61"/>
  <c r="AB263" i="61"/>
  <c r="AJ448" i="61"/>
  <c r="AJ419" i="61"/>
  <c r="AJ263" i="61"/>
  <c r="AR448" i="61"/>
  <c r="AR419" i="61"/>
  <c r="AR263" i="61"/>
  <c r="G449" i="61"/>
  <c r="O449" i="61"/>
  <c r="W449" i="61"/>
  <c r="AH449" i="61"/>
  <c r="AH420" i="61"/>
  <c r="AH264" i="61"/>
  <c r="AP449" i="61"/>
  <c r="AP420" i="61"/>
  <c r="AP264" i="61"/>
  <c r="E450" i="61"/>
  <c r="M450" i="61"/>
  <c r="U450" i="61"/>
  <c r="AF450" i="61"/>
  <c r="AF421" i="61"/>
  <c r="AF265" i="61"/>
  <c r="AN450" i="61"/>
  <c r="AN421" i="61"/>
  <c r="AN265" i="61"/>
  <c r="AV421" i="61"/>
  <c r="AV265" i="61"/>
  <c r="K451" i="61"/>
  <c r="S451" i="61"/>
  <c r="AD451" i="61"/>
  <c r="AD422" i="61"/>
  <c r="AD266" i="61"/>
  <c r="AL451" i="61"/>
  <c r="AL422" i="61"/>
  <c r="AL266" i="61"/>
  <c r="AT451" i="61"/>
  <c r="AT422" i="61"/>
  <c r="AT266" i="61"/>
  <c r="I452" i="61"/>
  <c r="Q452" i="61"/>
  <c r="AB452" i="61"/>
  <c r="AB423" i="61"/>
  <c r="AB267" i="61"/>
  <c r="AJ452" i="61"/>
  <c r="AJ423" i="61"/>
  <c r="AJ267" i="61"/>
  <c r="AR452" i="61"/>
  <c r="AR423" i="61"/>
  <c r="AR267" i="61"/>
  <c r="G453" i="61"/>
  <c r="O453" i="61"/>
  <c r="W453" i="61"/>
  <c r="AH453" i="61"/>
  <c r="AH424" i="61"/>
  <c r="AH268" i="61"/>
  <c r="AP453" i="61"/>
  <c r="AP424" i="61"/>
  <c r="AP268" i="61"/>
  <c r="E454" i="61"/>
  <c r="M454" i="61"/>
  <c r="U454" i="61"/>
  <c r="AF454" i="61"/>
  <c r="AF425" i="61"/>
  <c r="AF269" i="61"/>
  <c r="AN454" i="61"/>
  <c r="AN425" i="61"/>
  <c r="AN269" i="61"/>
  <c r="AV425" i="61"/>
  <c r="AV269" i="61"/>
  <c r="K455" i="61"/>
  <c r="S455" i="61"/>
  <c r="AD455" i="61"/>
  <c r="AD426" i="61"/>
  <c r="AD270" i="61"/>
  <c r="AL455" i="61"/>
  <c r="AL426" i="61"/>
  <c r="AL270" i="61"/>
  <c r="AT455" i="61"/>
  <c r="AT426" i="61"/>
  <c r="AT270" i="61"/>
  <c r="I456" i="61"/>
  <c r="Q456" i="61"/>
  <c r="AB456" i="61"/>
  <c r="AB427" i="61"/>
  <c r="AB271" i="61"/>
  <c r="AJ456" i="61"/>
  <c r="AJ427" i="61"/>
  <c r="AJ271" i="61"/>
  <c r="AR456" i="61"/>
  <c r="AR427" i="61"/>
  <c r="AR271" i="61"/>
  <c r="G457" i="61"/>
  <c r="O457" i="61"/>
  <c r="W457" i="61"/>
  <c r="AH457" i="61"/>
  <c r="AH428" i="61"/>
  <c r="AH272" i="61"/>
  <c r="AP457" i="61"/>
  <c r="AP428" i="61"/>
  <c r="AP272" i="61"/>
  <c r="M458" i="61"/>
  <c r="U458" i="61"/>
  <c r="AF458" i="61"/>
  <c r="AF429" i="61"/>
  <c r="AF273" i="61"/>
  <c r="AN458" i="61"/>
  <c r="AN429" i="61"/>
  <c r="AN273" i="61"/>
  <c r="AV429" i="61"/>
  <c r="AV273" i="61"/>
  <c r="AD430" i="61"/>
  <c r="AD274" i="61"/>
  <c r="AL430" i="61"/>
  <c r="AL274" i="61"/>
  <c r="AT430" i="61"/>
  <c r="AT274" i="61"/>
  <c r="T244" i="61"/>
  <c r="L493" i="61"/>
  <c r="T493" i="61"/>
  <c r="F188" i="61"/>
  <c r="AB493" i="61"/>
  <c r="H437" i="61"/>
  <c r="P437" i="61"/>
  <c r="X437" i="61"/>
  <c r="X244" i="61"/>
  <c r="AI437" i="61"/>
  <c r="AI408" i="61"/>
  <c r="AI252" i="61"/>
  <c r="AI244" i="61"/>
  <c r="AQ437" i="61"/>
  <c r="AQ408" i="61"/>
  <c r="AQ252" i="61"/>
  <c r="AQ244" i="61"/>
  <c r="F438" i="61"/>
  <c r="N438" i="61"/>
  <c r="V438" i="61"/>
  <c r="AG438" i="61"/>
  <c r="AG409" i="61"/>
  <c r="AG253" i="61"/>
  <c r="AO438" i="61"/>
  <c r="AO409" i="61"/>
  <c r="AO253" i="61"/>
  <c r="L439" i="61"/>
  <c r="T439" i="61"/>
  <c r="AE439" i="61"/>
  <c r="AE410" i="61"/>
  <c r="AE254" i="61"/>
  <c r="AM439" i="61"/>
  <c r="AM410" i="61"/>
  <c r="AM254" i="61"/>
  <c r="AU439" i="61"/>
  <c r="AU410" i="61"/>
  <c r="AU254" i="61"/>
  <c r="J440" i="61"/>
  <c r="R440" i="61"/>
  <c r="AC440" i="61"/>
  <c r="AC411" i="61"/>
  <c r="AC255" i="61"/>
  <c r="AK440" i="61"/>
  <c r="AK411" i="61"/>
  <c r="AK255" i="61"/>
  <c r="AS440" i="61"/>
  <c r="AS411" i="61"/>
  <c r="AS255" i="61"/>
  <c r="H441" i="61"/>
  <c r="P441" i="61"/>
  <c r="X441" i="61"/>
  <c r="AI441" i="61"/>
  <c r="AI412" i="61"/>
  <c r="AI256" i="61"/>
  <c r="AQ441" i="61"/>
  <c r="AQ412" i="61"/>
  <c r="AQ256" i="61"/>
  <c r="F442" i="61"/>
  <c r="N442" i="61"/>
  <c r="V442" i="61"/>
  <c r="AG442" i="61"/>
  <c r="AG413" i="61"/>
  <c r="AG257" i="61"/>
  <c r="AO442" i="61"/>
  <c r="AO413" i="61"/>
  <c r="AO257" i="61"/>
  <c r="L443" i="61"/>
  <c r="T443" i="61"/>
  <c r="AE443" i="61"/>
  <c r="AE414" i="61"/>
  <c r="AE258" i="61"/>
  <c r="AM443" i="61"/>
  <c r="AM414" i="61"/>
  <c r="AM258" i="61"/>
  <c r="AU443" i="61"/>
  <c r="AU414" i="61"/>
  <c r="AU258" i="61"/>
  <c r="AC415" i="61"/>
  <c r="AC259" i="61"/>
  <c r="AK415" i="61"/>
  <c r="AK259" i="61"/>
  <c r="AS415" i="61"/>
  <c r="AS259" i="61"/>
  <c r="H445" i="61"/>
  <c r="P445" i="61"/>
  <c r="X445" i="61"/>
  <c r="AI445" i="61"/>
  <c r="AI416" i="61"/>
  <c r="AI260" i="61"/>
  <c r="AQ445" i="61"/>
  <c r="AQ416" i="61"/>
  <c r="AQ260" i="61"/>
  <c r="F446" i="61"/>
  <c r="N446" i="61"/>
  <c r="V446" i="61"/>
  <c r="AG446" i="61"/>
  <c r="AG417" i="61"/>
  <c r="AG261" i="61"/>
  <c r="AO446" i="61"/>
  <c r="AO417" i="61"/>
  <c r="AO261" i="61"/>
  <c r="L447" i="61"/>
  <c r="T447" i="61"/>
  <c r="AE447" i="61"/>
  <c r="AE418" i="61"/>
  <c r="AE262" i="61"/>
  <c r="AM447" i="61"/>
  <c r="AM418" i="61"/>
  <c r="AM262" i="61"/>
  <c r="AU447" i="61"/>
  <c r="AU418" i="61"/>
  <c r="AU262" i="61"/>
  <c r="J448" i="61"/>
  <c r="R448" i="61"/>
  <c r="AC448" i="61"/>
  <c r="AC419" i="61"/>
  <c r="AC263" i="61"/>
  <c r="AK448" i="61"/>
  <c r="AK419" i="61"/>
  <c r="AK263" i="61"/>
  <c r="AS448" i="61"/>
  <c r="AS419" i="61"/>
  <c r="AS263" i="61"/>
  <c r="H449" i="61"/>
  <c r="P449" i="61"/>
  <c r="X449" i="61"/>
  <c r="AI449" i="61"/>
  <c r="AI420" i="61"/>
  <c r="AI264" i="61"/>
  <c r="AQ449" i="61"/>
  <c r="AQ420" i="61"/>
  <c r="AQ264" i="61"/>
  <c r="F450" i="61"/>
  <c r="N450" i="61"/>
  <c r="V450" i="61"/>
  <c r="AG450" i="61"/>
  <c r="AG421" i="61"/>
  <c r="AG265" i="61"/>
  <c r="AO450" i="61"/>
  <c r="AO421" i="61"/>
  <c r="AO265" i="61"/>
  <c r="L451" i="61"/>
  <c r="T451" i="61"/>
  <c r="AE451" i="61"/>
  <c r="AE422" i="61"/>
  <c r="AE266" i="61"/>
  <c r="AM451" i="61"/>
  <c r="AM422" i="61"/>
  <c r="AM266" i="61"/>
  <c r="AU451" i="61"/>
  <c r="AU422" i="61"/>
  <c r="AU266" i="61"/>
  <c r="J452" i="61"/>
  <c r="R452" i="61"/>
  <c r="AC452" i="61"/>
  <c r="AC423" i="61"/>
  <c r="AC267" i="61"/>
  <c r="AK452" i="61"/>
  <c r="AK423" i="61"/>
  <c r="AK267" i="61"/>
  <c r="AS452" i="61"/>
  <c r="AS423" i="61"/>
  <c r="AS267" i="61"/>
  <c r="H453" i="61"/>
  <c r="P453" i="61"/>
  <c r="X453" i="61"/>
  <c r="AI453" i="61"/>
  <c r="AI424" i="61"/>
  <c r="AI268" i="61"/>
  <c r="AQ453" i="61"/>
  <c r="AQ424" i="61"/>
  <c r="AQ268" i="61"/>
  <c r="F454" i="61"/>
  <c r="N454" i="61"/>
  <c r="V454" i="61"/>
  <c r="AG454" i="61"/>
  <c r="AG425" i="61"/>
  <c r="AG269" i="61"/>
  <c r="AO454" i="61"/>
  <c r="AO425" i="61"/>
  <c r="AO269" i="61"/>
  <c r="L455" i="61"/>
  <c r="T455" i="61"/>
  <c r="AE455" i="61"/>
  <c r="AE426" i="61"/>
  <c r="AE270" i="61"/>
  <c r="AM455" i="61"/>
  <c r="AM426" i="61"/>
  <c r="AM270" i="61"/>
  <c r="AU455" i="61"/>
  <c r="AU426" i="61"/>
  <c r="AU270" i="61"/>
  <c r="J456" i="61"/>
  <c r="R456" i="61"/>
  <c r="AC456" i="61"/>
  <c r="AC427" i="61"/>
  <c r="AC271" i="61"/>
  <c r="AK456" i="61"/>
  <c r="AK427" i="61"/>
  <c r="AK271" i="61"/>
  <c r="AS456" i="61"/>
  <c r="AS427" i="61"/>
  <c r="AS271" i="61"/>
  <c r="H457" i="61"/>
  <c r="P457" i="61"/>
  <c r="X457" i="61"/>
  <c r="AI457" i="61"/>
  <c r="AI428" i="61"/>
  <c r="AI272" i="61"/>
  <c r="AQ457" i="61"/>
  <c r="AQ428" i="61"/>
  <c r="AQ272" i="61"/>
  <c r="F458" i="61"/>
  <c r="N458" i="61"/>
  <c r="V458" i="61"/>
  <c r="AG458" i="61"/>
  <c r="AG429" i="61"/>
  <c r="AG273" i="61"/>
  <c r="AO458" i="61"/>
  <c r="AO429" i="61"/>
  <c r="AO273" i="61"/>
  <c r="AE430" i="61"/>
  <c r="AE274" i="61"/>
  <c r="AM430" i="61"/>
  <c r="AM274" i="61"/>
  <c r="AU430" i="61"/>
  <c r="AU274" i="61"/>
  <c r="I437" i="61"/>
  <c r="Q437" i="61"/>
  <c r="Q244" i="61"/>
  <c r="AB437" i="61"/>
  <c r="AB408" i="61"/>
  <c r="AB252" i="61"/>
  <c r="AB244" i="61"/>
  <c r="AJ437" i="61"/>
  <c r="AJ408" i="61"/>
  <c r="AJ252" i="61"/>
  <c r="AJ244" i="61"/>
  <c r="AR437" i="61"/>
  <c r="AR408" i="61"/>
  <c r="AR252" i="61"/>
  <c r="AR244" i="61"/>
  <c r="G438" i="61"/>
  <c r="O438" i="61"/>
  <c r="W438" i="61"/>
  <c r="AH438" i="61"/>
  <c r="AH409" i="61"/>
  <c r="AH253" i="61"/>
  <c r="AP438" i="61"/>
  <c r="AP409" i="61"/>
  <c r="AP253" i="61"/>
  <c r="E439" i="61"/>
  <c r="M439" i="61"/>
  <c r="U439" i="61"/>
  <c r="AF439" i="61"/>
  <c r="AF410" i="61"/>
  <c r="AF254" i="61"/>
  <c r="AN439" i="61"/>
  <c r="AN410" i="61"/>
  <c r="AN254" i="61"/>
  <c r="AV410" i="61"/>
  <c r="AV254" i="61"/>
  <c r="K440" i="61"/>
  <c r="S440" i="61"/>
  <c r="AD440" i="61"/>
  <c r="AD411" i="61"/>
  <c r="AD255" i="61"/>
  <c r="AL440" i="61"/>
  <c r="AL411" i="61"/>
  <c r="AL255" i="61"/>
  <c r="AT440" i="61"/>
  <c r="AT411" i="61"/>
  <c r="AT255" i="61"/>
  <c r="I441" i="61"/>
  <c r="Q441" i="61"/>
  <c r="AB441" i="61"/>
  <c r="AB412" i="61"/>
  <c r="AB256" i="61"/>
  <c r="AJ441" i="61"/>
  <c r="AJ412" i="61"/>
  <c r="AJ256" i="61"/>
  <c r="AR441" i="61"/>
  <c r="AR412" i="61"/>
  <c r="AR256" i="61"/>
  <c r="G442" i="61"/>
  <c r="O442" i="61"/>
  <c r="W442" i="61"/>
  <c r="AH442" i="61"/>
  <c r="AH413" i="61"/>
  <c r="AH257" i="61"/>
  <c r="AP442" i="61"/>
  <c r="AP413" i="61"/>
  <c r="AP257" i="61"/>
  <c r="E443" i="61"/>
  <c r="M443" i="61"/>
  <c r="U443" i="61"/>
  <c r="AF443" i="61"/>
  <c r="AF414" i="61"/>
  <c r="AF258" i="61"/>
  <c r="AN443" i="61"/>
  <c r="AN414" i="61"/>
  <c r="AN258" i="61"/>
  <c r="AV414" i="61"/>
  <c r="AV258" i="61"/>
  <c r="AD415" i="61"/>
  <c r="AD259" i="61"/>
  <c r="AL415" i="61"/>
  <c r="AL259" i="61"/>
  <c r="AT415" i="61"/>
  <c r="AT259" i="61"/>
  <c r="I445" i="61"/>
  <c r="Q445" i="61"/>
  <c r="AB445" i="61"/>
  <c r="AB416" i="61"/>
  <c r="AB260" i="61"/>
  <c r="AJ445" i="61"/>
  <c r="AJ416" i="61"/>
  <c r="AJ260" i="61"/>
  <c r="AR445" i="61"/>
  <c r="AR416" i="61"/>
  <c r="AR260" i="61"/>
  <c r="G446" i="61"/>
  <c r="O446" i="61"/>
  <c r="W446" i="61"/>
  <c r="AH446" i="61"/>
  <c r="AH417" i="61"/>
  <c r="AH261" i="61"/>
  <c r="AP446" i="61"/>
  <c r="AP417" i="61"/>
  <c r="AP261" i="61"/>
  <c r="E447" i="61"/>
  <c r="M447" i="61"/>
  <c r="U447" i="61"/>
  <c r="AF447" i="61"/>
  <c r="AF418" i="61"/>
  <c r="AF262" i="61"/>
  <c r="AN447" i="61"/>
  <c r="AN418" i="61"/>
  <c r="AN262" i="61"/>
  <c r="AV418" i="61"/>
  <c r="AV262" i="61"/>
  <c r="K448" i="61"/>
  <c r="S448" i="61"/>
  <c r="AD448" i="61"/>
  <c r="AD419" i="61"/>
  <c r="AD263" i="61"/>
  <c r="AL448" i="61"/>
  <c r="AL419" i="61"/>
  <c r="AL263" i="61"/>
  <c r="AT448" i="61"/>
  <c r="AT419" i="61"/>
  <c r="AT263" i="61"/>
  <c r="I449" i="61"/>
  <c r="Q449" i="61"/>
  <c r="AB449" i="61"/>
  <c r="AB420" i="61"/>
  <c r="AB264" i="61"/>
  <c r="AJ449" i="61"/>
  <c r="AJ420" i="61"/>
  <c r="AJ264" i="61"/>
  <c r="AR449" i="61"/>
  <c r="AR420" i="61"/>
  <c r="AR264" i="61"/>
  <c r="G450" i="61"/>
  <c r="O450" i="61"/>
  <c r="W450" i="61"/>
  <c r="AH450" i="61"/>
  <c r="AH421" i="61"/>
  <c r="AH265" i="61"/>
  <c r="AP450" i="61"/>
  <c r="AP421" i="61"/>
  <c r="AP265" i="61"/>
  <c r="E451" i="61"/>
  <c r="M451" i="61"/>
  <c r="U451" i="61"/>
  <c r="AF451" i="61"/>
  <c r="AF422" i="61"/>
  <c r="AF266" i="61"/>
  <c r="AN451" i="61"/>
  <c r="AN422" i="61"/>
  <c r="AN266" i="61"/>
  <c r="AV422" i="61"/>
  <c r="AV266" i="61"/>
  <c r="K452" i="61"/>
  <c r="S452" i="61"/>
  <c r="AD452" i="61"/>
  <c r="AD423" i="61"/>
  <c r="AD267" i="61"/>
  <c r="AL452" i="61"/>
  <c r="AL423" i="61"/>
  <c r="AL267" i="61"/>
  <c r="AT452" i="61"/>
  <c r="AT423" i="61"/>
  <c r="AT267" i="61"/>
  <c r="I453" i="61"/>
  <c r="Q453" i="61"/>
  <c r="AB453" i="61"/>
  <c r="AB424" i="61"/>
  <c r="AB268" i="61"/>
  <c r="AJ453" i="61"/>
  <c r="AJ424" i="61"/>
  <c r="AJ268" i="61"/>
  <c r="AR453" i="61"/>
  <c r="AR424" i="61"/>
  <c r="AR268" i="61"/>
  <c r="G454" i="61"/>
  <c r="O454" i="61"/>
  <c r="W454" i="61"/>
  <c r="AH454" i="61"/>
  <c r="AH425" i="61"/>
  <c r="AH269" i="61"/>
  <c r="AP454" i="61"/>
  <c r="AP425" i="61"/>
  <c r="AP269" i="61"/>
  <c r="E455" i="61"/>
  <c r="M455" i="61"/>
  <c r="U455" i="61"/>
  <c r="AF455" i="61"/>
  <c r="AF426" i="61"/>
  <c r="AF270" i="61"/>
  <c r="AN455" i="61"/>
  <c r="AN426" i="61"/>
  <c r="AN270" i="61"/>
  <c r="AV426" i="61"/>
  <c r="AV270" i="61"/>
  <c r="K456" i="61"/>
  <c r="S456" i="61"/>
  <c r="AD456" i="61"/>
  <c r="AD427" i="61"/>
  <c r="AD271" i="61"/>
  <c r="AL456" i="61"/>
  <c r="AL427" i="61"/>
  <c r="AL271" i="61"/>
  <c r="AT456" i="61"/>
  <c r="AT427" i="61"/>
  <c r="AT271" i="61"/>
  <c r="I457" i="61"/>
  <c r="Q457" i="61"/>
  <c r="AB457" i="61"/>
  <c r="AB428" i="61"/>
  <c r="AB272" i="61"/>
  <c r="AJ457" i="61"/>
  <c r="AJ428" i="61"/>
  <c r="AJ272" i="61"/>
  <c r="AR457" i="61"/>
  <c r="AR428" i="61"/>
  <c r="AR272" i="61"/>
  <c r="G458" i="61"/>
  <c r="O458" i="61"/>
  <c r="W458" i="61"/>
  <c r="AH458" i="61"/>
  <c r="AH429" i="61"/>
  <c r="AH273" i="61"/>
  <c r="AP458" i="61"/>
  <c r="AP429" i="61"/>
  <c r="AP273" i="61"/>
  <c r="AF430" i="61"/>
  <c r="AF274" i="61"/>
  <c r="AN430" i="61"/>
  <c r="AN274" i="61"/>
  <c r="AV430" i="61"/>
  <c r="AV274" i="61"/>
  <c r="K244" i="61"/>
  <c r="J437" i="61"/>
  <c r="R437" i="61"/>
  <c r="R244" i="61"/>
  <c r="AC437" i="61"/>
  <c r="AC408" i="61"/>
  <c r="AC244" i="61"/>
  <c r="AC252" i="61"/>
  <c r="AK437" i="61"/>
  <c r="AK408" i="61"/>
  <c r="AK244" i="61"/>
  <c r="AK252" i="61"/>
  <c r="AS437" i="61"/>
  <c r="AS408" i="61"/>
  <c r="AS244" i="61"/>
  <c r="AS252" i="61"/>
  <c r="H438" i="61"/>
  <c r="P438" i="61"/>
  <c r="X438" i="61"/>
  <c r="AI438" i="61"/>
  <c r="AI409" i="61"/>
  <c r="AI253" i="61"/>
  <c r="AQ438" i="61"/>
  <c r="AQ409" i="61"/>
  <c r="AQ253" i="61"/>
  <c r="F439" i="61"/>
  <c r="N439" i="61"/>
  <c r="V439" i="61"/>
  <c r="AG439" i="61"/>
  <c r="AG410" i="61"/>
  <c r="AG254" i="61"/>
  <c r="AO439" i="61"/>
  <c r="AO410" i="61"/>
  <c r="AO254" i="61"/>
  <c r="L440" i="61"/>
  <c r="T440" i="61"/>
  <c r="AE440" i="61"/>
  <c r="AE411" i="61"/>
  <c r="AE255" i="61"/>
  <c r="AM440" i="61"/>
  <c r="AM411" i="61"/>
  <c r="AM255" i="61"/>
  <c r="AU440" i="61"/>
  <c r="AU411" i="61"/>
  <c r="AU255" i="61"/>
  <c r="J441" i="61"/>
  <c r="R441" i="61"/>
  <c r="AC441" i="61"/>
  <c r="AC412" i="61"/>
  <c r="AC256" i="61"/>
  <c r="AK441" i="61"/>
  <c r="AK412" i="61"/>
  <c r="AK256" i="61"/>
  <c r="AS441" i="61"/>
  <c r="AS412" i="61"/>
  <c r="AS256" i="61"/>
  <c r="H442" i="61"/>
  <c r="P442" i="61"/>
  <c r="X442" i="61"/>
  <c r="AI442" i="61"/>
  <c r="AI413" i="61"/>
  <c r="AI257" i="61"/>
  <c r="AQ442" i="61"/>
  <c r="AQ413" i="61"/>
  <c r="AQ257" i="61"/>
  <c r="F443" i="61"/>
  <c r="N443" i="61"/>
  <c r="V443" i="61"/>
  <c r="AG443" i="61"/>
  <c r="AG414" i="61"/>
  <c r="AG258" i="61"/>
  <c r="AO443" i="61"/>
  <c r="AO414" i="61"/>
  <c r="AO258" i="61"/>
  <c r="AE415" i="61"/>
  <c r="AE259" i="61"/>
  <c r="AM415" i="61"/>
  <c r="AM259" i="61"/>
  <c r="AU415" i="61"/>
  <c r="AU259" i="61"/>
  <c r="J445" i="61"/>
  <c r="R445" i="61"/>
  <c r="AC445" i="61"/>
  <c r="AC416" i="61"/>
  <c r="AC260" i="61"/>
  <c r="AK445" i="61"/>
  <c r="AK416" i="61"/>
  <c r="AK260" i="61"/>
  <c r="AS445" i="61"/>
  <c r="AS416" i="61"/>
  <c r="AS260" i="61"/>
  <c r="H446" i="61"/>
  <c r="P446" i="61"/>
  <c r="X446" i="61"/>
  <c r="AI446" i="61"/>
  <c r="AI417" i="61"/>
  <c r="AI261" i="61"/>
  <c r="AQ446" i="61"/>
  <c r="AQ417" i="61"/>
  <c r="AQ261" i="61"/>
  <c r="F447" i="61"/>
  <c r="N447" i="61"/>
  <c r="V447" i="61"/>
  <c r="AG447" i="61"/>
  <c r="AG418" i="61"/>
  <c r="AG262" i="61"/>
  <c r="AO447" i="61"/>
  <c r="AO418" i="61"/>
  <c r="AO262" i="61"/>
  <c r="L448" i="61"/>
  <c r="T448" i="61"/>
  <c r="AE448" i="61"/>
  <c r="AE419" i="61"/>
  <c r="AE263" i="61"/>
  <c r="AM448" i="61"/>
  <c r="AM419" i="61"/>
  <c r="AM263" i="61"/>
  <c r="AU448" i="61"/>
  <c r="AU419" i="61"/>
  <c r="AU263" i="61"/>
  <c r="J449" i="61"/>
  <c r="R449" i="61"/>
  <c r="AC449" i="61"/>
  <c r="AC420" i="61"/>
  <c r="AC264" i="61"/>
  <c r="AK449" i="61"/>
  <c r="AK420" i="61"/>
  <c r="AK264" i="61"/>
  <c r="AS449" i="61"/>
  <c r="AS420" i="61"/>
  <c r="AS264" i="61"/>
  <c r="H450" i="61"/>
  <c r="P450" i="61"/>
  <c r="X450" i="61"/>
  <c r="AI450" i="61"/>
  <c r="AI421" i="61"/>
  <c r="AI265" i="61"/>
  <c r="AQ450" i="61"/>
  <c r="AQ421" i="61"/>
  <c r="AQ265" i="61"/>
  <c r="F451" i="61"/>
  <c r="N451" i="61"/>
  <c r="V451" i="61"/>
  <c r="AG451" i="61"/>
  <c r="AG422" i="61"/>
  <c r="AG266" i="61"/>
  <c r="AO451" i="61"/>
  <c r="AO422" i="61"/>
  <c r="AO266" i="61"/>
  <c r="L452" i="61"/>
  <c r="T452" i="61"/>
  <c r="AE452" i="61"/>
  <c r="AE423" i="61"/>
  <c r="AE267" i="61"/>
  <c r="AM452" i="61"/>
  <c r="AM423" i="61"/>
  <c r="AM267" i="61"/>
  <c r="AU452" i="61"/>
  <c r="AU423" i="61"/>
  <c r="AU267" i="61"/>
  <c r="J453" i="61"/>
  <c r="R453" i="61"/>
  <c r="AC453" i="61"/>
  <c r="AC424" i="61"/>
  <c r="AC268" i="61"/>
  <c r="AK453" i="61"/>
  <c r="AK424" i="61"/>
  <c r="AK268" i="61"/>
  <c r="AS453" i="61"/>
  <c r="AS424" i="61"/>
  <c r="AS268" i="61"/>
  <c r="H454" i="61"/>
  <c r="P454" i="61"/>
  <c r="X454" i="61"/>
  <c r="AI454" i="61"/>
  <c r="AI425" i="61"/>
  <c r="AI269" i="61"/>
  <c r="AQ454" i="61"/>
  <c r="AQ425" i="61"/>
  <c r="AQ269" i="61"/>
  <c r="F455" i="61"/>
  <c r="N455" i="61"/>
  <c r="V455" i="61"/>
  <c r="AG455" i="61"/>
  <c r="AG426" i="61"/>
  <c r="AG270" i="61"/>
  <c r="AO455" i="61"/>
  <c r="AO426" i="61"/>
  <c r="AO270" i="61"/>
  <c r="L456" i="61"/>
  <c r="T456" i="61"/>
  <c r="AE456" i="61"/>
  <c r="AE427" i="61"/>
  <c r="AE271" i="61"/>
  <c r="AM456" i="61"/>
  <c r="AM427" i="61"/>
  <c r="AM271" i="61"/>
  <c r="AU456" i="61"/>
  <c r="AU427" i="61"/>
  <c r="AU271" i="61"/>
  <c r="J457" i="61"/>
  <c r="R457" i="61"/>
  <c r="AC457" i="61"/>
  <c r="AC428" i="61"/>
  <c r="AC272" i="61"/>
  <c r="AK457" i="61"/>
  <c r="AK428" i="61"/>
  <c r="AK272" i="61"/>
  <c r="AS457" i="61"/>
  <c r="AS428" i="61"/>
  <c r="AS272" i="61"/>
  <c r="H458" i="61"/>
  <c r="P458" i="61"/>
  <c r="X458" i="61"/>
  <c r="AI458" i="61"/>
  <c r="AI429" i="61"/>
  <c r="AI273" i="61"/>
  <c r="AQ458" i="61"/>
  <c r="AQ429" i="61"/>
  <c r="AQ273" i="61"/>
  <c r="AG430" i="61"/>
  <c r="AG274" i="61"/>
  <c r="AO430" i="61"/>
  <c r="AO274" i="61"/>
  <c r="D244" i="61"/>
  <c r="L244" i="61"/>
  <c r="D46" i="44" l="1"/>
  <c r="U37" i="44"/>
  <c r="H245" i="61"/>
  <c r="G245" i="61"/>
  <c r="E245" i="61"/>
  <c r="M245" i="61"/>
  <c r="I245" i="61"/>
  <c r="P245" i="61"/>
  <c r="T84" i="4"/>
  <c r="T125" i="4"/>
  <c r="J461" i="61"/>
  <c r="F461" i="61"/>
  <c r="O461" i="61"/>
  <c r="J245" i="61"/>
  <c r="N461" i="61"/>
  <c r="N245" i="61"/>
  <c r="F245" i="61"/>
  <c r="G461" i="61"/>
  <c r="H461" i="61"/>
  <c r="I461" i="61"/>
  <c r="O245" i="61"/>
  <c r="P461" i="61"/>
  <c r="AK432" i="61"/>
  <c r="R432" i="61"/>
  <c r="AJ432" i="61"/>
  <c r="Q432" i="61"/>
  <c r="AQ432" i="61"/>
  <c r="X432" i="61"/>
  <c r="G276" i="61"/>
  <c r="AF276" i="61"/>
  <c r="M276" i="61"/>
  <c r="AU432" i="61"/>
  <c r="AE432" i="61"/>
  <c r="D276" i="61"/>
  <c r="AT276" i="61"/>
  <c r="AD276" i="61"/>
  <c r="K276" i="61"/>
  <c r="AE188" i="61"/>
  <c r="G219" i="61"/>
  <c r="AD188" i="61"/>
  <c r="F219" i="61"/>
  <c r="AP276" i="61"/>
  <c r="W276" i="61"/>
  <c r="G432" i="61"/>
  <c r="AG276" i="61"/>
  <c r="N276" i="61"/>
  <c r="AV276" i="61"/>
  <c r="AF461" i="61"/>
  <c r="AF245" i="61"/>
  <c r="M432" i="61"/>
  <c r="D432" i="61"/>
  <c r="AT461" i="61"/>
  <c r="AT245" i="61"/>
  <c r="AD461" i="61"/>
  <c r="AD245" i="61"/>
  <c r="K432" i="61"/>
  <c r="H188" i="61"/>
  <c r="AF8" i="61"/>
  <c r="I8" i="61"/>
  <c r="AS276" i="61"/>
  <c r="AC276" i="61"/>
  <c r="J276" i="61"/>
  <c r="AR461" i="61"/>
  <c r="AR245" i="61"/>
  <c r="AB461" i="61"/>
  <c r="AB245" i="61"/>
  <c r="I276" i="61"/>
  <c r="AI461" i="61"/>
  <c r="AI245" i="61"/>
  <c r="P276" i="61"/>
  <c r="AP461" i="61"/>
  <c r="AP245" i="61"/>
  <c r="W461" i="61"/>
  <c r="W245" i="61"/>
  <c r="AG461" i="61"/>
  <c r="AG245" i="61"/>
  <c r="N432" i="61"/>
  <c r="AF432" i="61"/>
  <c r="AM276" i="61"/>
  <c r="T276" i="61"/>
  <c r="AT432" i="61"/>
  <c r="AD432" i="61"/>
  <c r="E251" i="61"/>
  <c r="AC219" i="61"/>
  <c r="L461" i="61"/>
  <c r="L245" i="61"/>
  <c r="D461" i="61"/>
  <c r="D245" i="61"/>
  <c r="AS461" i="61"/>
  <c r="AS245" i="61"/>
  <c r="AC461" i="61"/>
  <c r="AC245" i="61"/>
  <c r="J432" i="61"/>
  <c r="AR276" i="61"/>
  <c r="AB276" i="61"/>
  <c r="I432" i="61"/>
  <c r="AI276" i="61"/>
  <c r="P432" i="61"/>
  <c r="AP432" i="61"/>
  <c r="W432" i="61"/>
  <c r="AG432" i="61"/>
  <c r="AV432" i="61"/>
  <c r="E276" i="61"/>
  <c r="AM461" i="61"/>
  <c r="AM245" i="61"/>
  <c r="T432" i="61"/>
  <c r="AS432" i="61"/>
  <c r="AC432" i="61"/>
  <c r="AR432" i="61"/>
  <c r="AB432" i="61"/>
  <c r="AI432" i="61"/>
  <c r="T461" i="61"/>
  <c r="T245" i="61"/>
  <c r="F276" i="61"/>
  <c r="AN276" i="61"/>
  <c r="U276" i="61"/>
  <c r="E432" i="61"/>
  <c r="AM432" i="61"/>
  <c r="AL276" i="61"/>
  <c r="S276" i="61"/>
  <c r="AC38" i="61"/>
  <c r="F38" i="61"/>
  <c r="K461" i="61"/>
  <c r="K245" i="61"/>
  <c r="H276" i="61"/>
  <c r="AH276" i="61"/>
  <c r="O276" i="61"/>
  <c r="AO276" i="61"/>
  <c r="V276" i="61"/>
  <c r="F432" i="61"/>
  <c r="AN461" i="61"/>
  <c r="AN245" i="61"/>
  <c r="U461" i="61"/>
  <c r="U245" i="61"/>
  <c r="L276" i="61"/>
  <c r="AL461" i="61"/>
  <c r="AL245" i="61"/>
  <c r="S461" i="61"/>
  <c r="S245" i="61"/>
  <c r="D283" i="61"/>
  <c r="AB251" i="61"/>
  <c r="M461" i="61"/>
  <c r="AK276" i="61"/>
  <c r="R276" i="61"/>
  <c r="AJ461" i="61"/>
  <c r="AJ245" i="61"/>
  <c r="Q461" i="61"/>
  <c r="Q245" i="61"/>
  <c r="AQ461" i="61"/>
  <c r="AQ245" i="61"/>
  <c r="X461" i="61"/>
  <c r="X245" i="61"/>
  <c r="H432" i="61"/>
  <c r="AH461" i="61"/>
  <c r="AH245" i="61"/>
  <c r="O432" i="61"/>
  <c r="AO461" i="61"/>
  <c r="AO245" i="61"/>
  <c r="V461" i="61"/>
  <c r="V245" i="61"/>
  <c r="AN432" i="61"/>
  <c r="U432" i="61"/>
  <c r="AU276" i="61"/>
  <c r="AE276" i="61"/>
  <c r="L432" i="61"/>
  <c r="AL432" i="61"/>
  <c r="S432" i="61"/>
  <c r="AK461" i="61"/>
  <c r="AK245" i="61"/>
  <c r="R461" i="61"/>
  <c r="R245" i="61"/>
  <c r="AJ276" i="61"/>
  <c r="Q276" i="61"/>
  <c r="AQ276" i="61"/>
  <c r="X276" i="61"/>
  <c r="AH432" i="61"/>
  <c r="AO432" i="61"/>
  <c r="V432" i="61"/>
  <c r="D98" i="61"/>
  <c r="E68" i="61"/>
  <c r="AB68" i="61"/>
  <c r="AU461" i="61"/>
  <c r="AU245" i="61"/>
  <c r="AE461" i="61"/>
  <c r="AE245" i="61"/>
  <c r="E461" i="61"/>
  <c r="D74" i="44" l="1"/>
  <c r="D254" i="44"/>
  <c r="D194" i="44"/>
  <c r="D134" i="44"/>
  <c r="D224" i="44"/>
  <c r="D164" i="44"/>
  <c r="D104" i="44"/>
  <c r="AB283" i="61"/>
  <c r="D314" i="61"/>
  <c r="F68" i="61"/>
  <c r="AC68" i="61"/>
  <c r="AB98" i="61"/>
  <c r="D128" i="61"/>
  <c r="E98" i="61"/>
  <c r="E283" i="61"/>
  <c r="AC251" i="61"/>
  <c r="J8" i="61"/>
  <c r="I188" i="61"/>
  <c r="AG8" i="61"/>
  <c r="AD38" i="61"/>
  <c r="G38" i="61"/>
  <c r="AF188" i="61"/>
  <c r="H219" i="61"/>
  <c r="F251" i="61"/>
  <c r="AD219" i="61"/>
  <c r="G251" i="61"/>
  <c r="AE219" i="61"/>
  <c r="H251" i="61" l="1"/>
  <c r="AF219" i="61"/>
  <c r="AC98" i="61"/>
  <c r="F98" i="61"/>
  <c r="D158" i="61"/>
  <c r="E128" i="61"/>
  <c r="AB128" i="61"/>
  <c r="AE38" i="61"/>
  <c r="H38" i="61"/>
  <c r="E314" i="61"/>
  <c r="AC283" i="61"/>
  <c r="G283" i="61"/>
  <c r="AE251" i="61"/>
  <c r="AG188" i="61"/>
  <c r="I219" i="61"/>
  <c r="G68" i="61"/>
  <c r="AD68" i="61"/>
  <c r="AH8" i="61"/>
  <c r="K8" i="61"/>
  <c r="J188" i="61"/>
  <c r="AB314" i="61"/>
  <c r="D346" i="61"/>
  <c r="F283" i="61"/>
  <c r="AD251" i="61"/>
  <c r="H68" i="61" l="1"/>
  <c r="AE68" i="61"/>
  <c r="AB158" i="61"/>
  <c r="E158" i="61"/>
  <c r="AD98" i="61"/>
  <c r="G98" i="61"/>
  <c r="AB346" i="61"/>
  <c r="D377" i="61"/>
  <c r="AE283" i="61"/>
  <c r="G314" i="61"/>
  <c r="AI8" i="61"/>
  <c r="L8" i="61"/>
  <c r="K188" i="61"/>
  <c r="F128" i="61"/>
  <c r="AC128" i="61"/>
  <c r="AC314" i="61"/>
  <c r="E346" i="61"/>
  <c r="AD283" i="61"/>
  <c r="F314" i="61"/>
  <c r="I251" i="61"/>
  <c r="AG219" i="61"/>
  <c r="AH188" i="61"/>
  <c r="J219" i="61"/>
  <c r="I38" i="61"/>
  <c r="AF38" i="61"/>
  <c r="H283" i="61"/>
  <c r="AF251" i="61"/>
  <c r="J38" i="61" l="1"/>
  <c r="AG38" i="61"/>
  <c r="D436" i="61"/>
  <c r="AB377" i="61"/>
  <c r="D407" i="61"/>
  <c r="AB407" i="61" s="1"/>
  <c r="G128" i="61"/>
  <c r="AD128" i="61"/>
  <c r="AE98" i="61"/>
  <c r="H98" i="61"/>
  <c r="AI188" i="61"/>
  <c r="K219" i="61"/>
  <c r="I283" i="61"/>
  <c r="AG251" i="61"/>
  <c r="M8" i="61"/>
  <c r="L188" i="61"/>
  <c r="AJ8" i="61"/>
  <c r="AC158" i="61"/>
  <c r="F158" i="61"/>
  <c r="AD314" i="61"/>
  <c r="F346" i="61"/>
  <c r="AF283" i="61"/>
  <c r="H314" i="61"/>
  <c r="AE314" i="61"/>
  <c r="G346" i="61"/>
  <c r="J251" i="61"/>
  <c r="AH219" i="61"/>
  <c r="E377" i="61"/>
  <c r="AC346" i="61"/>
  <c r="AF68" i="61"/>
  <c r="I68" i="61"/>
  <c r="AE346" i="61" l="1"/>
  <c r="G377" i="61"/>
  <c r="L219" i="61"/>
  <c r="AJ188" i="61"/>
  <c r="AG68" i="61"/>
  <c r="J68" i="61"/>
  <c r="AF314" i="61"/>
  <c r="H346" i="61"/>
  <c r="N8" i="61"/>
  <c r="M188" i="61"/>
  <c r="AK8" i="61"/>
  <c r="H128" i="61"/>
  <c r="AE128" i="61"/>
  <c r="AD346" i="61"/>
  <c r="F377" i="61"/>
  <c r="AG283" i="61"/>
  <c r="I314" i="61"/>
  <c r="E436" i="61"/>
  <c r="AC436" i="61" s="1"/>
  <c r="AC377" i="61"/>
  <c r="E407" i="61"/>
  <c r="AC407" i="61" s="1"/>
  <c r="K251" i="61"/>
  <c r="AI219" i="61"/>
  <c r="D468" i="61"/>
  <c r="H468" i="61" s="1"/>
  <c r="L468" i="61" s="1"/>
  <c r="P468" i="61" s="1"/>
  <c r="T468" i="61" s="1"/>
  <c r="X468" i="61" s="1"/>
  <c r="AB468" i="61" s="1"/>
  <c r="AB436" i="61"/>
  <c r="AD158" i="61"/>
  <c r="G158" i="61"/>
  <c r="J283" i="61"/>
  <c r="AH251" i="61"/>
  <c r="I98" i="61"/>
  <c r="AF98" i="61"/>
  <c r="K38" i="61"/>
  <c r="AH38" i="61"/>
  <c r="AF346" i="61" l="1"/>
  <c r="H377" i="61"/>
  <c r="L38" i="61"/>
  <c r="AI38" i="61"/>
  <c r="F436" i="61"/>
  <c r="AD436" i="61" s="1"/>
  <c r="AD377" i="61"/>
  <c r="F407" i="61"/>
  <c r="AD407" i="61" s="1"/>
  <c r="AH68" i="61"/>
  <c r="K68" i="61"/>
  <c r="J98" i="61"/>
  <c r="AG98" i="61"/>
  <c r="K283" i="61"/>
  <c r="AI251" i="61"/>
  <c r="AF128" i="61"/>
  <c r="I128" i="61"/>
  <c r="AH283" i="61"/>
  <c r="J314" i="61"/>
  <c r="L251" i="61"/>
  <c r="AJ219" i="61"/>
  <c r="AE158" i="61"/>
  <c r="H158" i="61"/>
  <c r="AK188" i="61"/>
  <c r="M219" i="61"/>
  <c r="G436" i="61"/>
  <c r="AE436" i="61" s="1"/>
  <c r="AE377" i="61"/>
  <c r="G407" i="61"/>
  <c r="AE407" i="61" s="1"/>
  <c r="I346" i="61"/>
  <c r="AG314" i="61"/>
  <c r="N188" i="61"/>
  <c r="AL8" i="61"/>
  <c r="O8" i="61"/>
  <c r="P8" i="61" l="1"/>
  <c r="O188" i="61"/>
  <c r="AM8" i="61"/>
  <c r="M251" i="61"/>
  <c r="AK219" i="61"/>
  <c r="AG128" i="61"/>
  <c r="J128" i="61"/>
  <c r="AL188" i="61"/>
  <c r="N219" i="61"/>
  <c r="I158" i="61"/>
  <c r="AF158" i="61"/>
  <c r="AI283" i="61"/>
  <c r="K314" i="61"/>
  <c r="AG346" i="61"/>
  <c r="I377" i="61"/>
  <c r="AJ38" i="61"/>
  <c r="M38" i="61"/>
  <c r="L283" i="61"/>
  <c r="AJ251" i="61"/>
  <c r="K98" i="61"/>
  <c r="AH98" i="61"/>
  <c r="H436" i="61"/>
  <c r="AF436" i="61" s="1"/>
  <c r="AF377" i="61"/>
  <c r="H407" i="61"/>
  <c r="AF407" i="61" s="1"/>
  <c r="AH314" i="61"/>
  <c r="J346" i="61"/>
  <c r="AI68" i="61"/>
  <c r="L68" i="61"/>
  <c r="I436" i="61" l="1"/>
  <c r="AG436" i="61" s="1"/>
  <c r="I407" i="61"/>
  <c r="AG407" i="61" s="1"/>
  <c r="AG377" i="61"/>
  <c r="AI314" i="61"/>
  <c r="K346" i="61"/>
  <c r="M68" i="61"/>
  <c r="AJ68" i="61"/>
  <c r="L98" i="61"/>
  <c r="AI98" i="61"/>
  <c r="M283" i="61"/>
  <c r="AK251" i="61"/>
  <c r="AH128" i="61"/>
  <c r="K128" i="61"/>
  <c r="AH346" i="61"/>
  <c r="J377" i="61"/>
  <c r="AJ283" i="61"/>
  <c r="L314" i="61"/>
  <c r="J158" i="61"/>
  <c r="AG158" i="61"/>
  <c r="AM188" i="61"/>
  <c r="O219" i="61"/>
  <c r="AK38" i="61"/>
  <c r="N38" i="61"/>
  <c r="N251" i="61"/>
  <c r="AL219" i="61"/>
  <c r="P188" i="61"/>
  <c r="AN8" i="61"/>
  <c r="Q8" i="61"/>
  <c r="AJ98" i="61" l="1"/>
  <c r="M98" i="61"/>
  <c r="N68" i="61"/>
  <c r="AK68" i="61"/>
  <c r="AL38" i="61"/>
  <c r="O38" i="61"/>
  <c r="O251" i="61"/>
  <c r="AM219" i="61"/>
  <c r="AI128" i="61"/>
  <c r="L128" i="61"/>
  <c r="AI346" i="61"/>
  <c r="K377" i="61"/>
  <c r="AO8" i="61"/>
  <c r="R8" i="61"/>
  <c r="Q188" i="61"/>
  <c r="N283" i="61"/>
  <c r="AL251" i="61"/>
  <c r="J436" i="61"/>
  <c r="AH436" i="61" s="1"/>
  <c r="AH377" i="61"/>
  <c r="J407" i="61"/>
  <c r="AH407" i="61" s="1"/>
  <c r="AN188" i="61"/>
  <c r="P219" i="61"/>
  <c r="K158" i="61"/>
  <c r="AH158" i="61"/>
  <c r="M314" i="61"/>
  <c r="AK283" i="61"/>
  <c r="AJ314" i="61"/>
  <c r="L346" i="61"/>
  <c r="AL283" i="61" l="1"/>
  <c r="N314" i="61"/>
  <c r="P251" i="61"/>
  <c r="AN219" i="61"/>
  <c r="AM38" i="61"/>
  <c r="P38" i="61"/>
  <c r="L158" i="61"/>
  <c r="AI158" i="61"/>
  <c r="AP8" i="61"/>
  <c r="S8" i="61"/>
  <c r="R188" i="61"/>
  <c r="K436" i="61"/>
  <c r="AI436" i="61" s="1"/>
  <c r="AI377" i="61"/>
  <c r="K407" i="61"/>
  <c r="AI407" i="61" s="1"/>
  <c r="O68" i="61"/>
  <c r="AL68" i="61"/>
  <c r="O283" i="61"/>
  <c r="AM251" i="61"/>
  <c r="M128" i="61"/>
  <c r="AJ128" i="61"/>
  <c r="AK98" i="61"/>
  <c r="N98" i="61"/>
  <c r="AO188" i="61"/>
  <c r="Q219" i="61"/>
  <c r="AJ346" i="61"/>
  <c r="L377" i="61"/>
  <c r="AK314" i="61"/>
  <c r="M346" i="61"/>
  <c r="Q251" i="61" l="1"/>
  <c r="AO219" i="61"/>
  <c r="P68" i="61"/>
  <c r="AM68" i="61"/>
  <c r="AJ158" i="61"/>
  <c r="M158" i="61"/>
  <c r="AL98" i="61"/>
  <c r="O98" i="61"/>
  <c r="Q38" i="61"/>
  <c r="AN38" i="61"/>
  <c r="M377" i="61"/>
  <c r="AK346" i="61"/>
  <c r="N128" i="61"/>
  <c r="AK128" i="61"/>
  <c r="AP188" i="61"/>
  <c r="R219" i="61"/>
  <c r="P283" i="61"/>
  <c r="AN251" i="61"/>
  <c r="L436" i="61"/>
  <c r="AJ436" i="61" s="1"/>
  <c r="AJ377" i="61"/>
  <c r="L407" i="61"/>
  <c r="AJ407" i="61" s="1"/>
  <c r="AQ8" i="61"/>
  <c r="T8" i="61"/>
  <c r="S188" i="61"/>
  <c r="AL314" i="61"/>
  <c r="N346" i="61"/>
  <c r="AM283" i="61"/>
  <c r="O314" i="61"/>
  <c r="R251" i="61" l="1"/>
  <c r="AP219" i="61"/>
  <c r="AK158" i="61"/>
  <c r="N158" i="61"/>
  <c r="AM98" i="61"/>
  <c r="P98" i="61"/>
  <c r="O128" i="61"/>
  <c r="AL128" i="61"/>
  <c r="AM314" i="61"/>
  <c r="O346" i="61"/>
  <c r="M436" i="61"/>
  <c r="AK436" i="61" s="1"/>
  <c r="AK377" i="61"/>
  <c r="M407" i="61"/>
  <c r="AK407" i="61" s="1"/>
  <c r="AN68" i="61"/>
  <c r="Q68" i="61"/>
  <c r="U8" i="61"/>
  <c r="T188" i="61"/>
  <c r="AR8" i="61"/>
  <c r="AL346" i="61"/>
  <c r="N377" i="61"/>
  <c r="AQ188" i="61"/>
  <c r="S219" i="61"/>
  <c r="AN283" i="61"/>
  <c r="P314" i="61"/>
  <c r="R38" i="61"/>
  <c r="AO38" i="61"/>
  <c r="Q283" i="61"/>
  <c r="AO251" i="61"/>
  <c r="AN314" i="61" l="1"/>
  <c r="P346" i="61"/>
  <c r="V8" i="61"/>
  <c r="U188" i="61"/>
  <c r="AS8" i="61"/>
  <c r="P128" i="61"/>
  <c r="AM128" i="61"/>
  <c r="AO68" i="61"/>
  <c r="R68" i="61"/>
  <c r="S251" i="61"/>
  <c r="AQ219" i="61"/>
  <c r="Q98" i="61"/>
  <c r="AN98" i="61"/>
  <c r="N436" i="61"/>
  <c r="AL436" i="61" s="1"/>
  <c r="AL377" i="61"/>
  <c r="N407" i="61"/>
  <c r="AL407" i="61" s="1"/>
  <c r="AL158" i="61"/>
  <c r="O158" i="61"/>
  <c r="AO283" i="61"/>
  <c r="Q314" i="61"/>
  <c r="AM346" i="61"/>
  <c r="O377" i="61"/>
  <c r="S38" i="61"/>
  <c r="AP38" i="61"/>
  <c r="T219" i="61"/>
  <c r="AR188" i="61"/>
  <c r="R283" i="61"/>
  <c r="AP251" i="61"/>
  <c r="T38" i="61" l="1"/>
  <c r="AQ38" i="61"/>
  <c r="O436" i="61"/>
  <c r="AM436" i="61" s="1"/>
  <c r="AM377" i="61"/>
  <c r="O407" i="61"/>
  <c r="AM407" i="61" s="1"/>
  <c r="AN128" i="61"/>
  <c r="Q128" i="61"/>
  <c r="Q346" i="61"/>
  <c r="AO314" i="61"/>
  <c r="R98" i="61"/>
  <c r="AO98" i="61"/>
  <c r="AS188" i="61"/>
  <c r="U219" i="61"/>
  <c r="AP283" i="61"/>
  <c r="R314" i="61"/>
  <c r="W8" i="61"/>
  <c r="V188" i="61"/>
  <c r="AT8" i="61"/>
  <c r="AM158" i="61"/>
  <c r="P158" i="61"/>
  <c r="S283" i="61"/>
  <c r="AQ251" i="61"/>
  <c r="AN346" i="61"/>
  <c r="P377" i="61"/>
  <c r="T251" i="61"/>
  <c r="AR219" i="61"/>
  <c r="AP68" i="61"/>
  <c r="S68" i="61"/>
  <c r="X8" i="61" l="1"/>
  <c r="W188" i="61"/>
  <c r="AU8" i="61"/>
  <c r="AO128" i="61"/>
  <c r="R128" i="61"/>
  <c r="U251" i="61"/>
  <c r="AS219" i="61"/>
  <c r="AO346" i="61"/>
  <c r="Q377" i="61"/>
  <c r="AQ68" i="61"/>
  <c r="T68" i="61"/>
  <c r="Q158" i="61"/>
  <c r="AN158" i="61"/>
  <c r="S98" i="61"/>
  <c r="AP98" i="61"/>
  <c r="P436" i="61"/>
  <c r="AN436" i="61" s="1"/>
  <c r="AN377" i="61"/>
  <c r="P407" i="61"/>
  <c r="AN407" i="61" s="1"/>
  <c r="AP314" i="61"/>
  <c r="R346" i="61"/>
  <c r="AQ283" i="61"/>
  <c r="S314" i="61"/>
  <c r="T283" i="61"/>
  <c r="AR251" i="61"/>
  <c r="AT188" i="61"/>
  <c r="V219" i="61"/>
  <c r="AR38" i="61"/>
  <c r="U38" i="61"/>
  <c r="U283" i="61" l="1"/>
  <c r="AS251" i="61"/>
  <c r="AP128" i="61"/>
  <c r="S128" i="61"/>
  <c r="AS38" i="61"/>
  <c r="V38" i="61"/>
  <c r="AP346" i="61"/>
  <c r="R377" i="61"/>
  <c r="R158" i="61"/>
  <c r="AO158" i="61"/>
  <c r="U68" i="61"/>
  <c r="AR68" i="61"/>
  <c r="T98" i="61"/>
  <c r="AQ98" i="61"/>
  <c r="V251" i="61"/>
  <c r="AT219" i="61"/>
  <c r="AU188" i="61"/>
  <c r="W219" i="61"/>
  <c r="AR283" i="61"/>
  <c r="T314" i="61"/>
  <c r="AQ314" i="61"/>
  <c r="S346" i="61"/>
  <c r="Q436" i="61"/>
  <c r="AO436" i="61" s="1"/>
  <c r="Q407" i="61"/>
  <c r="AO407" i="61" s="1"/>
  <c r="AO377" i="61"/>
  <c r="X188" i="61"/>
  <c r="AV8" i="61"/>
  <c r="R436" i="61" l="1"/>
  <c r="AP436" i="61" s="1"/>
  <c r="AP377" i="61"/>
  <c r="R407" i="61"/>
  <c r="AP407" i="61" s="1"/>
  <c r="V283" i="61"/>
  <c r="AT251" i="61"/>
  <c r="AQ346" i="61"/>
  <c r="S377" i="61"/>
  <c r="AT38" i="61"/>
  <c r="W38" i="61"/>
  <c r="AR98" i="61"/>
  <c r="U98" i="61"/>
  <c r="AR314" i="61"/>
  <c r="T346" i="61"/>
  <c r="AQ128" i="61"/>
  <c r="T128" i="61"/>
  <c r="V68" i="61"/>
  <c r="AS68" i="61"/>
  <c r="AV188" i="61"/>
  <c r="X219" i="61"/>
  <c r="W251" i="61"/>
  <c r="AU219" i="61"/>
  <c r="S158" i="61"/>
  <c r="AP158" i="61"/>
  <c r="U314" i="61"/>
  <c r="AS283" i="61"/>
  <c r="AS314" i="61" l="1"/>
  <c r="U346" i="61"/>
  <c r="W68" i="61"/>
  <c r="AT68" i="61"/>
  <c r="U128" i="61"/>
  <c r="AR128" i="61"/>
  <c r="S436" i="61"/>
  <c r="AQ436" i="61" s="1"/>
  <c r="AQ377" i="61"/>
  <c r="S407" i="61"/>
  <c r="AQ407" i="61" s="1"/>
  <c r="T158" i="61"/>
  <c r="AQ158" i="61"/>
  <c r="AR346" i="61"/>
  <c r="T377" i="61"/>
  <c r="W283" i="61"/>
  <c r="AU251" i="61"/>
  <c r="AT283" i="61"/>
  <c r="V314" i="61"/>
  <c r="X251" i="61"/>
  <c r="AV219" i="61"/>
  <c r="AS98" i="61"/>
  <c r="V98" i="61"/>
  <c r="AU38" i="61"/>
  <c r="X38" i="61"/>
  <c r="AV38" i="61" s="1"/>
  <c r="T436" i="61" l="1"/>
  <c r="AR436" i="61" s="1"/>
  <c r="AR377" i="61"/>
  <c r="T407" i="61"/>
  <c r="AR407" i="61" s="1"/>
  <c r="V128" i="61"/>
  <c r="AS128" i="61"/>
  <c r="X68" i="61"/>
  <c r="AV68" i="61" s="1"/>
  <c r="AU68" i="61"/>
  <c r="AU283" i="61"/>
  <c r="W314" i="61"/>
  <c r="X283" i="61"/>
  <c r="AV251" i="61"/>
  <c r="AR158" i="61"/>
  <c r="U158" i="61"/>
  <c r="U377" i="61"/>
  <c r="AS346" i="61"/>
  <c r="AT98" i="61"/>
  <c r="W98" i="61"/>
  <c r="AT314" i="61"/>
  <c r="V346" i="61"/>
  <c r="U436" i="61" l="1"/>
  <c r="AS436" i="61" s="1"/>
  <c r="AS377" i="61"/>
  <c r="U407" i="61"/>
  <c r="AS407" i="61" s="1"/>
  <c r="AS158" i="61"/>
  <c r="V158" i="61"/>
  <c r="W128" i="61"/>
  <c r="AT128" i="61"/>
  <c r="AT346" i="61"/>
  <c r="V377" i="61"/>
  <c r="AV283" i="61"/>
  <c r="X314" i="61"/>
  <c r="AU98" i="61"/>
  <c r="X98" i="61"/>
  <c r="AV98" i="61" s="1"/>
  <c r="AU314" i="61"/>
  <c r="W346" i="61"/>
  <c r="AT158" i="61" l="1"/>
  <c r="W158" i="61"/>
  <c r="AU346" i="61"/>
  <c r="W377" i="61"/>
  <c r="X128" i="61"/>
  <c r="AV128" i="61" s="1"/>
  <c r="AU128" i="61"/>
  <c r="AV314" i="61"/>
  <c r="X346" i="61"/>
  <c r="V436" i="61"/>
  <c r="AT436" i="61" s="1"/>
  <c r="AT377" i="61"/>
  <c r="V407" i="61"/>
  <c r="AT407" i="61" s="1"/>
  <c r="AV346" i="61" l="1"/>
  <c r="X377" i="61"/>
  <c r="W436" i="61"/>
  <c r="AU436" i="61" s="1"/>
  <c r="AU377" i="61"/>
  <c r="W407" i="61"/>
  <c r="AU407" i="61" s="1"/>
  <c r="AU158" i="61"/>
  <c r="X158" i="61"/>
  <c r="AV158" i="61" s="1"/>
  <c r="X436" i="61" l="1"/>
  <c r="AV436" i="61" s="1"/>
  <c r="AV377" i="61"/>
  <c r="X407" i="61"/>
  <c r="AV407" i="61" s="1"/>
  <c r="AV33" i="2" l="1"/>
  <c r="AU33" i="2"/>
  <c r="AT33" i="2"/>
  <c r="AS33" i="2"/>
  <c r="AR33" i="2"/>
  <c r="AQ33" i="2"/>
  <c r="AP33" i="2"/>
  <c r="AO33" i="2"/>
  <c r="AN33" i="2"/>
  <c r="AM33" i="2"/>
  <c r="AL33" i="2"/>
  <c r="AK33" i="2"/>
  <c r="AJ33" i="2"/>
  <c r="AI33" i="2"/>
  <c r="AH33" i="2"/>
  <c r="AG33" i="2"/>
  <c r="AF33" i="2"/>
  <c r="AE33" i="2"/>
  <c r="AD33" i="2"/>
  <c r="AC33" i="2"/>
  <c r="AB33" i="2"/>
  <c r="AV63" i="2"/>
  <c r="AU63" i="2"/>
  <c r="AT63" i="2"/>
  <c r="AS63" i="2"/>
  <c r="AR63" i="2"/>
  <c r="AQ63" i="2"/>
  <c r="AP63" i="2"/>
  <c r="AO63" i="2"/>
  <c r="AN63" i="2"/>
  <c r="AM63" i="2"/>
  <c r="AL63" i="2"/>
  <c r="AK63" i="2"/>
  <c r="AJ63" i="2"/>
  <c r="AI63" i="2"/>
  <c r="AH63" i="2"/>
  <c r="AG63" i="2"/>
  <c r="AF63" i="2"/>
  <c r="AE63" i="2"/>
  <c r="AD63" i="2"/>
  <c r="AC63" i="2"/>
  <c r="AB63" i="2"/>
  <c r="AV93" i="2"/>
  <c r="AU93" i="2"/>
  <c r="AT93" i="2"/>
  <c r="AS93" i="2"/>
  <c r="AR93" i="2"/>
  <c r="AQ93" i="2"/>
  <c r="AP93" i="2"/>
  <c r="AO93" i="2"/>
  <c r="AN93" i="2"/>
  <c r="AM93" i="2"/>
  <c r="AL93" i="2"/>
  <c r="AK93" i="2"/>
  <c r="AJ93" i="2"/>
  <c r="AI93" i="2"/>
  <c r="AH93" i="2"/>
  <c r="AG93" i="2"/>
  <c r="AF93" i="2"/>
  <c r="AE93" i="2"/>
  <c r="AD93" i="2"/>
  <c r="AC93" i="2"/>
  <c r="AB93" i="2"/>
  <c r="AV123" i="2"/>
  <c r="AU123" i="2"/>
  <c r="AT123" i="2"/>
  <c r="AS123" i="2"/>
  <c r="AR123" i="2"/>
  <c r="AQ123" i="2"/>
  <c r="AP123" i="2"/>
  <c r="AO123" i="2"/>
  <c r="AN123" i="2"/>
  <c r="AM123" i="2"/>
  <c r="AL123" i="2"/>
  <c r="AK123" i="2"/>
  <c r="AJ123" i="2"/>
  <c r="AI123" i="2"/>
  <c r="AH123" i="2"/>
  <c r="AG123" i="2"/>
  <c r="AF123" i="2"/>
  <c r="AE123" i="2"/>
  <c r="AD123" i="2"/>
  <c r="AC123" i="2"/>
  <c r="AB123" i="2"/>
  <c r="AV153" i="2"/>
  <c r="AU153" i="2"/>
  <c r="AT153" i="2"/>
  <c r="AS153" i="2"/>
  <c r="AR153" i="2"/>
  <c r="AQ153" i="2"/>
  <c r="AP153" i="2"/>
  <c r="AO153" i="2"/>
  <c r="AN153" i="2"/>
  <c r="AM153" i="2"/>
  <c r="AL153" i="2"/>
  <c r="AK153" i="2"/>
  <c r="AJ153" i="2"/>
  <c r="AI153" i="2"/>
  <c r="AH153" i="2"/>
  <c r="AG153" i="2"/>
  <c r="AF153" i="2"/>
  <c r="AE153" i="2"/>
  <c r="AD153" i="2"/>
  <c r="AC153" i="2"/>
  <c r="AB153" i="2"/>
  <c r="AV183" i="2"/>
  <c r="AU183" i="2"/>
  <c r="AT183" i="2"/>
  <c r="AS183" i="2"/>
  <c r="AR183" i="2"/>
  <c r="AQ183" i="2"/>
  <c r="AP183" i="2"/>
  <c r="AO183" i="2"/>
  <c r="AN183" i="2"/>
  <c r="AM183" i="2"/>
  <c r="AL183" i="2"/>
  <c r="AK183" i="2"/>
  <c r="AJ183" i="2"/>
  <c r="AI183" i="2"/>
  <c r="AH183" i="2"/>
  <c r="AG183" i="2"/>
  <c r="AF183" i="2"/>
  <c r="AE183" i="2"/>
  <c r="AD183" i="2"/>
  <c r="AC183" i="2"/>
  <c r="AB183" i="2"/>
  <c r="AV213" i="2"/>
  <c r="AU213" i="2"/>
  <c r="AT213" i="2"/>
  <c r="AS213" i="2"/>
  <c r="AR213" i="2"/>
  <c r="AQ213" i="2"/>
  <c r="AP213" i="2"/>
  <c r="AO213" i="2"/>
  <c r="AN213" i="2"/>
  <c r="AM213" i="2"/>
  <c r="AL213" i="2"/>
  <c r="AK213" i="2"/>
  <c r="AJ213" i="2"/>
  <c r="AI213" i="2"/>
  <c r="AH213" i="2"/>
  <c r="AG213" i="2"/>
  <c r="AF213" i="2"/>
  <c r="AE213" i="2"/>
  <c r="AD213" i="2"/>
  <c r="AC213" i="2"/>
  <c r="AB213" i="2"/>
  <c r="AV308" i="2"/>
  <c r="AU308" i="2"/>
  <c r="AT308" i="2"/>
  <c r="AS308" i="2"/>
  <c r="AR308" i="2"/>
  <c r="AQ308" i="2"/>
  <c r="AP308" i="2"/>
  <c r="AO308" i="2"/>
  <c r="AN308" i="2"/>
  <c r="AM308" i="2"/>
  <c r="AL308" i="2"/>
  <c r="AK308" i="2"/>
  <c r="AJ308" i="2"/>
  <c r="AI308" i="2"/>
  <c r="AH308" i="2"/>
  <c r="AG308" i="2"/>
  <c r="AF308" i="2"/>
  <c r="AE308" i="2"/>
  <c r="AD308" i="2"/>
  <c r="AC308" i="2"/>
  <c r="AB308" i="2"/>
  <c r="AV339" i="2"/>
  <c r="AU339" i="2"/>
  <c r="AT339" i="2"/>
  <c r="AS339" i="2"/>
  <c r="AR339" i="2"/>
  <c r="AQ339" i="2"/>
  <c r="AP339" i="2"/>
  <c r="AO339" i="2"/>
  <c r="AN339" i="2"/>
  <c r="AM339" i="2"/>
  <c r="AL339" i="2"/>
  <c r="AK339" i="2"/>
  <c r="AJ339" i="2"/>
  <c r="AI339" i="2"/>
  <c r="AH339" i="2"/>
  <c r="AG339" i="2"/>
  <c r="AF339" i="2"/>
  <c r="AE339" i="2"/>
  <c r="AD339" i="2"/>
  <c r="AC339" i="2"/>
  <c r="AB339" i="2"/>
  <c r="AV371" i="2"/>
  <c r="AU371" i="2"/>
  <c r="AT371" i="2"/>
  <c r="AS371" i="2"/>
  <c r="AR371" i="2"/>
  <c r="AQ371" i="2"/>
  <c r="AP371" i="2"/>
  <c r="AO371" i="2"/>
  <c r="AN371" i="2"/>
  <c r="AM371" i="2"/>
  <c r="AL371" i="2"/>
  <c r="AK371" i="2"/>
  <c r="AJ371" i="2"/>
  <c r="AI371" i="2"/>
  <c r="AH371" i="2"/>
  <c r="AG371" i="2"/>
  <c r="AF371" i="2"/>
  <c r="AE371" i="2"/>
  <c r="AD371" i="2"/>
  <c r="AC371" i="2"/>
  <c r="AB371" i="2"/>
  <c r="AV402" i="2"/>
  <c r="AU402" i="2"/>
  <c r="AT402" i="2"/>
  <c r="AS402" i="2"/>
  <c r="AR402" i="2"/>
  <c r="AQ402" i="2"/>
  <c r="AP402" i="2"/>
  <c r="AO402" i="2"/>
  <c r="AN402" i="2"/>
  <c r="AM402" i="2"/>
  <c r="AL402" i="2"/>
  <c r="AK402" i="2"/>
  <c r="AJ402" i="2"/>
  <c r="AI402" i="2"/>
  <c r="AH402" i="2"/>
  <c r="AG402" i="2"/>
  <c r="AF402" i="2"/>
  <c r="AE402" i="2"/>
  <c r="AD402" i="2"/>
  <c r="AC402" i="2"/>
  <c r="AB402" i="2"/>
  <c r="X402" i="2"/>
  <c r="W402" i="2"/>
  <c r="V402" i="2"/>
  <c r="U402" i="2"/>
  <c r="T402" i="2"/>
  <c r="S402" i="2"/>
  <c r="R402" i="2"/>
  <c r="Q402" i="2"/>
  <c r="P402" i="2"/>
  <c r="O402" i="2"/>
  <c r="N402" i="2"/>
  <c r="M402" i="2"/>
  <c r="L402" i="2"/>
  <c r="K402" i="2"/>
  <c r="J402" i="2"/>
  <c r="I402" i="2"/>
  <c r="H402" i="2"/>
  <c r="G402" i="2"/>
  <c r="F402" i="2"/>
  <c r="E402" i="2"/>
  <c r="D402" i="2"/>
  <c r="X371" i="2"/>
  <c r="W371" i="2"/>
  <c r="V371" i="2"/>
  <c r="U371" i="2"/>
  <c r="T371" i="2"/>
  <c r="S371" i="2"/>
  <c r="R371" i="2"/>
  <c r="Q371" i="2"/>
  <c r="P371" i="2"/>
  <c r="O371" i="2"/>
  <c r="N371" i="2"/>
  <c r="M371" i="2"/>
  <c r="L371" i="2"/>
  <c r="K371" i="2"/>
  <c r="J371" i="2"/>
  <c r="I371" i="2"/>
  <c r="H371" i="2"/>
  <c r="G371" i="2"/>
  <c r="F371" i="2"/>
  <c r="E371" i="2"/>
  <c r="D371" i="2"/>
  <c r="X339" i="2"/>
  <c r="W339" i="2"/>
  <c r="V339" i="2"/>
  <c r="U339" i="2"/>
  <c r="T339" i="2"/>
  <c r="S339" i="2"/>
  <c r="R339" i="2"/>
  <c r="Q339" i="2"/>
  <c r="P339" i="2"/>
  <c r="O339" i="2"/>
  <c r="N339" i="2"/>
  <c r="M339" i="2"/>
  <c r="L339" i="2"/>
  <c r="K339" i="2"/>
  <c r="J339" i="2"/>
  <c r="I339" i="2"/>
  <c r="H339" i="2"/>
  <c r="G339" i="2"/>
  <c r="F339" i="2"/>
  <c r="E339" i="2"/>
  <c r="D339" i="2"/>
  <c r="X308" i="2"/>
  <c r="W308" i="2"/>
  <c r="V308" i="2"/>
  <c r="U308" i="2"/>
  <c r="T308" i="2"/>
  <c r="S308" i="2"/>
  <c r="R308" i="2"/>
  <c r="Q308" i="2"/>
  <c r="P308" i="2"/>
  <c r="O308" i="2"/>
  <c r="N308" i="2"/>
  <c r="M308" i="2"/>
  <c r="L308" i="2"/>
  <c r="K308" i="2"/>
  <c r="J308" i="2"/>
  <c r="I308" i="2"/>
  <c r="H308" i="2"/>
  <c r="G308" i="2"/>
  <c r="F308" i="2"/>
  <c r="E308" i="2"/>
  <c r="D308" i="2"/>
  <c r="X213" i="2"/>
  <c r="W213" i="2"/>
  <c r="V213" i="2"/>
  <c r="U213" i="2"/>
  <c r="T213" i="2"/>
  <c r="S213" i="2"/>
  <c r="R213" i="2"/>
  <c r="Q213" i="2"/>
  <c r="P213" i="2"/>
  <c r="O213" i="2"/>
  <c r="N213" i="2"/>
  <c r="M213" i="2"/>
  <c r="L213" i="2"/>
  <c r="K213" i="2"/>
  <c r="J213" i="2"/>
  <c r="I213" i="2"/>
  <c r="H213" i="2"/>
  <c r="G213" i="2"/>
  <c r="F213" i="2"/>
  <c r="E213" i="2"/>
  <c r="D213" i="2"/>
  <c r="X183" i="2"/>
  <c r="W183" i="2"/>
  <c r="V183" i="2"/>
  <c r="U183" i="2"/>
  <c r="T183" i="2"/>
  <c r="S183" i="2"/>
  <c r="R183" i="2"/>
  <c r="Q183" i="2"/>
  <c r="P183" i="2"/>
  <c r="O183" i="2"/>
  <c r="N183" i="2"/>
  <c r="M183" i="2"/>
  <c r="L183" i="2"/>
  <c r="K183" i="2"/>
  <c r="J183" i="2"/>
  <c r="I183" i="2"/>
  <c r="H183" i="2"/>
  <c r="G183" i="2"/>
  <c r="F183" i="2"/>
  <c r="E183" i="2"/>
  <c r="D183" i="2"/>
  <c r="X153" i="2"/>
  <c r="W153" i="2"/>
  <c r="V153" i="2"/>
  <c r="U153" i="2"/>
  <c r="T153" i="2"/>
  <c r="S153" i="2"/>
  <c r="R153" i="2"/>
  <c r="Q153" i="2"/>
  <c r="P153" i="2"/>
  <c r="O153" i="2"/>
  <c r="N153" i="2"/>
  <c r="M153" i="2"/>
  <c r="L153" i="2"/>
  <c r="K153" i="2"/>
  <c r="J153" i="2"/>
  <c r="I153" i="2"/>
  <c r="H153" i="2"/>
  <c r="G153" i="2"/>
  <c r="F153" i="2"/>
  <c r="E153" i="2"/>
  <c r="D153" i="2"/>
  <c r="X123" i="2"/>
  <c r="W123" i="2"/>
  <c r="V123" i="2"/>
  <c r="U123" i="2"/>
  <c r="T123" i="2"/>
  <c r="S123" i="2"/>
  <c r="R123" i="2"/>
  <c r="Q123" i="2"/>
  <c r="P123" i="2"/>
  <c r="O123" i="2"/>
  <c r="N123" i="2"/>
  <c r="M123" i="2"/>
  <c r="L123" i="2"/>
  <c r="K123" i="2"/>
  <c r="J123" i="2"/>
  <c r="I123" i="2"/>
  <c r="H123" i="2"/>
  <c r="G123" i="2"/>
  <c r="F123" i="2"/>
  <c r="E123" i="2"/>
  <c r="D123" i="2"/>
  <c r="X93" i="2"/>
  <c r="W93" i="2"/>
  <c r="V93" i="2"/>
  <c r="U93" i="2"/>
  <c r="T93" i="2"/>
  <c r="S93" i="2"/>
  <c r="R93" i="2"/>
  <c r="Q93" i="2"/>
  <c r="P93" i="2"/>
  <c r="O93" i="2"/>
  <c r="N93" i="2"/>
  <c r="M93" i="2"/>
  <c r="L93" i="2"/>
  <c r="K93" i="2"/>
  <c r="J93" i="2"/>
  <c r="I93" i="2"/>
  <c r="H93" i="2"/>
  <c r="G93" i="2"/>
  <c r="F93" i="2"/>
  <c r="E93" i="2"/>
  <c r="D93" i="2"/>
  <c r="X63" i="2"/>
  <c r="W63" i="2"/>
  <c r="V63" i="2"/>
  <c r="U63" i="2"/>
  <c r="T63" i="2"/>
  <c r="S63" i="2"/>
  <c r="R63" i="2"/>
  <c r="Q63" i="2"/>
  <c r="P63" i="2"/>
  <c r="O63" i="2"/>
  <c r="N63" i="2"/>
  <c r="M63" i="2"/>
  <c r="L63" i="2"/>
  <c r="K63" i="2"/>
  <c r="J63" i="2"/>
  <c r="I63" i="2"/>
  <c r="H63" i="2"/>
  <c r="G63" i="2"/>
  <c r="F63" i="2"/>
  <c r="E63" i="2"/>
  <c r="D63" i="2"/>
  <c r="D33" i="2"/>
  <c r="E33" i="2"/>
  <c r="F33" i="2"/>
  <c r="G33" i="2"/>
  <c r="H33" i="2"/>
  <c r="I33" i="2"/>
  <c r="J33" i="2"/>
  <c r="K33" i="2"/>
  <c r="L33" i="2"/>
  <c r="M33" i="2"/>
  <c r="N33" i="2"/>
  <c r="O33" i="2"/>
  <c r="P33" i="2"/>
  <c r="Q33" i="2"/>
  <c r="R33" i="2"/>
  <c r="S33" i="2"/>
  <c r="T33" i="2"/>
  <c r="U33" i="2"/>
  <c r="V33" i="2"/>
  <c r="W33" i="2"/>
  <c r="X33" i="2"/>
  <c r="D242" i="2"/>
  <c r="D459" i="2" s="1"/>
  <c r="E242" i="2"/>
  <c r="E459" i="2" s="1"/>
  <c r="F28" i="41" s="1"/>
  <c r="F242" i="2"/>
  <c r="G242" i="2"/>
  <c r="G459" i="2" s="1"/>
  <c r="H28" i="41" s="1"/>
  <c r="H242" i="2"/>
  <c r="H459" i="2" s="1"/>
  <c r="I28" i="41" s="1"/>
  <c r="I242" i="2"/>
  <c r="I459" i="2" s="1"/>
  <c r="J28" i="41" s="1"/>
  <c r="J242" i="2"/>
  <c r="J459" i="2" s="1"/>
  <c r="K28" i="41" s="1"/>
  <c r="K242" i="2"/>
  <c r="K459" i="2" s="1"/>
  <c r="L28" i="41" s="1"/>
  <c r="L242" i="2"/>
  <c r="L459" i="2" s="1"/>
  <c r="M28" i="41" s="1"/>
  <c r="M242" i="2"/>
  <c r="M459" i="2" s="1"/>
  <c r="N28" i="41" s="1"/>
  <c r="N242" i="2"/>
  <c r="O242" i="2"/>
  <c r="O459" i="2" s="1"/>
  <c r="P28" i="41" s="1"/>
  <c r="P242" i="2"/>
  <c r="P459" i="2" s="1"/>
  <c r="Q28" i="41" s="1"/>
  <c r="Q242" i="2"/>
  <c r="Q459" i="2" s="1"/>
  <c r="R28" i="41" s="1"/>
  <c r="R242" i="2"/>
  <c r="R459" i="2" s="1"/>
  <c r="S28" i="41" s="1"/>
  <c r="S242" i="2"/>
  <c r="S459" i="2" s="1"/>
  <c r="T28" i="41" s="1"/>
  <c r="T242" i="2"/>
  <c r="T459" i="2" s="1"/>
  <c r="U28" i="41" s="1"/>
  <c r="U242" i="2"/>
  <c r="U459" i="2" s="1"/>
  <c r="V28" i="41" s="1"/>
  <c r="V242" i="2"/>
  <c r="W242" i="2"/>
  <c r="W459" i="2" s="1"/>
  <c r="X28" i="41" s="1"/>
  <c r="X242" i="2"/>
  <c r="X459" i="2" s="1"/>
  <c r="Y28" i="41" s="1"/>
  <c r="D243" i="2"/>
  <c r="E243" i="2"/>
  <c r="F243" i="2"/>
  <c r="G243" i="2"/>
  <c r="H243" i="2"/>
  <c r="I243" i="2"/>
  <c r="J243" i="2"/>
  <c r="K243" i="2"/>
  <c r="L243" i="2"/>
  <c r="M243" i="2"/>
  <c r="N243" i="2"/>
  <c r="O243" i="2"/>
  <c r="P243" i="2"/>
  <c r="Q243" i="2"/>
  <c r="R243" i="2"/>
  <c r="S243" i="2"/>
  <c r="T243" i="2"/>
  <c r="U243" i="2"/>
  <c r="V243" i="2"/>
  <c r="W243" i="2"/>
  <c r="X243" i="2"/>
  <c r="V459" i="2" l="1"/>
  <c r="W28" i="41" s="1"/>
  <c r="N459" i="2"/>
  <c r="O28" i="41" s="1"/>
  <c r="F459" i="2"/>
  <c r="G28" i="41" s="1"/>
  <c r="AB242" i="2"/>
  <c r="AB430" i="2" s="1"/>
  <c r="AC242" i="2"/>
  <c r="AC430" i="2" s="1"/>
  <c r="AD242" i="2"/>
  <c r="AD430" i="2" s="1"/>
  <c r="AE242" i="2"/>
  <c r="AE430" i="2" s="1"/>
  <c r="AF242" i="2"/>
  <c r="AF430" i="2" s="1"/>
  <c r="AG242" i="2"/>
  <c r="AG430" i="2" s="1"/>
  <c r="AH242" i="2"/>
  <c r="AH430" i="2" s="1"/>
  <c r="AI242" i="2"/>
  <c r="AI430" i="2" s="1"/>
  <c r="AJ242" i="2"/>
  <c r="AJ430" i="2" s="1"/>
  <c r="AK242" i="2"/>
  <c r="AK430" i="2" s="1"/>
  <c r="AL242" i="2"/>
  <c r="AL430" i="2" s="1"/>
  <c r="AM242" i="2"/>
  <c r="AM430" i="2" s="1"/>
  <c r="AN242" i="2"/>
  <c r="AN430" i="2" s="1"/>
  <c r="AO242" i="2"/>
  <c r="AO430" i="2" s="1"/>
  <c r="AP242" i="2"/>
  <c r="AP430" i="2" s="1"/>
  <c r="AQ242" i="2"/>
  <c r="AQ430" i="2" s="1"/>
  <c r="AR242" i="2"/>
  <c r="AR430" i="2" s="1"/>
  <c r="AS242" i="2"/>
  <c r="AS430" i="2" s="1"/>
  <c r="AT242" i="2"/>
  <c r="AT430" i="2" s="1"/>
  <c r="AU242" i="2"/>
  <c r="AU430" i="2" s="1"/>
  <c r="AV242" i="2"/>
  <c r="AV430" i="2" s="1"/>
  <c r="AB243" i="2"/>
  <c r="AB431" i="2" s="1"/>
  <c r="AC243" i="2"/>
  <c r="AC431" i="2" s="1"/>
  <c r="AD243" i="2"/>
  <c r="AD431" i="2" s="1"/>
  <c r="AE243" i="2"/>
  <c r="AE431" i="2" s="1"/>
  <c r="AF243" i="2"/>
  <c r="AF431" i="2" s="1"/>
  <c r="AG243" i="2"/>
  <c r="AG431" i="2" s="1"/>
  <c r="AH243" i="2"/>
  <c r="AH431" i="2" s="1"/>
  <c r="AI243" i="2"/>
  <c r="AI431" i="2" s="1"/>
  <c r="AJ243" i="2"/>
  <c r="AJ431" i="2" s="1"/>
  <c r="AK243" i="2"/>
  <c r="AK431" i="2" s="1"/>
  <c r="AL243" i="2"/>
  <c r="AL431" i="2" s="1"/>
  <c r="AM243" i="2"/>
  <c r="AM431" i="2" s="1"/>
  <c r="AN243" i="2"/>
  <c r="AN431" i="2" s="1"/>
  <c r="AO243" i="2"/>
  <c r="AO431" i="2" s="1"/>
  <c r="AP243" i="2"/>
  <c r="AP431" i="2" s="1"/>
  <c r="AQ243" i="2"/>
  <c r="AQ431" i="2" s="1"/>
  <c r="AR243" i="2"/>
  <c r="AR431" i="2" s="1"/>
  <c r="AS243" i="2"/>
  <c r="AS431" i="2" s="1"/>
  <c r="AT243" i="2"/>
  <c r="AT431" i="2" s="1"/>
  <c r="AU243" i="2"/>
  <c r="AU431" i="2" s="1"/>
  <c r="AV243" i="2"/>
  <c r="AV431" i="2" s="1"/>
  <c r="V36" i="44" l="1"/>
  <c r="E69" i="44" l="1"/>
  <c r="W36" i="44"/>
  <c r="D60" i="48"/>
  <c r="D59" i="54"/>
  <c r="E59" i="54"/>
  <c r="F59" i="54"/>
  <c r="G59" i="54"/>
  <c r="H59" i="54"/>
  <c r="I59" i="54"/>
  <c r="J59" i="54"/>
  <c r="K59" i="54"/>
  <c r="L59" i="54"/>
  <c r="M59" i="54"/>
  <c r="N59" i="54"/>
  <c r="O59" i="54"/>
  <c r="P59" i="54"/>
  <c r="Q59" i="54"/>
  <c r="R59" i="54"/>
  <c r="S59" i="54"/>
  <c r="T59" i="54"/>
  <c r="U59" i="54"/>
  <c r="V59" i="54"/>
  <c r="W59" i="54"/>
  <c r="X59" i="54"/>
  <c r="F69" i="44" l="1"/>
  <c r="X36" i="44"/>
  <c r="D82" i="60"/>
  <c r="D112" i="60" s="1"/>
  <c r="D97" i="60"/>
  <c r="D127" i="60" s="1"/>
  <c r="D98" i="60"/>
  <c r="D128" i="60" s="1"/>
  <c r="E74" i="60"/>
  <c r="F74" i="60" s="1"/>
  <c r="G74" i="60" s="1"/>
  <c r="H74" i="60" s="1"/>
  <c r="I74" i="60" s="1"/>
  <c r="J74" i="60" s="1"/>
  <c r="K74" i="60" s="1"/>
  <c r="L74" i="60" s="1"/>
  <c r="M74" i="60" s="1"/>
  <c r="N74" i="60" s="1"/>
  <c r="O74" i="60" s="1"/>
  <c r="P74" i="60" s="1"/>
  <c r="Q74" i="60" s="1"/>
  <c r="R74" i="60" s="1"/>
  <c r="S74" i="60" s="1"/>
  <c r="T74" i="60" s="1"/>
  <c r="U74" i="60" s="1"/>
  <c r="V74" i="60" s="1"/>
  <c r="W74" i="60" s="1"/>
  <c r="X74" i="60" s="1"/>
  <c r="G69" i="44" l="1"/>
  <c r="Y36" i="44"/>
  <c r="D185" i="20"/>
  <c r="E185" i="20"/>
  <c r="F185" i="20"/>
  <c r="G185" i="20"/>
  <c r="H185" i="20"/>
  <c r="I185" i="20"/>
  <c r="J185" i="20"/>
  <c r="K185" i="20"/>
  <c r="L185" i="20"/>
  <c r="M185" i="20"/>
  <c r="N185" i="20"/>
  <c r="O185" i="20"/>
  <c r="P185" i="20"/>
  <c r="Q185" i="20"/>
  <c r="R185" i="20"/>
  <c r="S185" i="20"/>
  <c r="T185" i="20"/>
  <c r="U185" i="20"/>
  <c r="V185" i="20"/>
  <c r="W185" i="20"/>
  <c r="X185" i="20"/>
  <c r="D186" i="20"/>
  <c r="E186" i="20"/>
  <c r="F186" i="20"/>
  <c r="G186" i="20"/>
  <c r="H186" i="20"/>
  <c r="I186" i="20"/>
  <c r="J186" i="20"/>
  <c r="K186" i="20"/>
  <c r="L186" i="20"/>
  <c r="M186" i="20"/>
  <c r="N186" i="20"/>
  <c r="O186" i="20"/>
  <c r="P186" i="20"/>
  <c r="Q186" i="20"/>
  <c r="R186" i="20"/>
  <c r="S186" i="20"/>
  <c r="T186" i="20"/>
  <c r="U186" i="20"/>
  <c r="V186" i="20"/>
  <c r="W186" i="20"/>
  <c r="X186" i="20"/>
  <c r="D154" i="20"/>
  <c r="E154" i="20"/>
  <c r="F154" i="20"/>
  <c r="G154" i="20"/>
  <c r="H154" i="20"/>
  <c r="I154" i="20"/>
  <c r="J154" i="20"/>
  <c r="K154" i="20"/>
  <c r="L154" i="20"/>
  <c r="M154" i="20"/>
  <c r="N154" i="20"/>
  <c r="O154" i="20"/>
  <c r="P154" i="20"/>
  <c r="Q154" i="20"/>
  <c r="R154" i="20"/>
  <c r="S154" i="20"/>
  <c r="T154" i="20"/>
  <c r="U154" i="20"/>
  <c r="V154" i="20"/>
  <c r="W154" i="20"/>
  <c r="X154" i="20"/>
  <c r="D155" i="20"/>
  <c r="E155" i="20"/>
  <c r="F155" i="20"/>
  <c r="G155" i="20"/>
  <c r="H155" i="20"/>
  <c r="I155" i="20"/>
  <c r="J155" i="20"/>
  <c r="K155" i="20"/>
  <c r="L155" i="20"/>
  <c r="M155" i="20"/>
  <c r="N155" i="20"/>
  <c r="O155" i="20"/>
  <c r="P155" i="20"/>
  <c r="Q155" i="20"/>
  <c r="R155" i="20"/>
  <c r="S155" i="20"/>
  <c r="T155" i="20"/>
  <c r="U155" i="20"/>
  <c r="V155" i="20"/>
  <c r="W155" i="20"/>
  <c r="X155" i="20"/>
  <c r="D93" i="20"/>
  <c r="E93" i="20"/>
  <c r="F93" i="20"/>
  <c r="G93" i="20"/>
  <c r="H93" i="20"/>
  <c r="I93" i="20"/>
  <c r="J93" i="20"/>
  <c r="K93" i="20"/>
  <c r="L93" i="20"/>
  <c r="M93" i="20"/>
  <c r="N93" i="20"/>
  <c r="O93" i="20"/>
  <c r="P93" i="20"/>
  <c r="Q93" i="20"/>
  <c r="R93" i="20"/>
  <c r="S93" i="20"/>
  <c r="T93" i="20"/>
  <c r="U93" i="20"/>
  <c r="V93" i="20"/>
  <c r="W93" i="20"/>
  <c r="X93" i="20"/>
  <c r="H69" i="44" l="1"/>
  <c r="Z36" i="44"/>
  <c r="AB185" i="20"/>
  <c r="AC185" i="20"/>
  <c r="AD185" i="20"/>
  <c r="AE185" i="20"/>
  <c r="AF185" i="20"/>
  <c r="AG185" i="20"/>
  <c r="AH185" i="20"/>
  <c r="AI185" i="20"/>
  <c r="AJ185" i="20"/>
  <c r="AK185" i="20"/>
  <c r="AL185" i="20"/>
  <c r="AM185" i="20"/>
  <c r="AN185" i="20"/>
  <c r="AO185" i="20"/>
  <c r="AP185" i="20"/>
  <c r="AQ185" i="20"/>
  <c r="AR185" i="20"/>
  <c r="AS185" i="20"/>
  <c r="AT185" i="20"/>
  <c r="AU185" i="20"/>
  <c r="AV185" i="20"/>
  <c r="AB186" i="20"/>
  <c r="AC186" i="20"/>
  <c r="AD186" i="20"/>
  <c r="AE186" i="20"/>
  <c r="AF186" i="20"/>
  <c r="AG186" i="20"/>
  <c r="AH186" i="20"/>
  <c r="AI186" i="20"/>
  <c r="AJ186" i="20"/>
  <c r="AK186" i="20"/>
  <c r="AL186" i="20"/>
  <c r="AM186" i="20"/>
  <c r="AN186" i="20"/>
  <c r="AO186" i="20"/>
  <c r="AP186" i="20"/>
  <c r="AQ186" i="20"/>
  <c r="AR186" i="20"/>
  <c r="AS186" i="20"/>
  <c r="AT186" i="20"/>
  <c r="AU186" i="20"/>
  <c r="AV186" i="20"/>
  <c r="AB154" i="20"/>
  <c r="AC154" i="20"/>
  <c r="AD154" i="20"/>
  <c r="AE154" i="20"/>
  <c r="AF154" i="20"/>
  <c r="AG154" i="20"/>
  <c r="AH154" i="20"/>
  <c r="AI154" i="20"/>
  <c r="AJ154" i="20"/>
  <c r="AK154" i="20"/>
  <c r="AL154" i="20"/>
  <c r="AM154" i="20"/>
  <c r="AN154" i="20"/>
  <c r="AO154" i="20"/>
  <c r="AP154" i="20"/>
  <c r="AQ154" i="20"/>
  <c r="AR154" i="20"/>
  <c r="AS154" i="20"/>
  <c r="AT154" i="20"/>
  <c r="AU154" i="20"/>
  <c r="AV154" i="20"/>
  <c r="AB155" i="20"/>
  <c r="AC155" i="20"/>
  <c r="AD155" i="20"/>
  <c r="AE155" i="20"/>
  <c r="AF155" i="20"/>
  <c r="AG155" i="20"/>
  <c r="AH155" i="20"/>
  <c r="AI155" i="20"/>
  <c r="AJ155" i="20"/>
  <c r="AK155" i="20"/>
  <c r="AL155" i="20"/>
  <c r="AM155" i="20"/>
  <c r="AN155" i="20"/>
  <c r="AO155" i="20"/>
  <c r="AP155" i="20"/>
  <c r="AQ155" i="20"/>
  <c r="AR155" i="20"/>
  <c r="AS155" i="20"/>
  <c r="AT155" i="20"/>
  <c r="AU155" i="20"/>
  <c r="AV155" i="20"/>
  <c r="AB93" i="20"/>
  <c r="AC93" i="20"/>
  <c r="AD93" i="20"/>
  <c r="AE93" i="20"/>
  <c r="AF93" i="20"/>
  <c r="AG93" i="20"/>
  <c r="AH93" i="20"/>
  <c r="AI93" i="20"/>
  <c r="AJ93" i="20"/>
  <c r="AK93" i="20"/>
  <c r="AL93" i="20"/>
  <c r="AM93" i="20"/>
  <c r="AN93" i="20"/>
  <c r="AO93" i="20"/>
  <c r="AP93" i="20"/>
  <c r="AQ93" i="20"/>
  <c r="AR93" i="20"/>
  <c r="AS93" i="20"/>
  <c r="AT93" i="20"/>
  <c r="AU93" i="20"/>
  <c r="AV93" i="20"/>
  <c r="I69" i="44" l="1"/>
  <c r="AA36" i="44"/>
  <c r="D6" i="60"/>
  <c r="E6" i="60"/>
  <c r="F6" i="60"/>
  <c r="G6" i="60"/>
  <c r="H6" i="60"/>
  <c r="I6" i="60"/>
  <c r="J6" i="60"/>
  <c r="K6" i="60"/>
  <c r="L6" i="60"/>
  <c r="M6" i="60"/>
  <c r="N6" i="60"/>
  <c r="O6" i="60"/>
  <c r="P6" i="60"/>
  <c r="Q6" i="60"/>
  <c r="R6" i="60"/>
  <c r="S6" i="60"/>
  <c r="T6" i="60"/>
  <c r="U6" i="60"/>
  <c r="V6" i="60"/>
  <c r="W6" i="60"/>
  <c r="X6" i="60"/>
  <c r="D7" i="60"/>
  <c r="E7" i="60"/>
  <c r="F7" i="60"/>
  <c r="G7" i="60"/>
  <c r="H7" i="60"/>
  <c r="I7" i="60"/>
  <c r="J7" i="60"/>
  <c r="K7" i="60"/>
  <c r="L7" i="60"/>
  <c r="M7" i="60"/>
  <c r="N7" i="60"/>
  <c r="O7" i="60"/>
  <c r="P7" i="60"/>
  <c r="Q7" i="60"/>
  <c r="R7" i="60"/>
  <c r="S7" i="60"/>
  <c r="T7" i="60"/>
  <c r="U7" i="60"/>
  <c r="V7" i="60"/>
  <c r="W7" i="60"/>
  <c r="X7" i="60"/>
  <c r="D8" i="60"/>
  <c r="E8" i="60"/>
  <c r="F8" i="60"/>
  <c r="G8" i="60"/>
  <c r="H8" i="60"/>
  <c r="I8" i="60"/>
  <c r="J8" i="60"/>
  <c r="K8" i="60"/>
  <c r="L8" i="60"/>
  <c r="M8" i="60"/>
  <c r="N8" i="60"/>
  <c r="O8" i="60"/>
  <c r="P8" i="60"/>
  <c r="Q8" i="60"/>
  <c r="R8" i="60"/>
  <c r="S8" i="60"/>
  <c r="T8" i="60"/>
  <c r="U8" i="60"/>
  <c r="V8" i="60"/>
  <c r="W8" i="60"/>
  <c r="X8" i="60"/>
  <c r="D9" i="60"/>
  <c r="E9" i="60"/>
  <c r="F9" i="60"/>
  <c r="G9" i="60"/>
  <c r="H9" i="60"/>
  <c r="I9" i="60"/>
  <c r="J9" i="60"/>
  <c r="K9" i="60"/>
  <c r="L9" i="60"/>
  <c r="M9" i="60"/>
  <c r="N9" i="60"/>
  <c r="O9" i="60"/>
  <c r="P9" i="60"/>
  <c r="Q9" i="60"/>
  <c r="R9" i="60"/>
  <c r="S9" i="60"/>
  <c r="T9" i="60"/>
  <c r="U9" i="60"/>
  <c r="V9" i="60"/>
  <c r="W9" i="60"/>
  <c r="X9" i="60"/>
  <c r="D10" i="60"/>
  <c r="E10" i="60"/>
  <c r="F10" i="60"/>
  <c r="G10" i="60"/>
  <c r="H10" i="60"/>
  <c r="I10" i="60"/>
  <c r="J10" i="60"/>
  <c r="K10" i="60"/>
  <c r="L10" i="60"/>
  <c r="M10" i="60"/>
  <c r="N10" i="60"/>
  <c r="O10" i="60"/>
  <c r="P10" i="60"/>
  <c r="Q10" i="60"/>
  <c r="R10" i="60"/>
  <c r="S10" i="60"/>
  <c r="T10" i="60"/>
  <c r="U10" i="60"/>
  <c r="V10" i="60"/>
  <c r="W10" i="60"/>
  <c r="X10" i="60"/>
  <c r="D11" i="60"/>
  <c r="E11" i="60"/>
  <c r="F11" i="60"/>
  <c r="G11" i="60"/>
  <c r="H11" i="60"/>
  <c r="I11" i="60"/>
  <c r="J11" i="60"/>
  <c r="K11" i="60"/>
  <c r="L11" i="60"/>
  <c r="M11" i="60"/>
  <c r="N11" i="60"/>
  <c r="O11" i="60"/>
  <c r="P11" i="60"/>
  <c r="Q11" i="60"/>
  <c r="R11" i="60"/>
  <c r="S11" i="60"/>
  <c r="T11" i="60"/>
  <c r="U11" i="60"/>
  <c r="V11" i="60"/>
  <c r="W11" i="60"/>
  <c r="X11" i="60"/>
  <c r="D12" i="60"/>
  <c r="E12" i="60"/>
  <c r="F12" i="60"/>
  <c r="G12" i="60"/>
  <c r="H12" i="60"/>
  <c r="I12" i="60"/>
  <c r="J12" i="60"/>
  <c r="K12" i="60"/>
  <c r="L12" i="60"/>
  <c r="M12" i="60"/>
  <c r="N12" i="60"/>
  <c r="O12" i="60"/>
  <c r="P12" i="60"/>
  <c r="Q12" i="60"/>
  <c r="R12" i="60"/>
  <c r="S12" i="60"/>
  <c r="T12" i="60"/>
  <c r="U12" i="60"/>
  <c r="V12" i="60"/>
  <c r="W12" i="60"/>
  <c r="X12" i="60"/>
  <c r="D13" i="60"/>
  <c r="E13" i="60"/>
  <c r="F13" i="60"/>
  <c r="G13" i="60"/>
  <c r="H13" i="60"/>
  <c r="I13" i="60"/>
  <c r="J13" i="60"/>
  <c r="K13" i="60"/>
  <c r="L13" i="60"/>
  <c r="M13" i="60"/>
  <c r="N13" i="60"/>
  <c r="O13" i="60"/>
  <c r="P13" i="60"/>
  <c r="Q13" i="60"/>
  <c r="R13" i="60"/>
  <c r="S13" i="60"/>
  <c r="T13" i="60"/>
  <c r="U13" i="60"/>
  <c r="V13" i="60"/>
  <c r="W13" i="60"/>
  <c r="X13" i="60"/>
  <c r="D14" i="60"/>
  <c r="E14" i="60"/>
  <c r="F14" i="60"/>
  <c r="G14" i="60"/>
  <c r="H14" i="60"/>
  <c r="I14" i="60"/>
  <c r="J14" i="60"/>
  <c r="K14" i="60"/>
  <c r="L14" i="60"/>
  <c r="M14" i="60"/>
  <c r="N14" i="60"/>
  <c r="O14" i="60"/>
  <c r="P14" i="60"/>
  <c r="Q14" i="60"/>
  <c r="R14" i="60"/>
  <c r="S14" i="60"/>
  <c r="T14" i="60"/>
  <c r="U14" i="60"/>
  <c r="V14" i="60"/>
  <c r="W14" i="60"/>
  <c r="X14" i="60"/>
  <c r="D15" i="60"/>
  <c r="E15" i="60"/>
  <c r="F15" i="60"/>
  <c r="G15" i="60"/>
  <c r="H15" i="60"/>
  <c r="I15" i="60"/>
  <c r="J15" i="60"/>
  <c r="K15" i="60"/>
  <c r="L15" i="60"/>
  <c r="M15" i="60"/>
  <c r="N15" i="60"/>
  <c r="O15" i="60"/>
  <c r="P15" i="60"/>
  <c r="Q15" i="60"/>
  <c r="R15" i="60"/>
  <c r="S15" i="60"/>
  <c r="T15" i="60"/>
  <c r="U15" i="60"/>
  <c r="V15" i="60"/>
  <c r="W15" i="60"/>
  <c r="X15" i="60"/>
  <c r="D16" i="60"/>
  <c r="E16" i="60"/>
  <c r="F16" i="60"/>
  <c r="G16" i="60"/>
  <c r="H16" i="60"/>
  <c r="I16" i="60"/>
  <c r="J16" i="60"/>
  <c r="K16" i="60"/>
  <c r="L16" i="60"/>
  <c r="M16" i="60"/>
  <c r="N16" i="60"/>
  <c r="O16" i="60"/>
  <c r="P16" i="60"/>
  <c r="Q16" i="60"/>
  <c r="R16" i="60"/>
  <c r="S16" i="60"/>
  <c r="T16" i="60"/>
  <c r="U16" i="60"/>
  <c r="V16" i="60"/>
  <c r="W16" i="60"/>
  <c r="X16" i="60"/>
  <c r="D17" i="60"/>
  <c r="E17" i="60"/>
  <c r="F17" i="60"/>
  <c r="G17" i="60"/>
  <c r="H17" i="60"/>
  <c r="I17" i="60"/>
  <c r="J17" i="60"/>
  <c r="K17" i="60"/>
  <c r="L17" i="60"/>
  <c r="M17" i="60"/>
  <c r="N17" i="60"/>
  <c r="O17" i="60"/>
  <c r="P17" i="60"/>
  <c r="Q17" i="60"/>
  <c r="R17" i="60"/>
  <c r="S17" i="60"/>
  <c r="T17" i="60"/>
  <c r="U17" i="60"/>
  <c r="V17" i="60"/>
  <c r="W17" i="60"/>
  <c r="X17" i="60"/>
  <c r="D18" i="60"/>
  <c r="E18" i="60"/>
  <c r="F18" i="60"/>
  <c r="G18" i="60"/>
  <c r="H18" i="60"/>
  <c r="I18" i="60"/>
  <c r="J18" i="60"/>
  <c r="K18" i="60"/>
  <c r="L18" i="60"/>
  <c r="M18" i="60"/>
  <c r="N18" i="60"/>
  <c r="O18" i="60"/>
  <c r="P18" i="60"/>
  <c r="Q18" i="60"/>
  <c r="R18" i="60"/>
  <c r="S18" i="60"/>
  <c r="T18" i="60"/>
  <c r="U18" i="60"/>
  <c r="V18" i="60"/>
  <c r="W18" i="60"/>
  <c r="X18" i="60"/>
  <c r="D19" i="60"/>
  <c r="E19" i="60"/>
  <c r="F19" i="60"/>
  <c r="G19" i="60"/>
  <c r="H19" i="60"/>
  <c r="I19" i="60"/>
  <c r="J19" i="60"/>
  <c r="K19" i="60"/>
  <c r="L19" i="60"/>
  <c r="M19" i="60"/>
  <c r="N19" i="60"/>
  <c r="O19" i="60"/>
  <c r="P19" i="60"/>
  <c r="Q19" i="60"/>
  <c r="R19" i="60"/>
  <c r="S19" i="60"/>
  <c r="T19" i="60"/>
  <c r="U19" i="60"/>
  <c r="V19" i="60"/>
  <c r="W19" i="60"/>
  <c r="X19" i="60"/>
  <c r="D20" i="60"/>
  <c r="E20" i="60"/>
  <c r="F20" i="60"/>
  <c r="G20" i="60"/>
  <c r="H20" i="60"/>
  <c r="I20" i="60"/>
  <c r="J20" i="60"/>
  <c r="K20" i="60"/>
  <c r="L20" i="60"/>
  <c r="M20" i="60"/>
  <c r="N20" i="60"/>
  <c r="O20" i="60"/>
  <c r="P20" i="60"/>
  <c r="Q20" i="60"/>
  <c r="R20" i="60"/>
  <c r="S20" i="60"/>
  <c r="T20" i="60"/>
  <c r="U20" i="60"/>
  <c r="V20" i="60"/>
  <c r="W20" i="60"/>
  <c r="X20" i="60"/>
  <c r="D21" i="60"/>
  <c r="E21" i="60"/>
  <c r="F21" i="60"/>
  <c r="G21" i="60"/>
  <c r="H21" i="60"/>
  <c r="I21" i="60"/>
  <c r="J21" i="60"/>
  <c r="K21" i="60"/>
  <c r="L21" i="60"/>
  <c r="M21" i="60"/>
  <c r="N21" i="60"/>
  <c r="O21" i="60"/>
  <c r="P21" i="60"/>
  <c r="Q21" i="60"/>
  <c r="R21" i="60"/>
  <c r="S21" i="60"/>
  <c r="T21" i="60"/>
  <c r="U21" i="60"/>
  <c r="V21" i="60"/>
  <c r="W21" i="60"/>
  <c r="X21" i="60"/>
  <c r="D22" i="60"/>
  <c r="E22" i="60"/>
  <c r="F22" i="60"/>
  <c r="G22" i="60"/>
  <c r="H22" i="60"/>
  <c r="I22" i="60"/>
  <c r="J22" i="60"/>
  <c r="K22" i="60"/>
  <c r="L22" i="60"/>
  <c r="M22" i="60"/>
  <c r="N22" i="60"/>
  <c r="O22" i="60"/>
  <c r="P22" i="60"/>
  <c r="Q22" i="60"/>
  <c r="R22" i="60"/>
  <c r="S22" i="60"/>
  <c r="T22" i="60"/>
  <c r="U22" i="60"/>
  <c r="V22" i="60"/>
  <c r="W22" i="60"/>
  <c r="X22" i="60"/>
  <c r="D23" i="60"/>
  <c r="E23" i="60"/>
  <c r="F23" i="60"/>
  <c r="G23" i="60"/>
  <c r="H23" i="60"/>
  <c r="I23" i="60"/>
  <c r="J23" i="60"/>
  <c r="K23" i="60"/>
  <c r="L23" i="60"/>
  <c r="M23" i="60"/>
  <c r="N23" i="60"/>
  <c r="O23" i="60"/>
  <c r="P23" i="60"/>
  <c r="Q23" i="60"/>
  <c r="R23" i="60"/>
  <c r="S23" i="60"/>
  <c r="T23" i="60"/>
  <c r="U23" i="60"/>
  <c r="V23" i="60"/>
  <c r="W23" i="60"/>
  <c r="X23" i="60"/>
  <c r="D24" i="60"/>
  <c r="E24" i="60"/>
  <c r="F24" i="60"/>
  <c r="G24" i="60"/>
  <c r="H24" i="60"/>
  <c r="I24" i="60"/>
  <c r="J24" i="60"/>
  <c r="K24" i="60"/>
  <c r="L24" i="60"/>
  <c r="M24" i="60"/>
  <c r="N24" i="60"/>
  <c r="O24" i="60"/>
  <c r="P24" i="60"/>
  <c r="Q24" i="60"/>
  <c r="R24" i="60"/>
  <c r="S24" i="60"/>
  <c r="T24" i="60"/>
  <c r="U24" i="60"/>
  <c r="V24" i="60"/>
  <c r="W24" i="60"/>
  <c r="X24" i="60"/>
  <c r="D25" i="60"/>
  <c r="E25" i="60"/>
  <c r="F25" i="60"/>
  <c r="G25" i="60"/>
  <c r="H25" i="60"/>
  <c r="I25" i="60"/>
  <c r="J25" i="60"/>
  <c r="K25" i="60"/>
  <c r="L25" i="60"/>
  <c r="M25" i="60"/>
  <c r="N25" i="60"/>
  <c r="O25" i="60"/>
  <c r="P25" i="60"/>
  <c r="Q25" i="60"/>
  <c r="R25" i="60"/>
  <c r="S25" i="60"/>
  <c r="T25" i="60"/>
  <c r="U25" i="60"/>
  <c r="V25" i="60"/>
  <c r="W25" i="60"/>
  <c r="X25" i="60"/>
  <c r="D26" i="60"/>
  <c r="E26" i="60"/>
  <c r="F26" i="60"/>
  <c r="G26" i="60"/>
  <c r="H26" i="60"/>
  <c r="I26" i="60"/>
  <c r="J26" i="60"/>
  <c r="K26" i="60"/>
  <c r="L26" i="60"/>
  <c r="M26" i="60"/>
  <c r="N26" i="60"/>
  <c r="O26" i="60"/>
  <c r="P26" i="60"/>
  <c r="Q26" i="60"/>
  <c r="R26" i="60"/>
  <c r="S26" i="60"/>
  <c r="T26" i="60"/>
  <c r="U26" i="60"/>
  <c r="V26" i="60"/>
  <c r="W26" i="60"/>
  <c r="X26" i="60"/>
  <c r="D27" i="60"/>
  <c r="E27" i="60"/>
  <c r="F27" i="60"/>
  <c r="G27" i="60"/>
  <c r="H27" i="60"/>
  <c r="I27" i="60"/>
  <c r="J27" i="60"/>
  <c r="K27" i="60"/>
  <c r="L27" i="60"/>
  <c r="M27" i="60"/>
  <c r="N27" i="60"/>
  <c r="O27" i="60"/>
  <c r="P27" i="60"/>
  <c r="Q27" i="60"/>
  <c r="R27" i="60"/>
  <c r="S27" i="60"/>
  <c r="T27" i="60"/>
  <c r="U27" i="60"/>
  <c r="V27" i="60"/>
  <c r="W27" i="60"/>
  <c r="X27" i="60"/>
  <c r="D28" i="60"/>
  <c r="E28" i="60"/>
  <c r="F28" i="60"/>
  <c r="G28" i="60"/>
  <c r="H28" i="60"/>
  <c r="I28" i="60"/>
  <c r="J28" i="60"/>
  <c r="K28" i="60"/>
  <c r="L28" i="60"/>
  <c r="M28" i="60"/>
  <c r="N28" i="60"/>
  <c r="O28" i="60"/>
  <c r="P28" i="60"/>
  <c r="Q28" i="60"/>
  <c r="R28" i="60"/>
  <c r="S28" i="60"/>
  <c r="T28" i="60"/>
  <c r="U28" i="60"/>
  <c r="V28" i="60"/>
  <c r="W28" i="60"/>
  <c r="X28" i="60"/>
  <c r="D62" i="47"/>
  <c r="J69" i="44" l="1"/>
  <c r="AB36" i="44"/>
  <c r="D29" i="20"/>
  <c r="AB29" i="20" s="1"/>
  <c r="D97" i="44"/>
  <c r="K69" i="44" l="1"/>
  <c r="AC36" i="44"/>
  <c r="D31" i="47"/>
  <c r="D61" i="20" s="1"/>
  <c r="AB61" i="20" s="1"/>
  <c r="E29" i="20"/>
  <c r="AC29" i="20" s="1"/>
  <c r="D30" i="60"/>
  <c r="D58" i="60" s="1"/>
  <c r="E30" i="60"/>
  <c r="E59" i="60" s="1"/>
  <c r="F30" i="60"/>
  <c r="F58" i="60" s="1"/>
  <c r="G30" i="60"/>
  <c r="G59" i="60" s="1"/>
  <c r="H30" i="60"/>
  <c r="H58" i="60" s="1"/>
  <c r="I30" i="60"/>
  <c r="I58" i="60" s="1"/>
  <c r="J30" i="60"/>
  <c r="J58" i="60" s="1"/>
  <c r="K30" i="60"/>
  <c r="K58" i="60" s="1"/>
  <c r="L30" i="60"/>
  <c r="L58" i="60" s="1"/>
  <c r="M30" i="60"/>
  <c r="M58" i="60" s="1"/>
  <c r="N30" i="60"/>
  <c r="N59" i="60" s="1"/>
  <c r="O30" i="60"/>
  <c r="O58" i="60" s="1"/>
  <c r="P30" i="60"/>
  <c r="P59" i="60" s="1"/>
  <c r="Q30" i="60"/>
  <c r="Q58" i="60" s="1"/>
  <c r="R30" i="60"/>
  <c r="R58" i="60" s="1"/>
  <c r="S30" i="60"/>
  <c r="S58" i="60" s="1"/>
  <c r="T30" i="60"/>
  <c r="T58" i="60" s="1"/>
  <c r="U30" i="60"/>
  <c r="U58" i="60" s="1"/>
  <c r="V30" i="60"/>
  <c r="V59" i="60" s="1"/>
  <c r="W30" i="60"/>
  <c r="W58" i="60" s="1"/>
  <c r="X30" i="60"/>
  <c r="X59" i="60" s="1"/>
  <c r="E65" i="60"/>
  <c r="E60" i="48"/>
  <c r="F60" i="48"/>
  <c r="G60" i="48"/>
  <c r="H60" i="48"/>
  <c r="I60" i="48"/>
  <c r="J60" i="48"/>
  <c r="K60" i="48"/>
  <c r="L60" i="48"/>
  <c r="M60" i="48"/>
  <c r="N60" i="48"/>
  <c r="O60" i="48"/>
  <c r="P60" i="48"/>
  <c r="Q60" i="48"/>
  <c r="R60" i="48"/>
  <c r="S60" i="48"/>
  <c r="T60" i="48"/>
  <c r="U60" i="48"/>
  <c r="V60" i="48"/>
  <c r="W60" i="48"/>
  <c r="X60" i="48"/>
  <c r="L69" i="44" l="1"/>
  <c r="AD36" i="44"/>
  <c r="J59" i="60"/>
  <c r="R59" i="60"/>
  <c r="H59" i="60"/>
  <c r="P58" i="60"/>
  <c r="X58" i="60"/>
  <c r="G58" i="60"/>
  <c r="W59" i="60"/>
  <c r="F29" i="20"/>
  <c r="AD29" i="20" s="1"/>
  <c r="O59" i="60"/>
  <c r="L59" i="60"/>
  <c r="T59" i="60"/>
  <c r="N58" i="60"/>
  <c r="F59" i="60"/>
  <c r="V58" i="60"/>
  <c r="U59" i="60"/>
  <c r="E58" i="60"/>
  <c r="M59" i="60"/>
  <c r="I59" i="60"/>
  <c r="Q59" i="60"/>
  <c r="S59" i="60"/>
  <c r="K59" i="60"/>
  <c r="D59" i="60"/>
  <c r="M69" i="44" l="1"/>
  <c r="AE36" i="44"/>
  <c r="G29" i="20"/>
  <c r="AE29" i="20" s="1"/>
  <c r="D9" i="49"/>
  <c r="R9" i="49"/>
  <c r="D12" i="49"/>
  <c r="E12" i="49"/>
  <c r="F12" i="49"/>
  <c r="G12" i="49"/>
  <c r="H12" i="49"/>
  <c r="I12" i="49"/>
  <c r="J12" i="49"/>
  <c r="K12" i="49"/>
  <c r="L12" i="49"/>
  <c r="M12" i="49"/>
  <c r="N12" i="49"/>
  <c r="O12" i="49"/>
  <c r="P12" i="49"/>
  <c r="Q12" i="49"/>
  <c r="N69" i="44" l="1"/>
  <c r="AF36" i="44"/>
  <c r="H29" i="20"/>
  <c r="AF29" i="20" s="1"/>
  <c r="E37" i="49"/>
  <c r="F37" i="49" s="1"/>
  <c r="G37" i="49" s="1"/>
  <c r="H37" i="49" s="1"/>
  <c r="I37" i="49" s="1"/>
  <c r="J37" i="49" s="1"/>
  <c r="K37" i="49" s="1"/>
  <c r="L37" i="49" s="1"/>
  <c r="M37" i="49" s="1"/>
  <c r="N37" i="49" s="1"/>
  <c r="O37" i="49" s="1"/>
  <c r="P37" i="49" s="1"/>
  <c r="Q37" i="49" s="1"/>
  <c r="R37" i="49" s="1"/>
  <c r="S37" i="49" s="1"/>
  <c r="T37" i="49" s="1"/>
  <c r="U37" i="49" s="1"/>
  <c r="V37" i="49" s="1"/>
  <c r="W37" i="49" s="1"/>
  <c r="X37" i="49" s="1"/>
  <c r="C35" i="45"/>
  <c r="D38" i="2"/>
  <c r="D68" i="2" s="1"/>
  <c r="D98" i="2" s="1"/>
  <c r="D128" i="2" s="1"/>
  <c r="D158" i="2" s="1"/>
  <c r="S124" i="4"/>
  <c r="S122" i="4"/>
  <c r="S121" i="4"/>
  <c r="S120" i="4"/>
  <c r="S119" i="4"/>
  <c r="S118" i="4"/>
  <c r="S117" i="4"/>
  <c r="S116" i="4"/>
  <c r="S115" i="4"/>
  <c r="S114" i="4"/>
  <c r="S113" i="4"/>
  <c r="S112" i="4"/>
  <c r="S111" i="4"/>
  <c r="S110" i="4"/>
  <c r="S109" i="4"/>
  <c r="S108" i="4"/>
  <c r="S107" i="4"/>
  <c r="S106" i="4"/>
  <c r="S105" i="4"/>
  <c r="S104" i="4"/>
  <c r="S103" i="4"/>
  <c r="S101" i="4"/>
  <c r="S100" i="4"/>
  <c r="S99" i="4"/>
  <c r="S98" i="4"/>
  <c r="S97" i="4"/>
  <c r="S96" i="4"/>
  <c r="S95" i="4"/>
  <c r="S94" i="4"/>
  <c r="S93" i="4"/>
  <c r="S92" i="4"/>
  <c r="S81" i="4"/>
  <c r="S80" i="4"/>
  <c r="S79" i="4"/>
  <c r="S78" i="4"/>
  <c r="S77" i="4"/>
  <c r="S76" i="4"/>
  <c r="S75" i="4"/>
  <c r="S74" i="4"/>
  <c r="S73" i="4"/>
  <c r="S72" i="4"/>
  <c r="S71" i="4"/>
  <c r="S70" i="4"/>
  <c r="S69" i="4"/>
  <c r="S68" i="4"/>
  <c r="S67" i="4"/>
  <c r="S66" i="4"/>
  <c r="S65" i="4"/>
  <c r="S64" i="4"/>
  <c r="S63" i="4"/>
  <c r="S62" i="4"/>
  <c r="S61" i="4"/>
  <c r="S60" i="4"/>
  <c r="S59" i="4"/>
  <c r="S58" i="4"/>
  <c r="S57" i="4"/>
  <c r="S56" i="4"/>
  <c r="S55" i="4"/>
  <c r="S54" i="4"/>
  <c r="S53" i="4"/>
  <c r="S52" i="4"/>
  <c r="S51" i="4"/>
  <c r="S83" i="4"/>
  <c r="S82" i="4"/>
  <c r="E104" i="60"/>
  <c r="F104" i="60" s="1"/>
  <c r="G104" i="60" s="1"/>
  <c r="H104" i="60" s="1"/>
  <c r="I104" i="60" s="1"/>
  <c r="J104" i="60" s="1"/>
  <c r="K104" i="60" s="1"/>
  <c r="L104" i="60" s="1"/>
  <c r="M104" i="60" s="1"/>
  <c r="N104" i="60" s="1"/>
  <c r="O104" i="60" s="1"/>
  <c r="P104" i="60" s="1"/>
  <c r="Q104" i="60" s="1"/>
  <c r="R104" i="60" s="1"/>
  <c r="S104" i="60" s="1"/>
  <c r="T104" i="60" s="1"/>
  <c r="U104" i="60" s="1"/>
  <c r="V104" i="60" s="1"/>
  <c r="W104" i="60" s="1"/>
  <c r="X104" i="60" s="1"/>
  <c r="O69" i="44" l="1"/>
  <c r="AG36" i="44"/>
  <c r="I29" i="20"/>
  <c r="AG29" i="20" s="1"/>
  <c r="S123" i="4"/>
  <c r="P69" i="44" l="1"/>
  <c r="AH36" i="44"/>
  <c r="J29" i="20"/>
  <c r="AH29" i="20" s="1"/>
  <c r="S125" i="4"/>
  <c r="S84" i="4"/>
  <c r="AB37" i="20"/>
  <c r="AB69" i="20"/>
  <c r="AB100" i="20" s="1"/>
  <c r="AB131" i="20" s="1"/>
  <c r="AB162" i="20" s="1"/>
  <c r="AB193" i="20" s="1"/>
  <c r="E35" i="48"/>
  <c r="F35" i="48" s="1"/>
  <c r="G35" i="48" s="1"/>
  <c r="H35" i="48" s="1"/>
  <c r="I35" i="48" s="1"/>
  <c r="J35" i="48" s="1"/>
  <c r="K35" i="48" s="1"/>
  <c r="L35" i="48" s="1"/>
  <c r="M35" i="48" s="1"/>
  <c r="N35" i="48" s="1"/>
  <c r="O35" i="48" s="1"/>
  <c r="P35" i="48" s="1"/>
  <c r="Q35" i="48" s="1"/>
  <c r="R35" i="48" s="1"/>
  <c r="S35" i="48" s="1"/>
  <c r="T35" i="48" s="1"/>
  <c r="U35" i="48" s="1"/>
  <c r="V35" i="48" s="1"/>
  <c r="W35" i="48" s="1"/>
  <c r="E5" i="59"/>
  <c r="F5" i="59" s="1"/>
  <c r="G5" i="59" s="1"/>
  <c r="H5" i="59" s="1"/>
  <c r="I5" i="59" s="1"/>
  <c r="J5" i="59" s="1"/>
  <c r="K5" i="59" s="1"/>
  <c r="L5" i="59" s="1"/>
  <c r="M5" i="59" s="1"/>
  <c r="N5" i="59" s="1"/>
  <c r="O5" i="59" s="1"/>
  <c r="P5" i="59" s="1"/>
  <c r="Q5" i="59" s="1"/>
  <c r="R5" i="59" s="1"/>
  <c r="S5" i="59" s="1"/>
  <c r="T5" i="59" s="1"/>
  <c r="U5" i="59" s="1"/>
  <c r="V5" i="59" s="1"/>
  <c r="W5" i="59" s="1"/>
  <c r="R12" i="49"/>
  <c r="R6" i="49"/>
  <c r="R7" i="49"/>
  <c r="R8" i="49"/>
  <c r="R10" i="49"/>
  <c r="R11" i="49"/>
  <c r="R13" i="49"/>
  <c r="R14" i="49"/>
  <c r="R15" i="49"/>
  <c r="R16" i="49"/>
  <c r="R17" i="49"/>
  <c r="R18" i="49"/>
  <c r="R19" i="49"/>
  <c r="R20" i="49"/>
  <c r="R21" i="49"/>
  <c r="R22" i="49"/>
  <c r="R23" i="49"/>
  <c r="R24" i="49"/>
  <c r="R25" i="49"/>
  <c r="R26" i="49"/>
  <c r="R27" i="49"/>
  <c r="R28" i="49"/>
  <c r="S5" i="49"/>
  <c r="Q69" i="44" l="1"/>
  <c r="AI36" i="44"/>
  <c r="K29" i="20"/>
  <c r="AI29" i="20" s="1"/>
  <c r="R30" i="49"/>
  <c r="AB475" i="2"/>
  <c r="X475" i="2"/>
  <c r="T475" i="2"/>
  <c r="P475" i="2"/>
  <c r="L475" i="2"/>
  <c r="H475" i="2"/>
  <c r="D475" i="2"/>
  <c r="D164" i="4"/>
  <c r="Q122" i="4"/>
  <c r="Q121" i="4"/>
  <c r="Q120" i="4"/>
  <c r="Q119" i="4"/>
  <c r="Q118" i="4"/>
  <c r="Q117" i="4"/>
  <c r="Q116" i="4"/>
  <c r="Q115" i="4"/>
  <c r="Q114" i="4"/>
  <c r="Q113" i="4"/>
  <c r="Q112" i="4"/>
  <c r="Q111" i="4"/>
  <c r="Q110" i="4"/>
  <c r="Q109" i="4"/>
  <c r="Q108" i="4"/>
  <c r="Q107" i="4"/>
  <c r="Q106" i="4"/>
  <c r="Q105" i="4"/>
  <c r="Q104" i="4"/>
  <c r="Q103" i="4"/>
  <c r="Q102" i="4"/>
  <c r="Q101" i="4"/>
  <c r="Q100" i="4"/>
  <c r="Q99" i="4"/>
  <c r="Q98" i="4"/>
  <c r="Q97" i="4"/>
  <c r="Q96" i="4"/>
  <c r="Q95" i="4"/>
  <c r="Q94" i="4"/>
  <c r="Q93" i="4"/>
  <c r="Q92" i="4"/>
  <c r="Q82" i="4"/>
  <c r="Q80" i="4"/>
  <c r="Q79" i="4"/>
  <c r="Q78" i="4"/>
  <c r="Q77" i="4"/>
  <c r="Q76" i="4"/>
  <c r="Q75" i="4"/>
  <c r="Q74" i="4"/>
  <c r="Q73" i="4"/>
  <c r="Q72" i="4"/>
  <c r="Q71" i="4"/>
  <c r="Q70" i="4"/>
  <c r="Q69" i="4"/>
  <c r="Q68" i="4"/>
  <c r="Q67" i="4"/>
  <c r="Q66" i="4"/>
  <c r="Q65" i="4"/>
  <c r="Q64" i="4"/>
  <c r="Q63" i="4"/>
  <c r="Q62" i="4"/>
  <c r="Q61" i="4"/>
  <c r="Q60" i="4"/>
  <c r="Q59" i="4"/>
  <c r="Q58" i="4"/>
  <c r="Q57" i="4"/>
  <c r="Q56" i="4"/>
  <c r="Q55" i="4"/>
  <c r="Q54" i="4"/>
  <c r="Q53" i="4"/>
  <c r="Q52" i="4"/>
  <c r="Q51" i="4"/>
  <c r="Q38" i="4"/>
  <c r="Q124" i="4" s="1"/>
  <c r="Q37" i="4"/>
  <c r="Q123" i="4" s="1"/>
  <c r="R122" i="4"/>
  <c r="R121" i="4"/>
  <c r="R120" i="4"/>
  <c r="R119" i="4"/>
  <c r="R118" i="4"/>
  <c r="R117" i="4"/>
  <c r="R116" i="4"/>
  <c r="R115" i="4"/>
  <c r="R114" i="4"/>
  <c r="R113" i="4"/>
  <c r="R112" i="4"/>
  <c r="R111" i="4"/>
  <c r="R110" i="4"/>
  <c r="R109" i="4"/>
  <c r="R108" i="4"/>
  <c r="R107" i="4"/>
  <c r="R106" i="4"/>
  <c r="R105" i="4"/>
  <c r="R104" i="4"/>
  <c r="R103" i="4"/>
  <c r="R102" i="4"/>
  <c r="R101" i="4"/>
  <c r="R100" i="4"/>
  <c r="R99" i="4"/>
  <c r="R98" i="4"/>
  <c r="R97" i="4"/>
  <c r="R96" i="4"/>
  <c r="R95" i="4"/>
  <c r="R94" i="4"/>
  <c r="R93" i="4"/>
  <c r="R92" i="4"/>
  <c r="R83" i="4"/>
  <c r="R81" i="4"/>
  <c r="R80" i="4"/>
  <c r="R79" i="4"/>
  <c r="R78" i="4"/>
  <c r="R77" i="4"/>
  <c r="R76" i="4"/>
  <c r="R75" i="4"/>
  <c r="R74" i="4"/>
  <c r="R73" i="4"/>
  <c r="R72" i="4"/>
  <c r="R71" i="4"/>
  <c r="R70" i="4"/>
  <c r="R69" i="4"/>
  <c r="R68" i="4"/>
  <c r="R67" i="4"/>
  <c r="R66" i="4"/>
  <c r="R65" i="4"/>
  <c r="R64" i="4"/>
  <c r="R63" i="4"/>
  <c r="R62" i="4"/>
  <c r="R61" i="4"/>
  <c r="R60" i="4"/>
  <c r="R59" i="4"/>
  <c r="R58" i="4"/>
  <c r="R57" i="4"/>
  <c r="R56" i="4"/>
  <c r="R55" i="4"/>
  <c r="R54" i="4"/>
  <c r="R53" i="4"/>
  <c r="R52" i="4"/>
  <c r="R51" i="4"/>
  <c r="R38" i="4"/>
  <c r="R37" i="4"/>
  <c r="R123" i="4" s="1"/>
  <c r="R69" i="44" l="1"/>
  <c r="AJ36" i="44"/>
  <c r="L29" i="20"/>
  <c r="AJ29" i="20" s="1"/>
  <c r="R124" i="4"/>
  <c r="Q83" i="4"/>
  <c r="Q39" i="4"/>
  <c r="R39" i="4"/>
  <c r="R82" i="4"/>
  <c r="S69" i="44" l="1"/>
  <c r="AK36" i="44"/>
  <c r="M29" i="20"/>
  <c r="AK29" i="20" s="1"/>
  <c r="Q125" i="4"/>
  <c r="Q84" i="4"/>
  <c r="R125" i="4"/>
  <c r="R84" i="4"/>
  <c r="T69" i="44" l="1"/>
  <c r="AL36" i="44"/>
  <c r="N29" i="20"/>
  <c r="AL29" i="20" s="1"/>
  <c r="U69" i="44" l="1"/>
  <c r="AM36" i="44"/>
  <c r="J58" i="54"/>
  <c r="J92" i="20"/>
  <c r="AH92" i="20" s="1"/>
  <c r="R58" i="54"/>
  <c r="R92" i="20"/>
  <c r="AP92" i="20" s="1"/>
  <c r="K58" i="54"/>
  <c r="K92" i="20"/>
  <c r="AI92" i="20" s="1"/>
  <c r="S58" i="54"/>
  <c r="S92" i="20"/>
  <c r="AQ92" i="20" s="1"/>
  <c r="E58" i="54"/>
  <c r="E92" i="20"/>
  <c r="AC92" i="20" s="1"/>
  <c r="M58" i="54"/>
  <c r="M92" i="20"/>
  <c r="AK92" i="20" s="1"/>
  <c r="U58" i="54"/>
  <c r="U92" i="20"/>
  <c r="AS92" i="20" s="1"/>
  <c r="T58" i="54"/>
  <c r="T92" i="20"/>
  <c r="AR92" i="20" s="1"/>
  <c r="F58" i="54"/>
  <c r="F92" i="20"/>
  <c r="AD92" i="20" s="1"/>
  <c r="N58" i="54"/>
  <c r="N92" i="20"/>
  <c r="AL92" i="20" s="1"/>
  <c r="V58" i="54"/>
  <c r="V92" i="20"/>
  <c r="AT92" i="20" s="1"/>
  <c r="G58" i="54"/>
  <c r="G92" i="20"/>
  <c r="AE92" i="20" s="1"/>
  <c r="O58" i="54"/>
  <c r="O92" i="20"/>
  <c r="AM92" i="20" s="1"/>
  <c r="W58" i="54"/>
  <c r="W92" i="20"/>
  <c r="AU92" i="20" s="1"/>
  <c r="L58" i="54"/>
  <c r="L92" i="20"/>
  <c r="AJ92" i="20" s="1"/>
  <c r="H58" i="54"/>
  <c r="H92" i="20"/>
  <c r="AF92" i="20" s="1"/>
  <c r="P58" i="54"/>
  <c r="P92" i="20"/>
  <c r="AN92" i="20" s="1"/>
  <c r="X58" i="54"/>
  <c r="X92" i="20"/>
  <c r="AV92" i="20" s="1"/>
  <c r="O29" i="20"/>
  <c r="AM29" i="20" s="1"/>
  <c r="D58" i="54"/>
  <c r="D92" i="20"/>
  <c r="AB92" i="20" s="1"/>
  <c r="I58" i="54"/>
  <c r="I92" i="20"/>
  <c r="AG92" i="20" s="1"/>
  <c r="Q58" i="54"/>
  <c r="Q92" i="20"/>
  <c r="AO92" i="20" s="1"/>
  <c r="V69" i="44" l="1"/>
  <c r="AN36" i="44"/>
  <c r="P29" i="20"/>
  <c r="AN29" i="20" s="1"/>
  <c r="W69" i="44" l="1"/>
  <c r="AO36" i="44"/>
  <c r="Q29" i="20"/>
  <c r="AO29" i="20" s="1"/>
  <c r="F65" i="60"/>
  <c r="G65" i="60" s="1"/>
  <c r="H65" i="60" s="1"/>
  <c r="I65" i="60" s="1"/>
  <c r="J65" i="60" s="1"/>
  <c r="K65" i="60" s="1"/>
  <c r="L65" i="60" s="1"/>
  <c r="M65" i="60" s="1"/>
  <c r="N65" i="60" s="1"/>
  <c r="O65" i="60" s="1"/>
  <c r="P65" i="60" s="1"/>
  <c r="Q65" i="60" s="1"/>
  <c r="R65" i="60" s="1"/>
  <c r="S65" i="60" s="1"/>
  <c r="T65" i="60" s="1"/>
  <c r="U65" i="60" s="1"/>
  <c r="V65" i="60" s="1"/>
  <c r="W65" i="60" s="1"/>
  <c r="X65" i="60" s="1"/>
  <c r="E5" i="60"/>
  <c r="F5" i="60" s="1"/>
  <c r="X69" i="44" l="1"/>
  <c r="R29" i="20"/>
  <c r="AP29" i="20" s="1"/>
  <c r="F35" i="60"/>
  <c r="G5" i="60"/>
  <c r="E35" i="60"/>
  <c r="S29" i="20" l="1"/>
  <c r="AQ29" i="20" s="1"/>
  <c r="D38" i="60"/>
  <c r="D46" i="60"/>
  <c r="D54" i="60"/>
  <c r="D39" i="60"/>
  <c r="D47" i="60"/>
  <c r="D43" i="60"/>
  <c r="D51" i="60"/>
  <c r="D44" i="60"/>
  <c r="D40" i="60"/>
  <c r="D48" i="60"/>
  <c r="D56" i="60"/>
  <c r="D37" i="60"/>
  <c r="D45" i="60"/>
  <c r="D53" i="60"/>
  <c r="D42" i="60"/>
  <c r="D50" i="60"/>
  <c r="D55" i="60"/>
  <c r="D36" i="60"/>
  <c r="D49" i="60"/>
  <c r="D57" i="60"/>
  <c r="D41" i="60"/>
  <c r="D52" i="60"/>
  <c r="R40" i="60"/>
  <c r="R48" i="60"/>
  <c r="R56" i="60"/>
  <c r="R37" i="60"/>
  <c r="R45" i="60"/>
  <c r="R53" i="60"/>
  <c r="R38" i="60"/>
  <c r="R46" i="60"/>
  <c r="R42" i="60"/>
  <c r="R50" i="60"/>
  <c r="R39" i="60"/>
  <c r="R47" i="60"/>
  <c r="R55" i="60"/>
  <c r="R41" i="60"/>
  <c r="R49" i="60"/>
  <c r="R36" i="60"/>
  <c r="R44" i="60"/>
  <c r="R52" i="60"/>
  <c r="R57" i="60"/>
  <c r="R54" i="60"/>
  <c r="R43" i="60"/>
  <c r="R51" i="60"/>
  <c r="N36" i="60"/>
  <c r="N44" i="60"/>
  <c r="N52" i="60"/>
  <c r="N37" i="60"/>
  <c r="N41" i="60"/>
  <c r="N49" i="60"/>
  <c r="N57" i="60"/>
  <c r="N38" i="60"/>
  <c r="N46" i="60"/>
  <c r="N54" i="60"/>
  <c r="N45" i="60"/>
  <c r="N43" i="60"/>
  <c r="N51" i="60"/>
  <c r="N40" i="60"/>
  <c r="N48" i="60"/>
  <c r="N56" i="60"/>
  <c r="N53" i="60"/>
  <c r="N42" i="60"/>
  <c r="N50" i="60"/>
  <c r="N39" i="60"/>
  <c r="N47" i="60"/>
  <c r="N55" i="60"/>
  <c r="F36" i="60"/>
  <c r="F44" i="60"/>
  <c r="F52" i="60"/>
  <c r="F41" i="60"/>
  <c r="F49" i="60"/>
  <c r="F57" i="60"/>
  <c r="F37" i="60"/>
  <c r="F45" i="60"/>
  <c r="F38" i="60"/>
  <c r="F46" i="60"/>
  <c r="F54" i="60"/>
  <c r="F50" i="60"/>
  <c r="F43" i="60"/>
  <c r="F51" i="60"/>
  <c r="F53" i="60"/>
  <c r="F42" i="60"/>
  <c r="F40" i="60"/>
  <c r="F48" i="60"/>
  <c r="F56" i="60"/>
  <c r="F39" i="60"/>
  <c r="F47" i="60"/>
  <c r="F55" i="60"/>
  <c r="J40" i="60"/>
  <c r="J48" i="60"/>
  <c r="J56" i="60"/>
  <c r="J57" i="60"/>
  <c r="J38" i="60"/>
  <c r="J46" i="60"/>
  <c r="J37" i="60"/>
  <c r="J45" i="60"/>
  <c r="J53" i="60"/>
  <c r="J42" i="60"/>
  <c r="J50" i="60"/>
  <c r="J39" i="60"/>
  <c r="J47" i="60"/>
  <c r="J55" i="60"/>
  <c r="J36" i="60"/>
  <c r="J44" i="60"/>
  <c r="J52" i="60"/>
  <c r="J41" i="60"/>
  <c r="J49" i="60"/>
  <c r="J51" i="60"/>
  <c r="J54" i="60"/>
  <c r="J43" i="60"/>
  <c r="E41" i="60"/>
  <c r="E49" i="60"/>
  <c r="E57" i="60"/>
  <c r="E39" i="60"/>
  <c r="E38" i="60"/>
  <c r="E46" i="60"/>
  <c r="E54" i="60"/>
  <c r="E43" i="60"/>
  <c r="E51" i="60"/>
  <c r="E42" i="60"/>
  <c r="E50" i="60"/>
  <c r="E47" i="60"/>
  <c r="E40" i="60"/>
  <c r="E48" i="60"/>
  <c r="E56" i="60"/>
  <c r="E37" i="60"/>
  <c r="E45" i="60"/>
  <c r="E53" i="60"/>
  <c r="E44" i="60"/>
  <c r="E55" i="60"/>
  <c r="E52" i="60"/>
  <c r="E36" i="60"/>
  <c r="X42" i="60"/>
  <c r="X50" i="60"/>
  <c r="X40" i="60"/>
  <c r="X48" i="60"/>
  <c r="X39" i="60"/>
  <c r="X47" i="60"/>
  <c r="X55" i="60"/>
  <c r="X36" i="60"/>
  <c r="X44" i="60"/>
  <c r="X52" i="60"/>
  <c r="X51" i="60"/>
  <c r="X41" i="60"/>
  <c r="X49" i="60"/>
  <c r="X57" i="60"/>
  <c r="X43" i="60"/>
  <c r="X38" i="60"/>
  <c r="X46" i="60"/>
  <c r="X54" i="60"/>
  <c r="X45" i="60"/>
  <c r="X56" i="60"/>
  <c r="X53" i="60"/>
  <c r="X37" i="60"/>
  <c r="Q37" i="60"/>
  <c r="Q45" i="60"/>
  <c r="Q53" i="60"/>
  <c r="Q54" i="60"/>
  <c r="Q42" i="60"/>
  <c r="Q50" i="60"/>
  <c r="Q38" i="60"/>
  <c r="Q46" i="60"/>
  <c r="Q39" i="60"/>
  <c r="Q47" i="60"/>
  <c r="Q55" i="60"/>
  <c r="Q43" i="60"/>
  <c r="Q36" i="60"/>
  <c r="Q44" i="60"/>
  <c r="Q52" i="60"/>
  <c r="Q41" i="60"/>
  <c r="Q49" i="60"/>
  <c r="Q57" i="60"/>
  <c r="Q51" i="60"/>
  <c r="Q56" i="60"/>
  <c r="Q48" i="60"/>
  <c r="Q40" i="60"/>
  <c r="S43" i="60"/>
  <c r="S51" i="60"/>
  <c r="S44" i="60"/>
  <c r="S41" i="60"/>
  <c r="S40" i="60"/>
  <c r="S48" i="60"/>
  <c r="S56" i="60"/>
  <c r="S52" i="60"/>
  <c r="S37" i="60"/>
  <c r="S45" i="60"/>
  <c r="S53" i="60"/>
  <c r="S36" i="60"/>
  <c r="S42" i="60"/>
  <c r="S50" i="60"/>
  <c r="S49" i="60"/>
  <c r="S39" i="60"/>
  <c r="S47" i="60"/>
  <c r="S55" i="60"/>
  <c r="S57" i="60"/>
  <c r="S46" i="60"/>
  <c r="S54" i="60"/>
  <c r="S38" i="60"/>
  <c r="P42" i="60"/>
  <c r="P50" i="60"/>
  <c r="P39" i="60"/>
  <c r="P47" i="60"/>
  <c r="P55" i="60"/>
  <c r="P43" i="60"/>
  <c r="P40" i="60"/>
  <c r="P36" i="60"/>
  <c r="P44" i="60"/>
  <c r="P52" i="60"/>
  <c r="P41" i="60"/>
  <c r="P49" i="60"/>
  <c r="P57" i="60"/>
  <c r="P51" i="60"/>
  <c r="P38" i="60"/>
  <c r="P46" i="60"/>
  <c r="P54" i="60"/>
  <c r="P48" i="60"/>
  <c r="P53" i="60"/>
  <c r="P37" i="60"/>
  <c r="P45" i="60"/>
  <c r="P56" i="60"/>
  <c r="I37" i="60"/>
  <c r="I45" i="60"/>
  <c r="I53" i="60"/>
  <c r="I43" i="60"/>
  <c r="I42" i="60"/>
  <c r="I50" i="60"/>
  <c r="I39" i="60"/>
  <c r="I47" i="60"/>
  <c r="I55" i="60"/>
  <c r="I54" i="60"/>
  <c r="I36" i="60"/>
  <c r="I44" i="60"/>
  <c r="I52" i="60"/>
  <c r="I38" i="60"/>
  <c r="I41" i="60"/>
  <c r="I49" i="60"/>
  <c r="I57" i="60"/>
  <c r="I46" i="60"/>
  <c r="I40" i="60"/>
  <c r="I56" i="60"/>
  <c r="I48" i="60"/>
  <c r="I51" i="60"/>
  <c r="M41" i="60"/>
  <c r="M49" i="60"/>
  <c r="M57" i="60"/>
  <c r="M38" i="60"/>
  <c r="M46" i="60"/>
  <c r="M54" i="60"/>
  <c r="M50" i="60"/>
  <c r="M39" i="60"/>
  <c r="M43" i="60"/>
  <c r="M51" i="60"/>
  <c r="M40" i="60"/>
  <c r="M48" i="60"/>
  <c r="M56" i="60"/>
  <c r="M42" i="60"/>
  <c r="M47" i="60"/>
  <c r="M37" i="60"/>
  <c r="M45" i="60"/>
  <c r="M53" i="60"/>
  <c r="M44" i="60"/>
  <c r="M52" i="60"/>
  <c r="M55" i="60"/>
  <c r="M36" i="60"/>
  <c r="K43" i="60"/>
  <c r="K51" i="60"/>
  <c r="K52" i="60"/>
  <c r="K40" i="60"/>
  <c r="K48" i="60"/>
  <c r="K56" i="60"/>
  <c r="K41" i="60"/>
  <c r="K49" i="60"/>
  <c r="K37" i="60"/>
  <c r="K45" i="60"/>
  <c r="K53" i="60"/>
  <c r="K42" i="60"/>
  <c r="K50" i="60"/>
  <c r="K36" i="60"/>
  <c r="K39" i="60"/>
  <c r="K47" i="60"/>
  <c r="K55" i="60"/>
  <c r="K44" i="60"/>
  <c r="K54" i="60"/>
  <c r="K46" i="60"/>
  <c r="K38" i="60"/>
  <c r="K57" i="60"/>
  <c r="T38" i="60"/>
  <c r="T46" i="60"/>
  <c r="T54" i="60"/>
  <c r="T36" i="60"/>
  <c r="T43" i="60"/>
  <c r="T51" i="60"/>
  <c r="T40" i="60"/>
  <c r="T48" i="60"/>
  <c r="T56" i="60"/>
  <c r="T37" i="60"/>
  <c r="T45" i="60"/>
  <c r="T53" i="60"/>
  <c r="T47" i="60"/>
  <c r="T55" i="60"/>
  <c r="T44" i="60"/>
  <c r="T42" i="60"/>
  <c r="T50" i="60"/>
  <c r="T39" i="60"/>
  <c r="T49" i="60"/>
  <c r="T57" i="60"/>
  <c r="T41" i="60"/>
  <c r="T52" i="60"/>
  <c r="L38" i="60"/>
  <c r="L46" i="60"/>
  <c r="L54" i="60"/>
  <c r="L44" i="60"/>
  <c r="L43" i="60"/>
  <c r="L51" i="60"/>
  <c r="L55" i="60"/>
  <c r="L40" i="60"/>
  <c r="L48" i="60"/>
  <c r="L56" i="60"/>
  <c r="L39" i="60"/>
  <c r="L37" i="60"/>
  <c r="L45" i="60"/>
  <c r="L53" i="60"/>
  <c r="L36" i="60"/>
  <c r="L42" i="60"/>
  <c r="L50" i="60"/>
  <c r="L47" i="60"/>
  <c r="L57" i="60"/>
  <c r="L41" i="60"/>
  <c r="L49" i="60"/>
  <c r="L52" i="60"/>
  <c r="H42" i="60"/>
  <c r="H50" i="60"/>
  <c r="H40" i="60"/>
  <c r="H39" i="60"/>
  <c r="H47" i="60"/>
  <c r="H55" i="60"/>
  <c r="H48" i="60"/>
  <c r="H36" i="60"/>
  <c r="H44" i="60"/>
  <c r="H52" i="60"/>
  <c r="H41" i="60"/>
  <c r="H49" i="60"/>
  <c r="H57" i="60"/>
  <c r="H38" i="60"/>
  <c r="H46" i="60"/>
  <c r="H54" i="60"/>
  <c r="H43" i="60"/>
  <c r="H51" i="60"/>
  <c r="H56" i="60"/>
  <c r="H37" i="60"/>
  <c r="H53" i="60"/>
  <c r="H45" i="60"/>
  <c r="W39" i="60"/>
  <c r="W47" i="60"/>
  <c r="W55" i="60"/>
  <c r="W40" i="60"/>
  <c r="W48" i="60"/>
  <c r="W36" i="60"/>
  <c r="W44" i="60"/>
  <c r="W52" i="60"/>
  <c r="W37" i="60"/>
  <c r="W41" i="60"/>
  <c r="W49" i="60"/>
  <c r="W57" i="60"/>
  <c r="W38" i="60"/>
  <c r="W46" i="60"/>
  <c r="W54" i="60"/>
  <c r="W56" i="60"/>
  <c r="W43" i="60"/>
  <c r="W51" i="60"/>
  <c r="W45" i="60"/>
  <c r="W42" i="60"/>
  <c r="W50" i="60"/>
  <c r="W53" i="60"/>
  <c r="G39" i="60"/>
  <c r="G47" i="60"/>
  <c r="G55" i="60"/>
  <c r="G45" i="60"/>
  <c r="G36" i="60"/>
  <c r="G44" i="60"/>
  <c r="G52" i="60"/>
  <c r="G37" i="60"/>
  <c r="G41" i="60"/>
  <c r="G49" i="60"/>
  <c r="G57" i="60"/>
  <c r="G48" i="60"/>
  <c r="G38" i="60"/>
  <c r="G46" i="60"/>
  <c r="G54" i="60"/>
  <c r="G40" i="60"/>
  <c r="G43" i="60"/>
  <c r="G51" i="60"/>
  <c r="G56" i="60"/>
  <c r="G42" i="60"/>
  <c r="G53" i="60"/>
  <c r="G50" i="60"/>
  <c r="V36" i="60"/>
  <c r="V44" i="60"/>
  <c r="V52" i="60"/>
  <c r="V41" i="60"/>
  <c r="V49" i="60"/>
  <c r="V57" i="60"/>
  <c r="V42" i="60"/>
  <c r="V38" i="60"/>
  <c r="V46" i="60"/>
  <c r="V54" i="60"/>
  <c r="V43" i="60"/>
  <c r="V51" i="60"/>
  <c r="V45" i="60"/>
  <c r="V53" i="60"/>
  <c r="V40" i="60"/>
  <c r="V48" i="60"/>
  <c r="V56" i="60"/>
  <c r="V37" i="60"/>
  <c r="V39" i="60"/>
  <c r="V55" i="60"/>
  <c r="V50" i="60"/>
  <c r="V47" i="60"/>
  <c r="U41" i="60"/>
  <c r="U49" i="60"/>
  <c r="U57" i="60"/>
  <c r="U42" i="60"/>
  <c r="U50" i="60"/>
  <c r="U39" i="60"/>
  <c r="U47" i="60"/>
  <c r="U38" i="60"/>
  <c r="U46" i="60"/>
  <c r="U54" i="60"/>
  <c r="U43" i="60"/>
  <c r="U51" i="60"/>
  <c r="U40" i="60"/>
  <c r="U48" i="60"/>
  <c r="U56" i="60"/>
  <c r="U37" i="60"/>
  <c r="U45" i="60"/>
  <c r="U53" i="60"/>
  <c r="U36" i="60"/>
  <c r="U52" i="60"/>
  <c r="U44" i="60"/>
  <c r="U55" i="60"/>
  <c r="O39" i="60"/>
  <c r="O47" i="60"/>
  <c r="O55" i="60"/>
  <c r="O36" i="60"/>
  <c r="O44" i="60"/>
  <c r="O52" i="60"/>
  <c r="O40" i="60"/>
  <c r="O48" i="60"/>
  <c r="O45" i="60"/>
  <c r="O41" i="60"/>
  <c r="O49" i="60"/>
  <c r="O57" i="60"/>
  <c r="O56" i="60"/>
  <c r="O37" i="60"/>
  <c r="O38" i="60"/>
  <c r="O46" i="60"/>
  <c r="O54" i="60"/>
  <c r="O43" i="60"/>
  <c r="O51" i="60"/>
  <c r="O50" i="60"/>
  <c r="O53" i="60"/>
  <c r="O42" i="60"/>
  <c r="D69" i="60"/>
  <c r="D68" i="60"/>
  <c r="G35" i="60"/>
  <c r="H5" i="60"/>
  <c r="T29" i="20" l="1"/>
  <c r="AR29" i="20" s="1"/>
  <c r="M60" i="60"/>
  <c r="I60" i="60"/>
  <c r="Q60" i="60"/>
  <c r="J60" i="60"/>
  <c r="W60" i="60"/>
  <c r="K60" i="60"/>
  <c r="P60" i="60"/>
  <c r="R60" i="60"/>
  <c r="U60" i="60"/>
  <c r="V60" i="60"/>
  <c r="N60" i="60"/>
  <c r="S60" i="60"/>
  <c r="X60" i="60"/>
  <c r="E60" i="60"/>
  <c r="O60" i="60"/>
  <c r="G60" i="60"/>
  <c r="L60" i="60"/>
  <c r="F60" i="60"/>
  <c r="H60" i="60"/>
  <c r="T60" i="60"/>
  <c r="D60" i="60"/>
  <c r="I5" i="60"/>
  <c r="H35" i="60"/>
  <c r="U29" i="20" l="1"/>
  <c r="AS29" i="20" s="1"/>
  <c r="I35" i="60"/>
  <c r="J5" i="60"/>
  <c r="V29" i="20" l="1"/>
  <c r="AT29" i="20" s="1"/>
  <c r="K5" i="60"/>
  <c r="J35" i="60"/>
  <c r="W29" i="20" l="1"/>
  <c r="AU29" i="20" s="1"/>
  <c r="L5" i="60"/>
  <c r="K35" i="60"/>
  <c r="X29" i="20" l="1"/>
  <c r="AV29" i="20" s="1"/>
  <c r="L35" i="60"/>
  <c r="M5" i="60"/>
  <c r="M35" i="60" l="1"/>
  <c r="N5" i="60"/>
  <c r="N35" i="60" l="1"/>
  <c r="O5" i="60"/>
  <c r="O35" i="60" l="1"/>
  <c r="P5" i="60"/>
  <c r="P35" i="60" l="1"/>
  <c r="Q5" i="60"/>
  <c r="Q35" i="60" l="1"/>
  <c r="R5" i="60"/>
  <c r="S5" i="60" l="1"/>
  <c r="R35" i="60"/>
  <c r="T5" i="60" l="1"/>
  <c r="S35" i="60"/>
  <c r="T35" i="60" l="1"/>
  <c r="U5" i="60"/>
  <c r="U35" i="60" l="1"/>
  <c r="V5" i="60"/>
  <c r="V35" i="60" l="1"/>
  <c r="W5" i="60"/>
  <c r="W35" i="60" l="1"/>
  <c r="X5" i="60"/>
  <c r="X35" i="60" s="1"/>
  <c r="X35" i="48" l="1"/>
  <c r="D35" i="45"/>
  <c r="E35" i="45" s="1"/>
  <c r="F35" i="45" s="1"/>
  <c r="G35" i="45" s="1"/>
  <c r="H35" i="45" s="1"/>
  <c r="I35" i="45" s="1"/>
  <c r="J35" i="45" s="1"/>
  <c r="K35" i="45" s="1"/>
  <c r="L35" i="45" s="1"/>
  <c r="M35" i="45" s="1"/>
  <c r="N35" i="45" s="1"/>
  <c r="O35" i="45" s="1"/>
  <c r="P35" i="45" s="1"/>
  <c r="Q35" i="45" s="1"/>
  <c r="R35" i="45" s="1"/>
  <c r="S35" i="45" s="1"/>
  <c r="T35" i="45" s="1"/>
  <c r="U35" i="45" s="1"/>
  <c r="V35" i="45" s="1"/>
  <c r="W35" i="45" s="1"/>
  <c r="D6" i="45"/>
  <c r="E6" i="45" s="1"/>
  <c r="F6" i="45" s="1"/>
  <c r="G6" i="45" s="1"/>
  <c r="H6" i="45" s="1"/>
  <c r="I6" i="45" s="1"/>
  <c r="J6" i="45" s="1"/>
  <c r="K6" i="45" s="1"/>
  <c r="L6" i="45" s="1"/>
  <c r="M6" i="45" s="1"/>
  <c r="N6" i="45" s="1"/>
  <c r="O6" i="45" s="1"/>
  <c r="P6" i="45" s="1"/>
  <c r="Q6" i="45" s="1"/>
  <c r="R6" i="45" s="1"/>
  <c r="S6" i="45" s="1"/>
  <c r="T6" i="45" s="1"/>
  <c r="U6" i="45" s="1"/>
  <c r="V6" i="45" s="1"/>
  <c r="W6" i="45" s="1"/>
  <c r="F5" i="21" l="1"/>
  <c r="G5" i="21" s="1"/>
  <c r="H5" i="21" s="1"/>
  <c r="I5" i="21" s="1"/>
  <c r="J5" i="21" s="1"/>
  <c r="K5" i="21" s="1"/>
  <c r="L5" i="21" s="1"/>
  <c r="M5" i="21" s="1"/>
  <c r="N5" i="21" s="1"/>
  <c r="O5" i="21" s="1"/>
  <c r="P5" i="21" s="1"/>
  <c r="Q5" i="21" s="1"/>
  <c r="R5" i="21" s="1"/>
  <c r="S5" i="21" s="1"/>
  <c r="T5" i="21" s="1"/>
  <c r="U5" i="21" s="1"/>
  <c r="V5" i="21" s="1"/>
  <c r="W5" i="21" s="1"/>
  <c r="X5" i="21" s="1"/>
  <c r="Y5" i="21" s="1"/>
  <c r="D165" i="4" l="1"/>
  <c r="D166" i="4" s="1"/>
  <c r="P38" i="4" l="1"/>
  <c r="D132" i="20" l="1"/>
  <c r="E132" i="20"/>
  <c r="F132" i="20"/>
  <c r="G132" i="20"/>
  <c r="H132" i="20"/>
  <c r="I132" i="20"/>
  <c r="J132" i="20"/>
  <c r="K132" i="20"/>
  <c r="L132" i="20"/>
  <c r="M132" i="20"/>
  <c r="N132" i="20"/>
  <c r="O132" i="20"/>
  <c r="P132" i="20"/>
  <c r="Q132" i="20"/>
  <c r="R132" i="20"/>
  <c r="S132" i="20"/>
  <c r="T132" i="20"/>
  <c r="U132" i="20"/>
  <c r="V132" i="20"/>
  <c r="W132" i="20"/>
  <c r="X132" i="20"/>
  <c r="D133" i="20"/>
  <c r="AB133" i="20" s="1"/>
  <c r="E133" i="20"/>
  <c r="AC133" i="20" s="1"/>
  <c r="F133" i="20"/>
  <c r="AD133" i="20" s="1"/>
  <c r="G133" i="20"/>
  <c r="AE133" i="20" s="1"/>
  <c r="H133" i="20"/>
  <c r="AF133" i="20" s="1"/>
  <c r="I133" i="20"/>
  <c r="AG133" i="20" s="1"/>
  <c r="J133" i="20"/>
  <c r="AH133" i="20" s="1"/>
  <c r="K133" i="20"/>
  <c r="AI133" i="20" s="1"/>
  <c r="L133" i="20"/>
  <c r="AJ133" i="20" s="1"/>
  <c r="M133" i="20"/>
  <c r="AK133" i="20" s="1"/>
  <c r="N133" i="20"/>
  <c r="AL133" i="20" s="1"/>
  <c r="O133" i="20"/>
  <c r="AM133" i="20" s="1"/>
  <c r="P133" i="20"/>
  <c r="AN133" i="20" s="1"/>
  <c r="Q133" i="20"/>
  <c r="AO133" i="20" s="1"/>
  <c r="R133" i="20"/>
  <c r="AP133" i="20" s="1"/>
  <c r="S133" i="20"/>
  <c r="AQ133" i="20" s="1"/>
  <c r="T133" i="20"/>
  <c r="AR133" i="20" s="1"/>
  <c r="U133" i="20"/>
  <c r="AS133" i="20" s="1"/>
  <c r="V133" i="20"/>
  <c r="AT133" i="20" s="1"/>
  <c r="W133" i="20"/>
  <c r="AU133" i="20" s="1"/>
  <c r="X133" i="20"/>
  <c r="AV133" i="20" s="1"/>
  <c r="D134" i="20"/>
  <c r="AB134" i="20" s="1"/>
  <c r="E134" i="20"/>
  <c r="AC134" i="20" s="1"/>
  <c r="F134" i="20"/>
  <c r="AD134" i="20" s="1"/>
  <c r="G134" i="20"/>
  <c r="AE134" i="20" s="1"/>
  <c r="H134" i="20"/>
  <c r="AF134" i="20" s="1"/>
  <c r="I134" i="20"/>
  <c r="AG134" i="20" s="1"/>
  <c r="J134" i="20"/>
  <c r="AH134" i="20" s="1"/>
  <c r="K134" i="20"/>
  <c r="AI134" i="20" s="1"/>
  <c r="L134" i="20"/>
  <c r="AJ134" i="20" s="1"/>
  <c r="M134" i="20"/>
  <c r="AK134" i="20" s="1"/>
  <c r="N134" i="20"/>
  <c r="AL134" i="20" s="1"/>
  <c r="O134" i="20"/>
  <c r="AM134" i="20" s="1"/>
  <c r="P134" i="20"/>
  <c r="AN134" i="20" s="1"/>
  <c r="Q134" i="20"/>
  <c r="AO134" i="20" s="1"/>
  <c r="R134" i="20"/>
  <c r="AP134" i="20" s="1"/>
  <c r="S134" i="20"/>
  <c r="AQ134" i="20" s="1"/>
  <c r="T134" i="20"/>
  <c r="AR134" i="20" s="1"/>
  <c r="U134" i="20"/>
  <c r="AS134" i="20" s="1"/>
  <c r="V134" i="20"/>
  <c r="AT134" i="20" s="1"/>
  <c r="W134" i="20"/>
  <c r="AU134" i="20" s="1"/>
  <c r="X134" i="20"/>
  <c r="AV134" i="20" s="1"/>
  <c r="D135" i="20"/>
  <c r="AB135" i="20" s="1"/>
  <c r="E135" i="20"/>
  <c r="AC135" i="20" s="1"/>
  <c r="F135" i="20"/>
  <c r="AD135" i="20" s="1"/>
  <c r="G135" i="20"/>
  <c r="AE135" i="20" s="1"/>
  <c r="H135" i="20"/>
  <c r="AF135" i="20" s="1"/>
  <c r="I135" i="20"/>
  <c r="AG135" i="20" s="1"/>
  <c r="J135" i="20"/>
  <c r="AH135" i="20" s="1"/>
  <c r="K135" i="20"/>
  <c r="AI135" i="20" s="1"/>
  <c r="L135" i="20"/>
  <c r="AJ135" i="20" s="1"/>
  <c r="M135" i="20"/>
  <c r="AK135" i="20" s="1"/>
  <c r="N135" i="20"/>
  <c r="AL135" i="20" s="1"/>
  <c r="O135" i="20"/>
  <c r="AM135" i="20" s="1"/>
  <c r="P135" i="20"/>
  <c r="AN135" i="20" s="1"/>
  <c r="Q135" i="20"/>
  <c r="AO135" i="20" s="1"/>
  <c r="R135" i="20"/>
  <c r="AP135" i="20" s="1"/>
  <c r="S135" i="20"/>
  <c r="AQ135" i="20" s="1"/>
  <c r="T135" i="20"/>
  <c r="AR135" i="20" s="1"/>
  <c r="U135" i="20"/>
  <c r="AS135" i="20" s="1"/>
  <c r="V135" i="20"/>
  <c r="AT135" i="20" s="1"/>
  <c r="W135" i="20"/>
  <c r="AU135" i="20" s="1"/>
  <c r="X135" i="20"/>
  <c r="AV135" i="20" s="1"/>
  <c r="D136" i="20"/>
  <c r="AB136" i="20" s="1"/>
  <c r="E136" i="20"/>
  <c r="AC136" i="20" s="1"/>
  <c r="F136" i="20"/>
  <c r="AD136" i="20" s="1"/>
  <c r="G136" i="20"/>
  <c r="AE136" i="20" s="1"/>
  <c r="H136" i="20"/>
  <c r="AF136" i="20" s="1"/>
  <c r="I136" i="20"/>
  <c r="AG136" i="20" s="1"/>
  <c r="J136" i="20"/>
  <c r="AH136" i="20" s="1"/>
  <c r="K136" i="20"/>
  <c r="AI136" i="20" s="1"/>
  <c r="L136" i="20"/>
  <c r="AJ136" i="20" s="1"/>
  <c r="M136" i="20"/>
  <c r="AK136" i="20" s="1"/>
  <c r="N136" i="20"/>
  <c r="AL136" i="20" s="1"/>
  <c r="O136" i="20"/>
  <c r="AM136" i="20" s="1"/>
  <c r="P136" i="20"/>
  <c r="AN136" i="20" s="1"/>
  <c r="Q136" i="20"/>
  <c r="AO136" i="20" s="1"/>
  <c r="R136" i="20"/>
  <c r="AP136" i="20" s="1"/>
  <c r="S136" i="20"/>
  <c r="AQ136" i="20" s="1"/>
  <c r="T136" i="20"/>
  <c r="AR136" i="20" s="1"/>
  <c r="U136" i="20"/>
  <c r="AS136" i="20" s="1"/>
  <c r="V136" i="20"/>
  <c r="AT136" i="20" s="1"/>
  <c r="W136" i="20"/>
  <c r="AU136" i="20" s="1"/>
  <c r="X136" i="20"/>
  <c r="AV136" i="20" s="1"/>
  <c r="D137" i="20"/>
  <c r="AB137" i="20" s="1"/>
  <c r="E137" i="20"/>
  <c r="AC137" i="20" s="1"/>
  <c r="F137" i="20"/>
  <c r="AD137" i="20" s="1"/>
  <c r="G137" i="20"/>
  <c r="AE137" i="20" s="1"/>
  <c r="H137" i="20"/>
  <c r="AF137" i="20" s="1"/>
  <c r="I137" i="20"/>
  <c r="AG137" i="20" s="1"/>
  <c r="J137" i="20"/>
  <c r="AH137" i="20" s="1"/>
  <c r="K137" i="20"/>
  <c r="AI137" i="20" s="1"/>
  <c r="L137" i="20"/>
  <c r="AJ137" i="20" s="1"/>
  <c r="M137" i="20"/>
  <c r="AK137" i="20" s="1"/>
  <c r="N137" i="20"/>
  <c r="AL137" i="20" s="1"/>
  <c r="O137" i="20"/>
  <c r="AM137" i="20" s="1"/>
  <c r="P137" i="20"/>
  <c r="AN137" i="20" s="1"/>
  <c r="Q137" i="20"/>
  <c r="AO137" i="20" s="1"/>
  <c r="R137" i="20"/>
  <c r="AP137" i="20" s="1"/>
  <c r="S137" i="20"/>
  <c r="AQ137" i="20" s="1"/>
  <c r="T137" i="20"/>
  <c r="AR137" i="20" s="1"/>
  <c r="U137" i="20"/>
  <c r="AS137" i="20" s="1"/>
  <c r="V137" i="20"/>
  <c r="AT137" i="20" s="1"/>
  <c r="W137" i="20"/>
  <c r="AU137" i="20" s="1"/>
  <c r="X137" i="20"/>
  <c r="AV137" i="20" s="1"/>
  <c r="D138" i="20"/>
  <c r="AB138" i="20" s="1"/>
  <c r="E138" i="20"/>
  <c r="AC138" i="20" s="1"/>
  <c r="F138" i="20"/>
  <c r="AD138" i="20" s="1"/>
  <c r="G138" i="20"/>
  <c r="AE138" i="20" s="1"/>
  <c r="H138" i="20"/>
  <c r="AF138" i="20" s="1"/>
  <c r="I138" i="20"/>
  <c r="AG138" i="20" s="1"/>
  <c r="J138" i="20"/>
  <c r="AH138" i="20" s="1"/>
  <c r="K138" i="20"/>
  <c r="AI138" i="20" s="1"/>
  <c r="L138" i="20"/>
  <c r="AJ138" i="20" s="1"/>
  <c r="M138" i="20"/>
  <c r="AK138" i="20" s="1"/>
  <c r="N138" i="20"/>
  <c r="AL138" i="20" s="1"/>
  <c r="O138" i="20"/>
  <c r="AM138" i="20" s="1"/>
  <c r="P138" i="20"/>
  <c r="AN138" i="20" s="1"/>
  <c r="Q138" i="20"/>
  <c r="AO138" i="20" s="1"/>
  <c r="R138" i="20"/>
  <c r="AP138" i="20" s="1"/>
  <c r="S138" i="20"/>
  <c r="AQ138" i="20" s="1"/>
  <c r="T138" i="20"/>
  <c r="AR138" i="20" s="1"/>
  <c r="U138" i="20"/>
  <c r="AS138" i="20" s="1"/>
  <c r="V138" i="20"/>
  <c r="AT138" i="20" s="1"/>
  <c r="W138" i="20"/>
  <c r="AU138" i="20" s="1"/>
  <c r="X138" i="20"/>
  <c r="AV138" i="20" s="1"/>
  <c r="D139" i="20"/>
  <c r="AB139" i="20" s="1"/>
  <c r="E139" i="20"/>
  <c r="AC139" i="20" s="1"/>
  <c r="F139" i="20"/>
  <c r="AD139" i="20" s="1"/>
  <c r="G139" i="20"/>
  <c r="AE139" i="20" s="1"/>
  <c r="H139" i="20"/>
  <c r="AF139" i="20" s="1"/>
  <c r="I139" i="20"/>
  <c r="AG139" i="20" s="1"/>
  <c r="J139" i="20"/>
  <c r="AH139" i="20" s="1"/>
  <c r="K139" i="20"/>
  <c r="AI139" i="20" s="1"/>
  <c r="L139" i="20"/>
  <c r="AJ139" i="20" s="1"/>
  <c r="M139" i="20"/>
  <c r="AK139" i="20" s="1"/>
  <c r="N139" i="20"/>
  <c r="AL139" i="20" s="1"/>
  <c r="O139" i="20"/>
  <c r="AM139" i="20" s="1"/>
  <c r="P139" i="20"/>
  <c r="AN139" i="20" s="1"/>
  <c r="Q139" i="20"/>
  <c r="AO139" i="20" s="1"/>
  <c r="R139" i="20"/>
  <c r="AP139" i="20" s="1"/>
  <c r="S139" i="20"/>
  <c r="AQ139" i="20" s="1"/>
  <c r="T139" i="20"/>
  <c r="AR139" i="20" s="1"/>
  <c r="U139" i="20"/>
  <c r="AS139" i="20" s="1"/>
  <c r="V139" i="20"/>
  <c r="AT139" i="20" s="1"/>
  <c r="W139" i="20"/>
  <c r="AU139" i="20" s="1"/>
  <c r="X139" i="20"/>
  <c r="AV139" i="20" s="1"/>
  <c r="D140" i="20"/>
  <c r="AB140" i="20" s="1"/>
  <c r="E140" i="20"/>
  <c r="AC140" i="20" s="1"/>
  <c r="F140" i="20"/>
  <c r="AD140" i="20" s="1"/>
  <c r="G140" i="20"/>
  <c r="AE140" i="20" s="1"/>
  <c r="H140" i="20"/>
  <c r="AF140" i="20" s="1"/>
  <c r="I140" i="20"/>
  <c r="AG140" i="20" s="1"/>
  <c r="J140" i="20"/>
  <c r="AH140" i="20" s="1"/>
  <c r="K140" i="20"/>
  <c r="AI140" i="20" s="1"/>
  <c r="L140" i="20"/>
  <c r="AJ140" i="20" s="1"/>
  <c r="M140" i="20"/>
  <c r="AK140" i="20" s="1"/>
  <c r="N140" i="20"/>
  <c r="AL140" i="20" s="1"/>
  <c r="O140" i="20"/>
  <c r="AM140" i="20" s="1"/>
  <c r="P140" i="20"/>
  <c r="AN140" i="20" s="1"/>
  <c r="Q140" i="20"/>
  <c r="AO140" i="20" s="1"/>
  <c r="R140" i="20"/>
  <c r="AP140" i="20" s="1"/>
  <c r="S140" i="20"/>
  <c r="AQ140" i="20" s="1"/>
  <c r="T140" i="20"/>
  <c r="AR140" i="20" s="1"/>
  <c r="U140" i="20"/>
  <c r="AS140" i="20" s="1"/>
  <c r="V140" i="20"/>
  <c r="AT140" i="20" s="1"/>
  <c r="W140" i="20"/>
  <c r="AU140" i="20" s="1"/>
  <c r="X140" i="20"/>
  <c r="AV140" i="20" s="1"/>
  <c r="D141" i="20"/>
  <c r="AB141" i="20" s="1"/>
  <c r="E141" i="20"/>
  <c r="AC141" i="20" s="1"/>
  <c r="F141" i="20"/>
  <c r="AD141" i="20" s="1"/>
  <c r="G141" i="20"/>
  <c r="AE141" i="20" s="1"/>
  <c r="H141" i="20"/>
  <c r="AF141" i="20" s="1"/>
  <c r="I141" i="20"/>
  <c r="AG141" i="20" s="1"/>
  <c r="J141" i="20"/>
  <c r="AH141" i="20" s="1"/>
  <c r="K141" i="20"/>
  <c r="AI141" i="20" s="1"/>
  <c r="L141" i="20"/>
  <c r="AJ141" i="20" s="1"/>
  <c r="M141" i="20"/>
  <c r="AK141" i="20" s="1"/>
  <c r="N141" i="20"/>
  <c r="AL141" i="20" s="1"/>
  <c r="O141" i="20"/>
  <c r="AM141" i="20" s="1"/>
  <c r="P141" i="20"/>
  <c r="AN141" i="20" s="1"/>
  <c r="Q141" i="20"/>
  <c r="AO141" i="20" s="1"/>
  <c r="R141" i="20"/>
  <c r="AP141" i="20" s="1"/>
  <c r="S141" i="20"/>
  <c r="AQ141" i="20" s="1"/>
  <c r="T141" i="20"/>
  <c r="AR141" i="20" s="1"/>
  <c r="U141" i="20"/>
  <c r="AS141" i="20" s="1"/>
  <c r="V141" i="20"/>
  <c r="AT141" i="20" s="1"/>
  <c r="W141" i="20"/>
  <c r="AU141" i="20" s="1"/>
  <c r="X141" i="20"/>
  <c r="AV141" i="20" s="1"/>
  <c r="D142" i="20"/>
  <c r="AB142" i="20" s="1"/>
  <c r="E142" i="20"/>
  <c r="AC142" i="20" s="1"/>
  <c r="F142" i="20"/>
  <c r="AD142" i="20" s="1"/>
  <c r="G142" i="20"/>
  <c r="AE142" i="20" s="1"/>
  <c r="H142" i="20"/>
  <c r="AF142" i="20" s="1"/>
  <c r="I142" i="20"/>
  <c r="AG142" i="20" s="1"/>
  <c r="J142" i="20"/>
  <c r="AH142" i="20" s="1"/>
  <c r="K142" i="20"/>
  <c r="AI142" i="20" s="1"/>
  <c r="L142" i="20"/>
  <c r="AJ142" i="20" s="1"/>
  <c r="M142" i="20"/>
  <c r="AK142" i="20" s="1"/>
  <c r="N142" i="20"/>
  <c r="AL142" i="20" s="1"/>
  <c r="O142" i="20"/>
  <c r="AM142" i="20" s="1"/>
  <c r="P142" i="20"/>
  <c r="AN142" i="20" s="1"/>
  <c r="Q142" i="20"/>
  <c r="AO142" i="20" s="1"/>
  <c r="R142" i="20"/>
  <c r="AP142" i="20" s="1"/>
  <c r="S142" i="20"/>
  <c r="AQ142" i="20" s="1"/>
  <c r="T142" i="20"/>
  <c r="AR142" i="20" s="1"/>
  <c r="U142" i="20"/>
  <c r="AS142" i="20" s="1"/>
  <c r="V142" i="20"/>
  <c r="AT142" i="20" s="1"/>
  <c r="W142" i="20"/>
  <c r="AU142" i="20" s="1"/>
  <c r="X142" i="20"/>
  <c r="AV142" i="20" s="1"/>
  <c r="D143" i="20"/>
  <c r="AB143" i="20" s="1"/>
  <c r="E143" i="20"/>
  <c r="AC143" i="20" s="1"/>
  <c r="F143" i="20"/>
  <c r="AD143" i="20" s="1"/>
  <c r="G143" i="20"/>
  <c r="AE143" i="20" s="1"/>
  <c r="H143" i="20"/>
  <c r="AF143" i="20" s="1"/>
  <c r="I143" i="20"/>
  <c r="AG143" i="20" s="1"/>
  <c r="J143" i="20"/>
  <c r="AH143" i="20" s="1"/>
  <c r="K143" i="20"/>
  <c r="AI143" i="20" s="1"/>
  <c r="L143" i="20"/>
  <c r="AJ143" i="20" s="1"/>
  <c r="M143" i="20"/>
  <c r="AK143" i="20" s="1"/>
  <c r="N143" i="20"/>
  <c r="AL143" i="20" s="1"/>
  <c r="O143" i="20"/>
  <c r="AM143" i="20" s="1"/>
  <c r="P143" i="20"/>
  <c r="AN143" i="20" s="1"/>
  <c r="Q143" i="20"/>
  <c r="AO143" i="20" s="1"/>
  <c r="R143" i="20"/>
  <c r="AP143" i="20" s="1"/>
  <c r="S143" i="20"/>
  <c r="AQ143" i="20" s="1"/>
  <c r="T143" i="20"/>
  <c r="AR143" i="20" s="1"/>
  <c r="U143" i="20"/>
  <c r="AS143" i="20" s="1"/>
  <c r="V143" i="20"/>
  <c r="AT143" i="20" s="1"/>
  <c r="W143" i="20"/>
  <c r="AU143" i="20" s="1"/>
  <c r="X143" i="20"/>
  <c r="AV143" i="20" s="1"/>
  <c r="D144" i="20"/>
  <c r="AB144" i="20" s="1"/>
  <c r="E144" i="20"/>
  <c r="AC144" i="20" s="1"/>
  <c r="F144" i="20"/>
  <c r="AD144" i="20" s="1"/>
  <c r="G144" i="20"/>
  <c r="AE144" i="20" s="1"/>
  <c r="H144" i="20"/>
  <c r="AF144" i="20" s="1"/>
  <c r="I144" i="20"/>
  <c r="AG144" i="20" s="1"/>
  <c r="J144" i="20"/>
  <c r="AH144" i="20" s="1"/>
  <c r="K144" i="20"/>
  <c r="AI144" i="20" s="1"/>
  <c r="L144" i="20"/>
  <c r="AJ144" i="20" s="1"/>
  <c r="M144" i="20"/>
  <c r="AK144" i="20" s="1"/>
  <c r="N144" i="20"/>
  <c r="AL144" i="20" s="1"/>
  <c r="O144" i="20"/>
  <c r="AM144" i="20" s="1"/>
  <c r="P144" i="20"/>
  <c r="AN144" i="20" s="1"/>
  <c r="Q144" i="20"/>
  <c r="AO144" i="20" s="1"/>
  <c r="R144" i="20"/>
  <c r="AP144" i="20" s="1"/>
  <c r="S144" i="20"/>
  <c r="AQ144" i="20" s="1"/>
  <c r="T144" i="20"/>
  <c r="AR144" i="20" s="1"/>
  <c r="U144" i="20"/>
  <c r="AS144" i="20" s="1"/>
  <c r="V144" i="20"/>
  <c r="AT144" i="20" s="1"/>
  <c r="W144" i="20"/>
  <c r="AU144" i="20" s="1"/>
  <c r="X144" i="20"/>
  <c r="AV144" i="20" s="1"/>
  <c r="D145" i="20"/>
  <c r="AB145" i="20" s="1"/>
  <c r="E145" i="20"/>
  <c r="AC145" i="20" s="1"/>
  <c r="F145" i="20"/>
  <c r="AD145" i="20" s="1"/>
  <c r="G145" i="20"/>
  <c r="AE145" i="20" s="1"/>
  <c r="H145" i="20"/>
  <c r="AF145" i="20" s="1"/>
  <c r="I145" i="20"/>
  <c r="AG145" i="20" s="1"/>
  <c r="J145" i="20"/>
  <c r="AH145" i="20" s="1"/>
  <c r="K145" i="20"/>
  <c r="AI145" i="20" s="1"/>
  <c r="L145" i="20"/>
  <c r="AJ145" i="20" s="1"/>
  <c r="M145" i="20"/>
  <c r="AK145" i="20" s="1"/>
  <c r="N145" i="20"/>
  <c r="AL145" i="20" s="1"/>
  <c r="O145" i="20"/>
  <c r="AM145" i="20" s="1"/>
  <c r="P145" i="20"/>
  <c r="AN145" i="20" s="1"/>
  <c r="Q145" i="20"/>
  <c r="AO145" i="20" s="1"/>
  <c r="R145" i="20"/>
  <c r="AP145" i="20" s="1"/>
  <c r="S145" i="20"/>
  <c r="AQ145" i="20" s="1"/>
  <c r="T145" i="20"/>
  <c r="AR145" i="20" s="1"/>
  <c r="U145" i="20"/>
  <c r="AS145" i="20" s="1"/>
  <c r="V145" i="20"/>
  <c r="AT145" i="20" s="1"/>
  <c r="W145" i="20"/>
  <c r="AU145" i="20" s="1"/>
  <c r="X145" i="20"/>
  <c r="AV145" i="20" s="1"/>
  <c r="D146" i="20"/>
  <c r="AB146" i="20" s="1"/>
  <c r="E146" i="20"/>
  <c r="AC146" i="20" s="1"/>
  <c r="F146" i="20"/>
  <c r="AD146" i="20" s="1"/>
  <c r="G146" i="20"/>
  <c r="AE146" i="20" s="1"/>
  <c r="H146" i="20"/>
  <c r="AF146" i="20" s="1"/>
  <c r="I146" i="20"/>
  <c r="AG146" i="20" s="1"/>
  <c r="J146" i="20"/>
  <c r="AH146" i="20" s="1"/>
  <c r="K146" i="20"/>
  <c r="AI146" i="20" s="1"/>
  <c r="L146" i="20"/>
  <c r="AJ146" i="20" s="1"/>
  <c r="M146" i="20"/>
  <c r="AK146" i="20" s="1"/>
  <c r="N146" i="20"/>
  <c r="AL146" i="20" s="1"/>
  <c r="O146" i="20"/>
  <c r="AM146" i="20" s="1"/>
  <c r="P146" i="20"/>
  <c r="AN146" i="20" s="1"/>
  <c r="Q146" i="20"/>
  <c r="AO146" i="20" s="1"/>
  <c r="R146" i="20"/>
  <c r="AP146" i="20" s="1"/>
  <c r="S146" i="20"/>
  <c r="AQ146" i="20" s="1"/>
  <c r="T146" i="20"/>
  <c r="AR146" i="20" s="1"/>
  <c r="U146" i="20"/>
  <c r="AS146" i="20" s="1"/>
  <c r="V146" i="20"/>
  <c r="AT146" i="20" s="1"/>
  <c r="W146" i="20"/>
  <c r="AU146" i="20" s="1"/>
  <c r="X146" i="20"/>
  <c r="AV146" i="20" s="1"/>
  <c r="D147" i="20"/>
  <c r="AB147" i="20" s="1"/>
  <c r="E147" i="20"/>
  <c r="AC147" i="20" s="1"/>
  <c r="F147" i="20"/>
  <c r="AD147" i="20" s="1"/>
  <c r="G147" i="20"/>
  <c r="AE147" i="20" s="1"/>
  <c r="H147" i="20"/>
  <c r="AF147" i="20" s="1"/>
  <c r="I147" i="20"/>
  <c r="AG147" i="20" s="1"/>
  <c r="J147" i="20"/>
  <c r="AH147" i="20" s="1"/>
  <c r="K147" i="20"/>
  <c r="AI147" i="20" s="1"/>
  <c r="L147" i="20"/>
  <c r="AJ147" i="20" s="1"/>
  <c r="M147" i="20"/>
  <c r="AK147" i="20" s="1"/>
  <c r="N147" i="20"/>
  <c r="AL147" i="20" s="1"/>
  <c r="O147" i="20"/>
  <c r="AM147" i="20" s="1"/>
  <c r="P147" i="20"/>
  <c r="AN147" i="20" s="1"/>
  <c r="Q147" i="20"/>
  <c r="AO147" i="20" s="1"/>
  <c r="R147" i="20"/>
  <c r="AP147" i="20" s="1"/>
  <c r="S147" i="20"/>
  <c r="AQ147" i="20" s="1"/>
  <c r="T147" i="20"/>
  <c r="AR147" i="20" s="1"/>
  <c r="U147" i="20"/>
  <c r="AS147" i="20" s="1"/>
  <c r="V147" i="20"/>
  <c r="AT147" i="20" s="1"/>
  <c r="W147" i="20"/>
  <c r="AU147" i="20" s="1"/>
  <c r="X147" i="20"/>
  <c r="AV147" i="20" s="1"/>
  <c r="D148" i="20"/>
  <c r="AB148" i="20" s="1"/>
  <c r="E148" i="20"/>
  <c r="AC148" i="20" s="1"/>
  <c r="F148" i="20"/>
  <c r="AD148" i="20" s="1"/>
  <c r="G148" i="20"/>
  <c r="AE148" i="20" s="1"/>
  <c r="H148" i="20"/>
  <c r="AF148" i="20" s="1"/>
  <c r="I148" i="20"/>
  <c r="AG148" i="20" s="1"/>
  <c r="J148" i="20"/>
  <c r="AH148" i="20" s="1"/>
  <c r="K148" i="20"/>
  <c r="AI148" i="20" s="1"/>
  <c r="L148" i="20"/>
  <c r="AJ148" i="20" s="1"/>
  <c r="M148" i="20"/>
  <c r="AK148" i="20" s="1"/>
  <c r="N148" i="20"/>
  <c r="AL148" i="20" s="1"/>
  <c r="O148" i="20"/>
  <c r="AM148" i="20" s="1"/>
  <c r="P148" i="20"/>
  <c r="AN148" i="20" s="1"/>
  <c r="Q148" i="20"/>
  <c r="AO148" i="20" s="1"/>
  <c r="R148" i="20"/>
  <c r="AP148" i="20" s="1"/>
  <c r="S148" i="20"/>
  <c r="AQ148" i="20" s="1"/>
  <c r="T148" i="20"/>
  <c r="AR148" i="20" s="1"/>
  <c r="U148" i="20"/>
  <c r="AS148" i="20" s="1"/>
  <c r="V148" i="20"/>
  <c r="AT148" i="20" s="1"/>
  <c r="W148" i="20"/>
  <c r="AU148" i="20" s="1"/>
  <c r="X148" i="20"/>
  <c r="AV148" i="20" s="1"/>
  <c r="D149" i="20"/>
  <c r="AB149" i="20" s="1"/>
  <c r="E149" i="20"/>
  <c r="AC149" i="20" s="1"/>
  <c r="F149" i="20"/>
  <c r="AD149" i="20" s="1"/>
  <c r="G149" i="20"/>
  <c r="AE149" i="20" s="1"/>
  <c r="H149" i="20"/>
  <c r="AF149" i="20" s="1"/>
  <c r="I149" i="20"/>
  <c r="AG149" i="20" s="1"/>
  <c r="J149" i="20"/>
  <c r="AH149" i="20" s="1"/>
  <c r="K149" i="20"/>
  <c r="AI149" i="20" s="1"/>
  <c r="L149" i="20"/>
  <c r="AJ149" i="20" s="1"/>
  <c r="M149" i="20"/>
  <c r="AK149" i="20" s="1"/>
  <c r="N149" i="20"/>
  <c r="AL149" i="20" s="1"/>
  <c r="O149" i="20"/>
  <c r="AM149" i="20" s="1"/>
  <c r="P149" i="20"/>
  <c r="AN149" i="20" s="1"/>
  <c r="Q149" i="20"/>
  <c r="AO149" i="20" s="1"/>
  <c r="R149" i="20"/>
  <c r="AP149" i="20" s="1"/>
  <c r="S149" i="20"/>
  <c r="AQ149" i="20" s="1"/>
  <c r="T149" i="20"/>
  <c r="AR149" i="20" s="1"/>
  <c r="U149" i="20"/>
  <c r="AS149" i="20" s="1"/>
  <c r="V149" i="20"/>
  <c r="AT149" i="20" s="1"/>
  <c r="W149" i="20"/>
  <c r="AU149" i="20" s="1"/>
  <c r="X149" i="20"/>
  <c r="AV149" i="20" s="1"/>
  <c r="D150" i="20"/>
  <c r="AB150" i="20" s="1"/>
  <c r="E150" i="20"/>
  <c r="AC150" i="20" s="1"/>
  <c r="F150" i="20"/>
  <c r="AD150" i="20" s="1"/>
  <c r="G150" i="20"/>
  <c r="AE150" i="20" s="1"/>
  <c r="H150" i="20"/>
  <c r="AF150" i="20" s="1"/>
  <c r="I150" i="20"/>
  <c r="AG150" i="20" s="1"/>
  <c r="J150" i="20"/>
  <c r="AH150" i="20" s="1"/>
  <c r="K150" i="20"/>
  <c r="AI150" i="20" s="1"/>
  <c r="L150" i="20"/>
  <c r="AJ150" i="20" s="1"/>
  <c r="M150" i="20"/>
  <c r="AK150" i="20" s="1"/>
  <c r="N150" i="20"/>
  <c r="AL150" i="20" s="1"/>
  <c r="O150" i="20"/>
  <c r="AM150" i="20" s="1"/>
  <c r="P150" i="20"/>
  <c r="AN150" i="20" s="1"/>
  <c r="Q150" i="20"/>
  <c r="AO150" i="20" s="1"/>
  <c r="R150" i="20"/>
  <c r="AP150" i="20" s="1"/>
  <c r="S150" i="20"/>
  <c r="AQ150" i="20" s="1"/>
  <c r="T150" i="20"/>
  <c r="AR150" i="20" s="1"/>
  <c r="U150" i="20"/>
  <c r="AS150" i="20" s="1"/>
  <c r="V150" i="20"/>
  <c r="AT150" i="20" s="1"/>
  <c r="W150" i="20"/>
  <c r="AU150" i="20" s="1"/>
  <c r="X150" i="20"/>
  <c r="AV150" i="20" s="1"/>
  <c r="D151" i="20"/>
  <c r="AB151" i="20" s="1"/>
  <c r="E151" i="20"/>
  <c r="AC151" i="20" s="1"/>
  <c r="F151" i="20"/>
  <c r="AD151" i="20" s="1"/>
  <c r="G151" i="20"/>
  <c r="AE151" i="20" s="1"/>
  <c r="H151" i="20"/>
  <c r="AF151" i="20" s="1"/>
  <c r="I151" i="20"/>
  <c r="AG151" i="20" s="1"/>
  <c r="J151" i="20"/>
  <c r="AH151" i="20" s="1"/>
  <c r="K151" i="20"/>
  <c r="AI151" i="20" s="1"/>
  <c r="L151" i="20"/>
  <c r="AJ151" i="20" s="1"/>
  <c r="M151" i="20"/>
  <c r="AK151" i="20" s="1"/>
  <c r="N151" i="20"/>
  <c r="AL151" i="20" s="1"/>
  <c r="O151" i="20"/>
  <c r="AM151" i="20" s="1"/>
  <c r="P151" i="20"/>
  <c r="AN151" i="20" s="1"/>
  <c r="Q151" i="20"/>
  <c r="AO151" i="20" s="1"/>
  <c r="R151" i="20"/>
  <c r="AP151" i="20" s="1"/>
  <c r="S151" i="20"/>
  <c r="AQ151" i="20" s="1"/>
  <c r="T151" i="20"/>
  <c r="AR151" i="20" s="1"/>
  <c r="U151" i="20"/>
  <c r="AS151" i="20" s="1"/>
  <c r="V151" i="20"/>
  <c r="AT151" i="20" s="1"/>
  <c r="W151" i="20"/>
  <c r="AU151" i="20" s="1"/>
  <c r="X151" i="20"/>
  <c r="AV151" i="20" s="1"/>
  <c r="D152" i="20"/>
  <c r="AB152" i="20" s="1"/>
  <c r="E152" i="20"/>
  <c r="AC152" i="20" s="1"/>
  <c r="F152" i="20"/>
  <c r="AD152" i="20" s="1"/>
  <c r="G152" i="20"/>
  <c r="AE152" i="20" s="1"/>
  <c r="H152" i="20"/>
  <c r="AF152" i="20" s="1"/>
  <c r="I152" i="20"/>
  <c r="AG152" i="20" s="1"/>
  <c r="J152" i="20"/>
  <c r="AH152" i="20" s="1"/>
  <c r="K152" i="20"/>
  <c r="AI152" i="20" s="1"/>
  <c r="L152" i="20"/>
  <c r="AJ152" i="20" s="1"/>
  <c r="M152" i="20"/>
  <c r="AK152" i="20" s="1"/>
  <c r="N152" i="20"/>
  <c r="AL152" i="20" s="1"/>
  <c r="O152" i="20"/>
  <c r="AM152" i="20" s="1"/>
  <c r="P152" i="20"/>
  <c r="AN152" i="20" s="1"/>
  <c r="Q152" i="20"/>
  <c r="AO152" i="20" s="1"/>
  <c r="R152" i="20"/>
  <c r="AP152" i="20" s="1"/>
  <c r="S152" i="20"/>
  <c r="AQ152" i="20" s="1"/>
  <c r="T152" i="20"/>
  <c r="AR152" i="20" s="1"/>
  <c r="U152" i="20"/>
  <c r="AS152" i="20" s="1"/>
  <c r="V152" i="20"/>
  <c r="AT152" i="20" s="1"/>
  <c r="W152" i="20"/>
  <c r="AU152" i="20" s="1"/>
  <c r="X152" i="20"/>
  <c r="AV152" i="20" s="1"/>
  <c r="D153" i="20"/>
  <c r="AB153" i="20" s="1"/>
  <c r="E153" i="20"/>
  <c r="AC153" i="20" s="1"/>
  <c r="F153" i="20"/>
  <c r="AD153" i="20" s="1"/>
  <c r="G153" i="20"/>
  <c r="AE153" i="20" s="1"/>
  <c r="H153" i="20"/>
  <c r="AF153" i="20" s="1"/>
  <c r="I153" i="20"/>
  <c r="AG153" i="20" s="1"/>
  <c r="J153" i="20"/>
  <c r="AH153" i="20" s="1"/>
  <c r="K153" i="20"/>
  <c r="AI153" i="20" s="1"/>
  <c r="L153" i="20"/>
  <c r="AJ153" i="20" s="1"/>
  <c r="M153" i="20"/>
  <c r="AK153" i="20" s="1"/>
  <c r="N153" i="20"/>
  <c r="AL153" i="20" s="1"/>
  <c r="O153" i="20"/>
  <c r="AM153" i="20" s="1"/>
  <c r="P153" i="20"/>
  <c r="AN153" i="20" s="1"/>
  <c r="Q153" i="20"/>
  <c r="AO153" i="20" s="1"/>
  <c r="R153" i="20"/>
  <c r="AP153" i="20" s="1"/>
  <c r="S153" i="20"/>
  <c r="AQ153" i="20" s="1"/>
  <c r="T153" i="20"/>
  <c r="AR153" i="20" s="1"/>
  <c r="U153" i="20"/>
  <c r="AS153" i="20" s="1"/>
  <c r="V153" i="20"/>
  <c r="AT153" i="20" s="1"/>
  <c r="W153" i="20"/>
  <c r="AU153" i="20" s="1"/>
  <c r="X153" i="20"/>
  <c r="AV153" i="20" s="1"/>
  <c r="S156" i="20" l="1"/>
  <c r="AQ132" i="20"/>
  <c r="K156" i="20"/>
  <c r="AI132" i="20"/>
  <c r="R156" i="20"/>
  <c r="AP132" i="20"/>
  <c r="J156" i="20"/>
  <c r="AH132" i="20"/>
  <c r="Q156" i="20"/>
  <c r="AO132" i="20"/>
  <c r="I156" i="20"/>
  <c r="AG132" i="20"/>
  <c r="X156" i="20"/>
  <c r="AV132" i="20"/>
  <c r="P156" i="20"/>
  <c r="AN132" i="20"/>
  <c r="H156" i="20"/>
  <c r="AF132" i="20"/>
  <c r="AU132" i="20"/>
  <c r="W156" i="20"/>
  <c r="AM132" i="20"/>
  <c r="O156" i="20"/>
  <c r="AE132" i="20"/>
  <c r="G156" i="20"/>
  <c r="V156" i="20"/>
  <c r="AT132" i="20"/>
  <c r="N156" i="20"/>
  <c r="AL132" i="20"/>
  <c r="F156" i="20"/>
  <c r="AD132" i="20"/>
  <c r="U156" i="20"/>
  <c r="AS132" i="20"/>
  <c r="M156" i="20"/>
  <c r="AK132" i="20"/>
  <c r="AC132" i="20"/>
  <c r="E156" i="20"/>
  <c r="T156" i="20"/>
  <c r="AR132" i="20"/>
  <c r="AJ132" i="20"/>
  <c r="L156" i="20"/>
  <c r="D156" i="20"/>
  <c r="AB132" i="20"/>
  <c r="D163" i="20"/>
  <c r="E163" i="20"/>
  <c r="F163" i="20"/>
  <c r="G163" i="20"/>
  <c r="H163" i="20"/>
  <c r="I163" i="20"/>
  <c r="J163" i="20"/>
  <c r="K163" i="20"/>
  <c r="L163" i="20"/>
  <c r="M163" i="20"/>
  <c r="N163" i="20"/>
  <c r="O163" i="20"/>
  <c r="P163" i="20"/>
  <c r="Q163" i="20"/>
  <c r="R163" i="20"/>
  <c r="S163" i="20"/>
  <c r="T163" i="20"/>
  <c r="U163" i="20"/>
  <c r="V163" i="20"/>
  <c r="W163" i="20"/>
  <c r="X163" i="20"/>
  <c r="D164" i="20"/>
  <c r="AB164" i="20" s="1"/>
  <c r="E164" i="20"/>
  <c r="AC164" i="20" s="1"/>
  <c r="F164" i="20"/>
  <c r="AD164" i="20" s="1"/>
  <c r="G164" i="20"/>
  <c r="AE164" i="20" s="1"/>
  <c r="H164" i="20"/>
  <c r="AF164" i="20" s="1"/>
  <c r="I164" i="20"/>
  <c r="AG164" i="20" s="1"/>
  <c r="J164" i="20"/>
  <c r="AH164" i="20" s="1"/>
  <c r="K164" i="20"/>
  <c r="AI164" i="20" s="1"/>
  <c r="L164" i="20"/>
  <c r="AJ164" i="20" s="1"/>
  <c r="M164" i="20"/>
  <c r="AK164" i="20" s="1"/>
  <c r="N164" i="20"/>
  <c r="AL164" i="20" s="1"/>
  <c r="O164" i="20"/>
  <c r="AM164" i="20" s="1"/>
  <c r="P164" i="20"/>
  <c r="AN164" i="20" s="1"/>
  <c r="Q164" i="20"/>
  <c r="AO164" i="20" s="1"/>
  <c r="R164" i="20"/>
  <c r="AP164" i="20" s="1"/>
  <c r="S164" i="20"/>
  <c r="AQ164" i="20" s="1"/>
  <c r="T164" i="20"/>
  <c r="AR164" i="20" s="1"/>
  <c r="U164" i="20"/>
  <c r="AS164" i="20" s="1"/>
  <c r="V164" i="20"/>
  <c r="AT164" i="20" s="1"/>
  <c r="W164" i="20"/>
  <c r="AU164" i="20" s="1"/>
  <c r="X164" i="20"/>
  <c r="AV164" i="20" s="1"/>
  <c r="D165" i="20"/>
  <c r="AB165" i="20" s="1"/>
  <c r="E165" i="20"/>
  <c r="AC165" i="20" s="1"/>
  <c r="F165" i="20"/>
  <c r="AD165" i="20" s="1"/>
  <c r="G165" i="20"/>
  <c r="AE165" i="20" s="1"/>
  <c r="H165" i="20"/>
  <c r="AF165" i="20" s="1"/>
  <c r="I165" i="20"/>
  <c r="AG165" i="20" s="1"/>
  <c r="J165" i="20"/>
  <c r="AH165" i="20" s="1"/>
  <c r="K165" i="20"/>
  <c r="AI165" i="20" s="1"/>
  <c r="L165" i="20"/>
  <c r="AJ165" i="20" s="1"/>
  <c r="M165" i="20"/>
  <c r="AK165" i="20" s="1"/>
  <c r="N165" i="20"/>
  <c r="AL165" i="20" s="1"/>
  <c r="O165" i="20"/>
  <c r="AM165" i="20" s="1"/>
  <c r="P165" i="20"/>
  <c r="AN165" i="20" s="1"/>
  <c r="Q165" i="20"/>
  <c r="AO165" i="20" s="1"/>
  <c r="R165" i="20"/>
  <c r="AP165" i="20" s="1"/>
  <c r="S165" i="20"/>
  <c r="AQ165" i="20" s="1"/>
  <c r="T165" i="20"/>
  <c r="AR165" i="20" s="1"/>
  <c r="U165" i="20"/>
  <c r="AS165" i="20" s="1"/>
  <c r="V165" i="20"/>
  <c r="AT165" i="20" s="1"/>
  <c r="W165" i="20"/>
  <c r="AU165" i="20" s="1"/>
  <c r="X165" i="20"/>
  <c r="AV165" i="20" s="1"/>
  <c r="D166" i="20"/>
  <c r="AB166" i="20" s="1"/>
  <c r="E166" i="20"/>
  <c r="AC166" i="20" s="1"/>
  <c r="F166" i="20"/>
  <c r="AD166" i="20" s="1"/>
  <c r="G166" i="20"/>
  <c r="AE166" i="20" s="1"/>
  <c r="H166" i="20"/>
  <c r="AF166" i="20" s="1"/>
  <c r="I166" i="20"/>
  <c r="AG166" i="20" s="1"/>
  <c r="J166" i="20"/>
  <c r="AH166" i="20" s="1"/>
  <c r="K166" i="20"/>
  <c r="AI166" i="20" s="1"/>
  <c r="L166" i="20"/>
  <c r="AJ166" i="20" s="1"/>
  <c r="M166" i="20"/>
  <c r="AK166" i="20" s="1"/>
  <c r="N166" i="20"/>
  <c r="AL166" i="20" s="1"/>
  <c r="O166" i="20"/>
  <c r="AM166" i="20" s="1"/>
  <c r="P166" i="20"/>
  <c r="AN166" i="20" s="1"/>
  <c r="Q166" i="20"/>
  <c r="AO166" i="20" s="1"/>
  <c r="R166" i="20"/>
  <c r="AP166" i="20" s="1"/>
  <c r="S166" i="20"/>
  <c r="AQ166" i="20" s="1"/>
  <c r="T166" i="20"/>
  <c r="AR166" i="20" s="1"/>
  <c r="U166" i="20"/>
  <c r="AS166" i="20" s="1"/>
  <c r="V166" i="20"/>
  <c r="AT166" i="20" s="1"/>
  <c r="W166" i="20"/>
  <c r="AU166" i="20" s="1"/>
  <c r="X166" i="20"/>
  <c r="AV166" i="20" s="1"/>
  <c r="D167" i="20"/>
  <c r="AB167" i="20" s="1"/>
  <c r="E167" i="20"/>
  <c r="AC167" i="20" s="1"/>
  <c r="F167" i="20"/>
  <c r="AD167" i="20" s="1"/>
  <c r="G167" i="20"/>
  <c r="AE167" i="20" s="1"/>
  <c r="H167" i="20"/>
  <c r="AF167" i="20" s="1"/>
  <c r="I167" i="20"/>
  <c r="AG167" i="20" s="1"/>
  <c r="J167" i="20"/>
  <c r="AH167" i="20" s="1"/>
  <c r="K167" i="20"/>
  <c r="AI167" i="20" s="1"/>
  <c r="L167" i="20"/>
  <c r="AJ167" i="20" s="1"/>
  <c r="M167" i="20"/>
  <c r="AK167" i="20" s="1"/>
  <c r="N167" i="20"/>
  <c r="AL167" i="20" s="1"/>
  <c r="O167" i="20"/>
  <c r="AM167" i="20" s="1"/>
  <c r="P167" i="20"/>
  <c r="AN167" i="20" s="1"/>
  <c r="Q167" i="20"/>
  <c r="AO167" i="20" s="1"/>
  <c r="R167" i="20"/>
  <c r="AP167" i="20" s="1"/>
  <c r="S167" i="20"/>
  <c r="AQ167" i="20" s="1"/>
  <c r="T167" i="20"/>
  <c r="AR167" i="20" s="1"/>
  <c r="U167" i="20"/>
  <c r="AS167" i="20" s="1"/>
  <c r="V167" i="20"/>
  <c r="AT167" i="20" s="1"/>
  <c r="W167" i="20"/>
  <c r="AU167" i="20" s="1"/>
  <c r="X167" i="20"/>
  <c r="AV167" i="20" s="1"/>
  <c r="D168" i="20"/>
  <c r="AB168" i="20" s="1"/>
  <c r="E168" i="20"/>
  <c r="AC168" i="20" s="1"/>
  <c r="F168" i="20"/>
  <c r="AD168" i="20" s="1"/>
  <c r="G168" i="20"/>
  <c r="AE168" i="20" s="1"/>
  <c r="H168" i="20"/>
  <c r="AF168" i="20" s="1"/>
  <c r="I168" i="20"/>
  <c r="AG168" i="20" s="1"/>
  <c r="J168" i="20"/>
  <c r="AH168" i="20" s="1"/>
  <c r="K168" i="20"/>
  <c r="AI168" i="20" s="1"/>
  <c r="L168" i="20"/>
  <c r="AJ168" i="20" s="1"/>
  <c r="M168" i="20"/>
  <c r="AK168" i="20" s="1"/>
  <c r="N168" i="20"/>
  <c r="AL168" i="20" s="1"/>
  <c r="O168" i="20"/>
  <c r="AM168" i="20" s="1"/>
  <c r="P168" i="20"/>
  <c r="AN168" i="20" s="1"/>
  <c r="Q168" i="20"/>
  <c r="AO168" i="20" s="1"/>
  <c r="R168" i="20"/>
  <c r="AP168" i="20" s="1"/>
  <c r="S168" i="20"/>
  <c r="AQ168" i="20" s="1"/>
  <c r="T168" i="20"/>
  <c r="AR168" i="20" s="1"/>
  <c r="U168" i="20"/>
  <c r="AS168" i="20" s="1"/>
  <c r="V168" i="20"/>
  <c r="AT168" i="20" s="1"/>
  <c r="W168" i="20"/>
  <c r="AU168" i="20" s="1"/>
  <c r="X168" i="20"/>
  <c r="AV168" i="20" s="1"/>
  <c r="D169" i="20"/>
  <c r="AB169" i="20" s="1"/>
  <c r="E169" i="20"/>
  <c r="AC169" i="20" s="1"/>
  <c r="F169" i="20"/>
  <c r="AD169" i="20" s="1"/>
  <c r="G169" i="20"/>
  <c r="AE169" i="20" s="1"/>
  <c r="H169" i="20"/>
  <c r="AF169" i="20" s="1"/>
  <c r="I169" i="20"/>
  <c r="AG169" i="20" s="1"/>
  <c r="J169" i="20"/>
  <c r="AH169" i="20" s="1"/>
  <c r="K169" i="20"/>
  <c r="AI169" i="20" s="1"/>
  <c r="L169" i="20"/>
  <c r="AJ169" i="20" s="1"/>
  <c r="M169" i="20"/>
  <c r="AK169" i="20" s="1"/>
  <c r="N169" i="20"/>
  <c r="AL169" i="20" s="1"/>
  <c r="O169" i="20"/>
  <c r="AM169" i="20" s="1"/>
  <c r="P169" i="20"/>
  <c r="AN169" i="20" s="1"/>
  <c r="Q169" i="20"/>
  <c r="AO169" i="20" s="1"/>
  <c r="R169" i="20"/>
  <c r="AP169" i="20" s="1"/>
  <c r="S169" i="20"/>
  <c r="AQ169" i="20" s="1"/>
  <c r="T169" i="20"/>
  <c r="AR169" i="20" s="1"/>
  <c r="U169" i="20"/>
  <c r="AS169" i="20" s="1"/>
  <c r="V169" i="20"/>
  <c r="AT169" i="20" s="1"/>
  <c r="W169" i="20"/>
  <c r="AU169" i="20" s="1"/>
  <c r="X169" i="20"/>
  <c r="AV169" i="20" s="1"/>
  <c r="D170" i="20"/>
  <c r="AB170" i="20" s="1"/>
  <c r="E170" i="20"/>
  <c r="AC170" i="20" s="1"/>
  <c r="F170" i="20"/>
  <c r="AD170" i="20" s="1"/>
  <c r="G170" i="20"/>
  <c r="AE170" i="20" s="1"/>
  <c r="H170" i="20"/>
  <c r="AF170" i="20" s="1"/>
  <c r="I170" i="20"/>
  <c r="AG170" i="20" s="1"/>
  <c r="J170" i="20"/>
  <c r="AH170" i="20" s="1"/>
  <c r="K170" i="20"/>
  <c r="AI170" i="20" s="1"/>
  <c r="L170" i="20"/>
  <c r="AJ170" i="20" s="1"/>
  <c r="M170" i="20"/>
  <c r="AK170" i="20" s="1"/>
  <c r="N170" i="20"/>
  <c r="AL170" i="20" s="1"/>
  <c r="O170" i="20"/>
  <c r="AM170" i="20" s="1"/>
  <c r="P170" i="20"/>
  <c r="AN170" i="20" s="1"/>
  <c r="Q170" i="20"/>
  <c r="AO170" i="20" s="1"/>
  <c r="R170" i="20"/>
  <c r="AP170" i="20" s="1"/>
  <c r="S170" i="20"/>
  <c r="AQ170" i="20" s="1"/>
  <c r="T170" i="20"/>
  <c r="AR170" i="20" s="1"/>
  <c r="U170" i="20"/>
  <c r="AS170" i="20" s="1"/>
  <c r="V170" i="20"/>
  <c r="AT170" i="20" s="1"/>
  <c r="W170" i="20"/>
  <c r="AU170" i="20" s="1"/>
  <c r="X170" i="20"/>
  <c r="AV170" i="20" s="1"/>
  <c r="D171" i="20"/>
  <c r="AB171" i="20" s="1"/>
  <c r="E171" i="20"/>
  <c r="AC171" i="20" s="1"/>
  <c r="F171" i="20"/>
  <c r="AD171" i="20" s="1"/>
  <c r="G171" i="20"/>
  <c r="AE171" i="20" s="1"/>
  <c r="H171" i="20"/>
  <c r="AF171" i="20" s="1"/>
  <c r="I171" i="20"/>
  <c r="AG171" i="20" s="1"/>
  <c r="J171" i="20"/>
  <c r="AH171" i="20" s="1"/>
  <c r="K171" i="20"/>
  <c r="AI171" i="20" s="1"/>
  <c r="L171" i="20"/>
  <c r="AJ171" i="20" s="1"/>
  <c r="M171" i="20"/>
  <c r="AK171" i="20" s="1"/>
  <c r="N171" i="20"/>
  <c r="AL171" i="20" s="1"/>
  <c r="O171" i="20"/>
  <c r="AM171" i="20" s="1"/>
  <c r="P171" i="20"/>
  <c r="AN171" i="20" s="1"/>
  <c r="Q171" i="20"/>
  <c r="AO171" i="20" s="1"/>
  <c r="R171" i="20"/>
  <c r="AP171" i="20" s="1"/>
  <c r="S171" i="20"/>
  <c r="AQ171" i="20" s="1"/>
  <c r="T171" i="20"/>
  <c r="AR171" i="20" s="1"/>
  <c r="U171" i="20"/>
  <c r="AS171" i="20" s="1"/>
  <c r="V171" i="20"/>
  <c r="AT171" i="20" s="1"/>
  <c r="W171" i="20"/>
  <c r="AU171" i="20" s="1"/>
  <c r="X171" i="20"/>
  <c r="AV171" i="20" s="1"/>
  <c r="D172" i="20"/>
  <c r="AB172" i="20" s="1"/>
  <c r="E172" i="20"/>
  <c r="AC172" i="20" s="1"/>
  <c r="F172" i="20"/>
  <c r="AD172" i="20" s="1"/>
  <c r="G172" i="20"/>
  <c r="AE172" i="20" s="1"/>
  <c r="H172" i="20"/>
  <c r="AF172" i="20" s="1"/>
  <c r="I172" i="20"/>
  <c r="AG172" i="20" s="1"/>
  <c r="J172" i="20"/>
  <c r="AH172" i="20" s="1"/>
  <c r="K172" i="20"/>
  <c r="AI172" i="20" s="1"/>
  <c r="L172" i="20"/>
  <c r="AJ172" i="20" s="1"/>
  <c r="M172" i="20"/>
  <c r="AK172" i="20" s="1"/>
  <c r="N172" i="20"/>
  <c r="AL172" i="20" s="1"/>
  <c r="O172" i="20"/>
  <c r="AM172" i="20" s="1"/>
  <c r="P172" i="20"/>
  <c r="AN172" i="20" s="1"/>
  <c r="Q172" i="20"/>
  <c r="AO172" i="20" s="1"/>
  <c r="R172" i="20"/>
  <c r="AP172" i="20" s="1"/>
  <c r="S172" i="20"/>
  <c r="AQ172" i="20" s="1"/>
  <c r="T172" i="20"/>
  <c r="AR172" i="20" s="1"/>
  <c r="U172" i="20"/>
  <c r="AS172" i="20" s="1"/>
  <c r="V172" i="20"/>
  <c r="AT172" i="20" s="1"/>
  <c r="W172" i="20"/>
  <c r="AU172" i="20" s="1"/>
  <c r="X172" i="20"/>
  <c r="AV172" i="20" s="1"/>
  <c r="D173" i="20"/>
  <c r="AB173" i="20" s="1"/>
  <c r="E173" i="20"/>
  <c r="AC173" i="20" s="1"/>
  <c r="F173" i="20"/>
  <c r="AD173" i="20" s="1"/>
  <c r="G173" i="20"/>
  <c r="AE173" i="20" s="1"/>
  <c r="H173" i="20"/>
  <c r="AF173" i="20" s="1"/>
  <c r="I173" i="20"/>
  <c r="AG173" i="20" s="1"/>
  <c r="J173" i="20"/>
  <c r="AH173" i="20" s="1"/>
  <c r="K173" i="20"/>
  <c r="AI173" i="20" s="1"/>
  <c r="L173" i="20"/>
  <c r="AJ173" i="20" s="1"/>
  <c r="M173" i="20"/>
  <c r="AK173" i="20" s="1"/>
  <c r="N173" i="20"/>
  <c r="AL173" i="20" s="1"/>
  <c r="O173" i="20"/>
  <c r="AM173" i="20" s="1"/>
  <c r="P173" i="20"/>
  <c r="AN173" i="20" s="1"/>
  <c r="Q173" i="20"/>
  <c r="AO173" i="20" s="1"/>
  <c r="R173" i="20"/>
  <c r="AP173" i="20" s="1"/>
  <c r="S173" i="20"/>
  <c r="AQ173" i="20" s="1"/>
  <c r="T173" i="20"/>
  <c r="AR173" i="20" s="1"/>
  <c r="U173" i="20"/>
  <c r="AS173" i="20" s="1"/>
  <c r="V173" i="20"/>
  <c r="AT173" i="20" s="1"/>
  <c r="W173" i="20"/>
  <c r="AU173" i="20" s="1"/>
  <c r="X173" i="20"/>
  <c r="AV173" i="20" s="1"/>
  <c r="D174" i="20"/>
  <c r="AB174" i="20" s="1"/>
  <c r="E174" i="20"/>
  <c r="AC174" i="20" s="1"/>
  <c r="F174" i="20"/>
  <c r="AD174" i="20" s="1"/>
  <c r="G174" i="20"/>
  <c r="AE174" i="20" s="1"/>
  <c r="H174" i="20"/>
  <c r="AF174" i="20" s="1"/>
  <c r="I174" i="20"/>
  <c r="AG174" i="20" s="1"/>
  <c r="J174" i="20"/>
  <c r="AH174" i="20" s="1"/>
  <c r="K174" i="20"/>
  <c r="AI174" i="20" s="1"/>
  <c r="L174" i="20"/>
  <c r="AJ174" i="20" s="1"/>
  <c r="M174" i="20"/>
  <c r="AK174" i="20" s="1"/>
  <c r="N174" i="20"/>
  <c r="AL174" i="20" s="1"/>
  <c r="O174" i="20"/>
  <c r="AM174" i="20" s="1"/>
  <c r="P174" i="20"/>
  <c r="AN174" i="20" s="1"/>
  <c r="Q174" i="20"/>
  <c r="AO174" i="20" s="1"/>
  <c r="R174" i="20"/>
  <c r="AP174" i="20" s="1"/>
  <c r="S174" i="20"/>
  <c r="AQ174" i="20" s="1"/>
  <c r="T174" i="20"/>
  <c r="AR174" i="20" s="1"/>
  <c r="U174" i="20"/>
  <c r="AS174" i="20" s="1"/>
  <c r="V174" i="20"/>
  <c r="AT174" i="20" s="1"/>
  <c r="W174" i="20"/>
  <c r="AU174" i="20" s="1"/>
  <c r="X174" i="20"/>
  <c r="AV174" i="20" s="1"/>
  <c r="D175" i="20"/>
  <c r="AB175" i="20" s="1"/>
  <c r="E175" i="20"/>
  <c r="AC175" i="20" s="1"/>
  <c r="F175" i="20"/>
  <c r="AD175" i="20" s="1"/>
  <c r="G175" i="20"/>
  <c r="AE175" i="20" s="1"/>
  <c r="H175" i="20"/>
  <c r="AF175" i="20" s="1"/>
  <c r="I175" i="20"/>
  <c r="AG175" i="20" s="1"/>
  <c r="J175" i="20"/>
  <c r="AH175" i="20" s="1"/>
  <c r="K175" i="20"/>
  <c r="AI175" i="20" s="1"/>
  <c r="L175" i="20"/>
  <c r="AJ175" i="20" s="1"/>
  <c r="M175" i="20"/>
  <c r="AK175" i="20" s="1"/>
  <c r="N175" i="20"/>
  <c r="AL175" i="20" s="1"/>
  <c r="O175" i="20"/>
  <c r="AM175" i="20" s="1"/>
  <c r="P175" i="20"/>
  <c r="AN175" i="20" s="1"/>
  <c r="Q175" i="20"/>
  <c r="AO175" i="20" s="1"/>
  <c r="R175" i="20"/>
  <c r="AP175" i="20" s="1"/>
  <c r="S175" i="20"/>
  <c r="AQ175" i="20" s="1"/>
  <c r="T175" i="20"/>
  <c r="AR175" i="20" s="1"/>
  <c r="U175" i="20"/>
  <c r="AS175" i="20" s="1"/>
  <c r="V175" i="20"/>
  <c r="AT175" i="20" s="1"/>
  <c r="W175" i="20"/>
  <c r="AU175" i="20" s="1"/>
  <c r="X175" i="20"/>
  <c r="AV175" i="20" s="1"/>
  <c r="D176" i="20"/>
  <c r="AB176" i="20" s="1"/>
  <c r="E176" i="20"/>
  <c r="AC176" i="20" s="1"/>
  <c r="F176" i="20"/>
  <c r="AD176" i="20" s="1"/>
  <c r="G176" i="20"/>
  <c r="AE176" i="20" s="1"/>
  <c r="H176" i="20"/>
  <c r="AF176" i="20" s="1"/>
  <c r="I176" i="20"/>
  <c r="AG176" i="20" s="1"/>
  <c r="J176" i="20"/>
  <c r="AH176" i="20" s="1"/>
  <c r="K176" i="20"/>
  <c r="AI176" i="20" s="1"/>
  <c r="L176" i="20"/>
  <c r="AJ176" i="20" s="1"/>
  <c r="M176" i="20"/>
  <c r="AK176" i="20" s="1"/>
  <c r="N176" i="20"/>
  <c r="AL176" i="20" s="1"/>
  <c r="O176" i="20"/>
  <c r="AM176" i="20" s="1"/>
  <c r="P176" i="20"/>
  <c r="AN176" i="20" s="1"/>
  <c r="Q176" i="20"/>
  <c r="AO176" i="20" s="1"/>
  <c r="R176" i="20"/>
  <c r="AP176" i="20" s="1"/>
  <c r="S176" i="20"/>
  <c r="AQ176" i="20" s="1"/>
  <c r="T176" i="20"/>
  <c r="AR176" i="20" s="1"/>
  <c r="U176" i="20"/>
  <c r="AS176" i="20" s="1"/>
  <c r="V176" i="20"/>
  <c r="AT176" i="20" s="1"/>
  <c r="W176" i="20"/>
  <c r="AU176" i="20" s="1"/>
  <c r="X176" i="20"/>
  <c r="AV176" i="20" s="1"/>
  <c r="D177" i="20"/>
  <c r="AB177" i="20" s="1"/>
  <c r="E177" i="20"/>
  <c r="AC177" i="20" s="1"/>
  <c r="F177" i="20"/>
  <c r="AD177" i="20" s="1"/>
  <c r="G177" i="20"/>
  <c r="AE177" i="20" s="1"/>
  <c r="H177" i="20"/>
  <c r="AF177" i="20" s="1"/>
  <c r="I177" i="20"/>
  <c r="AG177" i="20" s="1"/>
  <c r="J177" i="20"/>
  <c r="AH177" i="20" s="1"/>
  <c r="K177" i="20"/>
  <c r="AI177" i="20" s="1"/>
  <c r="L177" i="20"/>
  <c r="AJ177" i="20" s="1"/>
  <c r="M177" i="20"/>
  <c r="AK177" i="20" s="1"/>
  <c r="N177" i="20"/>
  <c r="AL177" i="20" s="1"/>
  <c r="O177" i="20"/>
  <c r="AM177" i="20" s="1"/>
  <c r="P177" i="20"/>
  <c r="AN177" i="20" s="1"/>
  <c r="Q177" i="20"/>
  <c r="AO177" i="20" s="1"/>
  <c r="R177" i="20"/>
  <c r="AP177" i="20" s="1"/>
  <c r="S177" i="20"/>
  <c r="AQ177" i="20" s="1"/>
  <c r="T177" i="20"/>
  <c r="AR177" i="20" s="1"/>
  <c r="U177" i="20"/>
  <c r="AS177" i="20" s="1"/>
  <c r="V177" i="20"/>
  <c r="AT177" i="20" s="1"/>
  <c r="W177" i="20"/>
  <c r="AU177" i="20" s="1"/>
  <c r="X177" i="20"/>
  <c r="AV177" i="20" s="1"/>
  <c r="D178" i="20"/>
  <c r="AB178" i="20" s="1"/>
  <c r="E178" i="20"/>
  <c r="AC178" i="20" s="1"/>
  <c r="F178" i="20"/>
  <c r="AD178" i="20" s="1"/>
  <c r="G178" i="20"/>
  <c r="AE178" i="20" s="1"/>
  <c r="H178" i="20"/>
  <c r="AF178" i="20" s="1"/>
  <c r="I178" i="20"/>
  <c r="AG178" i="20" s="1"/>
  <c r="J178" i="20"/>
  <c r="AH178" i="20" s="1"/>
  <c r="K178" i="20"/>
  <c r="AI178" i="20" s="1"/>
  <c r="L178" i="20"/>
  <c r="AJ178" i="20" s="1"/>
  <c r="M178" i="20"/>
  <c r="AK178" i="20" s="1"/>
  <c r="N178" i="20"/>
  <c r="AL178" i="20" s="1"/>
  <c r="O178" i="20"/>
  <c r="AM178" i="20" s="1"/>
  <c r="P178" i="20"/>
  <c r="AN178" i="20" s="1"/>
  <c r="Q178" i="20"/>
  <c r="AO178" i="20" s="1"/>
  <c r="R178" i="20"/>
  <c r="AP178" i="20" s="1"/>
  <c r="S178" i="20"/>
  <c r="AQ178" i="20" s="1"/>
  <c r="T178" i="20"/>
  <c r="AR178" i="20" s="1"/>
  <c r="U178" i="20"/>
  <c r="AS178" i="20" s="1"/>
  <c r="V178" i="20"/>
  <c r="AT178" i="20" s="1"/>
  <c r="W178" i="20"/>
  <c r="AU178" i="20" s="1"/>
  <c r="X178" i="20"/>
  <c r="AV178" i="20" s="1"/>
  <c r="D179" i="20"/>
  <c r="AB179" i="20" s="1"/>
  <c r="E179" i="20"/>
  <c r="AC179" i="20" s="1"/>
  <c r="F179" i="20"/>
  <c r="AD179" i="20" s="1"/>
  <c r="G179" i="20"/>
  <c r="AE179" i="20" s="1"/>
  <c r="H179" i="20"/>
  <c r="AF179" i="20" s="1"/>
  <c r="I179" i="20"/>
  <c r="AG179" i="20" s="1"/>
  <c r="J179" i="20"/>
  <c r="AH179" i="20" s="1"/>
  <c r="K179" i="20"/>
  <c r="AI179" i="20" s="1"/>
  <c r="L179" i="20"/>
  <c r="AJ179" i="20" s="1"/>
  <c r="M179" i="20"/>
  <c r="AK179" i="20" s="1"/>
  <c r="N179" i="20"/>
  <c r="AL179" i="20" s="1"/>
  <c r="O179" i="20"/>
  <c r="AM179" i="20" s="1"/>
  <c r="P179" i="20"/>
  <c r="AN179" i="20" s="1"/>
  <c r="Q179" i="20"/>
  <c r="AO179" i="20" s="1"/>
  <c r="R179" i="20"/>
  <c r="AP179" i="20" s="1"/>
  <c r="S179" i="20"/>
  <c r="AQ179" i="20" s="1"/>
  <c r="T179" i="20"/>
  <c r="AR179" i="20" s="1"/>
  <c r="U179" i="20"/>
  <c r="AS179" i="20" s="1"/>
  <c r="V179" i="20"/>
  <c r="AT179" i="20" s="1"/>
  <c r="W179" i="20"/>
  <c r="AU179" i="20" s="1"/>
  <c r="X179" i="20"/>
  <c r="AV179" i="20" s="1"/>
  <c r="D180" i="20"/>
  <c r="AB180" i="20" s="1"/>
  <c r="E180" i="20"/>
  <c r="AC180" i="20" s="1"/>
  <c r="F180" i="20"/>
  <c r="AD180" i="20" s="1"/>
  <c r="G180" i="20"/>
  <c r="AE180" i="20" s="1"/>
  <c r="H180" i="20"/>
  <c r="AF180" i="20" s="1"/>
  <c r="I180" i="20"/>
  <c r="AG180" i="20" s="1"/>
  <c r="J180" i="20"/>
  <c r="AH180" i="20" s="1"/>
  <c r="K180" i="20"/>
  <c r="AI180" i="20" s="1"/>
  <c r="L180" i="20"/>
  <c r="AJ180" i="20" s="1"/>
  <c r="M180" i="20"/>
  <c r="AK180" i="20" s="1"/>
  <c r="N180" i="20"/>
  <c r="AL180" i="20" s="1"/>
  <c r="O180" i="20"/>
  <c r="AM180" i="20" s="1"/>
  <c r="P180" i="20"/>
  <c r="AN180" i="20" s="1"/>
  <c r="Q180" i="20"/>
  <c r="AO180" i="20" s="1"/>
  <c r="R180" i="20"/>
  <c r="AP180" i="20" s="1"/>
  <c r="S180" i="20"/>
  <c r="AQ180" i="20" s="1"/>
  <c r="T180" i="20"/>
  <c r="AR180" i="20" s="1"/>
  <c r="U180" i="20"/>
  <c r="AS180" i="20" s="1"/>
  <c r="V180" i="20"/>
  <c r="AT180" i="20" s="1"/>
  <c r="W180" i="20"/>
  <c r="AU180" i="20" s="1"/>
  <c r="X180" i="20"/>
  <c r="AV180" i="20" s="1"/>
  <c r="D181" i="20"/>
  <c r="AB181" i="20" s="1"/>
  <c r="E181" i="20"/>
  <c r="AC181" i="20" s="1"/>
  <c r="F181" i="20"/>
  <c r="AD181" i="20" s="1"/>
  <c r="G181" i="20"/>
  <c r="AE181" i="20" s="1"/>
  <c r="H181" i="20"/>
  <c r="AF181" i="20" s="1"/>
  <c r="I181" i="20"/>
  <c r="AG181" i="20" s="1"/>
  <c r="J181" i="20"/>
  <c r="AH181" i="20" s="1"/>
  <c r="K181" i="20"/>
  <c r="AI181" i="20" s="1"/>
  <c r="L181" i="20"/>
  <c r="AJ181" i="20" s="1"/>
  <c r="M181" i="20"/>
  <c r="AK181" i="20" s="1"/>
  <c r="N181" i="20"/>
  <c r="AL181" i="20" s="1"/>
  <c r="O181" i="20"/>
  <c r="AM181" i="20" s="1"/>
  <c r="P181" i="20"/>
  <c r="AN181" i="20" s="1"/>
  <c r="Q181" i="20"/>
  <c r="AO181" i="20" s="1"/>
  <c r="R181" i="20"/>
  <c r="AP181" i="20" s="1"/>
  <c r="S181" i="20"/>
  <c r="AQ181" i="20" s="1"/>
  <c r="T181" i="20"/>
  <c r="AR181" i="20" s="1"/>
  <c r="U181" i="20"/>
  <c r="AS181" i="20" s="1"/>
  <c r="V181" i="20"/>
  <c r="AT181" i="20" s="1"/>
  <c r="W181" i="20"/>
  <c r="AU181" i="20" s="1"/>
  <c r="X181" i="20"/>
  <c r="AV181" i="20" s="1"/>
  <c r="D182" i="20"/>
  <c r="AB182" i="20" s="1"/>
  <c r="E182" i="20"/>
  <c r="AC182" i="20" s="1"/>
  <c r="F182" i="20"/>
  <c r="AD182" i="20" s="1"/>
  <c r="G182" i="20"/>
  <c r="AE182" i="20" s="1"/>
  <c r="H182" i="20"/>
  <c r="AF182" i="20" s="1"/>
  <c r="I182" i="20"/>
  <c r="AG182" i="20" s="1"/>
  <c r="J182" i="20"/>
  <c r="AH182" i="20" s="1"/>
  <c r="K182" i="20"/>
  <c r="AI182" i="20" s="1"/>
  <c r="L182" i="20"/>
  <c r="AJ182" i="20" s="1"/>
  <c r="M182" i="20"/>
  <c r="AK182" i="20" s="1"/>
  <c r="N182" i="20"/>
  <c r="AL182" i="20" s="1"/>
  <c r="O182" i="20"/>
  <c r="AM182" i="20" s="1"/>
  <c r="P182" i="20"/>
  <c r="AN182" i="20" s="1"/>
  <c r="Q182" i="20"/>
  <c r="AO182" i="20" s="1"/>
  <c r="R182" i="20"/>
  <c r="AP182" i="20" s="1"/>
  <c r="S182" i="20"/>
  <c r="AQ182" i="20" s="1"/>
  <c r="T182" i="20"/>
  <c r="AR182" i="20" s="1"/>
  <c r="U182" i="20"/>
  <c r="AS182" i="20" s="1"/>
  <c r="V182" i="20"/>
  <c r="AT182" i="20" s="1"/>
  <c r="W182" i="20"/>
  <c r="AU182" i="20" s="1"/>
  <c r="X182" i="20"/>
  <c r="AV182" i="20" s="1"/>
  <c r="D183" i="20"/>
  <c r="AB183" i="20" s="1"/>
  <c r="E183" i="20"/>
  <c r="AC183" i="20" s="1"/>
  <c r="F183" i="20"/>
  <c r="AD183" i="20" s="1"/>
  <c r="G183" i="20"/>
  <c r="AE183" i="20" s="1"/>
  <c r="H183" i="20"/>
  <c r="AF183" i="20" s="1"/>
  <c r="I183" i="20"/>
  <c r="AG183" i="20" s="1"/>
  <c r="J183" i="20"/>
  <c r="AH183" i="20" s="1"/>
  <c r="K183" i="20"/>
  <c r="AI183" i="20" s="1"/>
  <c r="L183" i="20"/>
  <c r="AJ183" i="20" s="1"/>
  <c r="M183" i="20"/>
  <c r="AK183" i="20" s="1"/>
  <c r="N183" i="20"/>
  <c r="AL183" i="20" s="1"/>
  <c r="O183" i="20"/>
  <c r="AM183" i="20" s="1"/>
  <c r="P183" i="20"/>
  <c r="AN183" i="20" s="1"/>
  <c r="Q183" i="20"/>
  <c r="AO183" i="20" s="1"/>
  <c r="R183" i="20"/>
  <c r="AP183" i="20" s="1"/>
  <c r="S183" i="20"/>
  <c r="AQ183" i="20" s="1"/>
  <c r="T183" i="20"/>
  <c r="AR183" i="20" s="1"/>
  <c r="U183" i="20"/>
  <c r="AS183" i="20" s="1"/>
  <c r="V183" i="20"/>
  <c r="AT183" i="20" s="1"/>
  <c r="W183" i="20"/>
  <c r="AU183" i="20" s="1"/>
  <c r="X183" i="20"/>
  <c r="AV183" i="20" s="1"/>
  <c r="D184" i="20"/>
  <c r="AB184" i="20" s="1"/>
  <c r="E184" i="20"/>
  <c r="AC184" i="20" s="1"/>
  <c r="F184" i="20"/>
  <c r="AD184" i="20" s="1"/>
  <c r="G184" i="20"/>
  <c r="AE184" i="20" s="1"/>
  <c r="H184" i="20"/>
  <c r="AF184" i="20" s="1"/>
  <c r="I184" i="20"/>
  <c r="AG184" i="20" s="1"/>
  <c r="J184" i="20"/>
  <c r="AH184" i="20" s="1"/>
  <c r="K184" i="20"/>
  <c r="AI184" i="20" s="1"/>
  <c r="L184" i="20"/>
  <c r="AJ184" i="20" s="1"/>
  <c r="M184" i="20"/>
  <c r="AK184" i="20" s="1"/>
  <c r="N184" i="20"/>
  <c r="AL184" i="20" s="1"/>
  <c r="O184" i="20"/>
  <c r="AM184" i="20" s="1"/>
  <c r="P184" i="20"/>
  <c r="AN184" i="20" s="1"/>
  <c r="Q184" i="20"/>
  <c r="AO184" i="20" s="1"/>
  <c r="R184" i="20"/>
  <c r="AP184" i="20" s="1"/>
  <c r="S184" i="20"/>
  <c r="AQ184" i="20" s="1"/>
  <c r="T184" i="20"/>
  <c r="AR184" i="20" s="1"/>
  <c r="U184" i="20"/>
  <c r="AS184" i="20" s="1"/>
  <c r="V184" i="20"/>
  <c r="AT184" i="20" s="1"/>
  <c r="W184" i="20"/>
  <c r="AU184" i="20" s="1"/>
  <c r="X184" i="20"/>
  <c r="AV184" i="20" s="1"/>
  <c r="AC162" i="20"/>
  <c r="AD162" i="20" s="1"/>
  <c r="AE162" i="20" s="1"/>
  <c r="AF162" i="20" s="1"/>
  <c r="AG162" i="20" s="1"/>
  <c r="AH162" i="20" s="1"/>
  <c r="AI162" i="20" s="1"/>
  <c r="AJ162" i="20" s="1"/>
  <c r="AK162" i="20" s="1"/>
  <c r="AL162" i="20" s="1"/>
  <c r="AM162" i="20" s="1"/>
  <c r="AN162" i="20" s="1"/>
  <c r="AO162" i="20" s="1"/>
  <c r="AP162" i="20" s="1"/>
  <c r="AQ162" i="20" s="1"/>
  <c r="AR162" i="20" s="1"/>
  <c r="AS162" i="20" s="1"/>
  <c r="AT162" i="20" s="1"/>
  <c r="AU162" i="20" s="1"/>
  <c r="AV162" i="20" s="1"/>
  <c r="AG163" i="20" l="1"/>
  <c r="I187" i="20"/>
  <c r="AV163" i="20"/>
  <c r="X187" i="20"/>
  <c r="AV187" i="20" s="1"/>
  <c r="P187" i="20"/>
  <c r="AN187" i="20" s="1"/>
  <c r="AN163" i="20"/>
  <c r="AF163" i="20"/>
  <c r="H187" i="20"/>
  <c r="AF187" i="20" s="1"/>
  <c r="AO163" i="20"/>
  <c r="Q187" i="20"/>
  <c r="AU163" i="20"/>
  <c r="W187" i="20"/>
  <c r="AU187" i="20" s="1"/>
  <c r="AM163" i="20"/>
  <c r="O187" i="20"/>
  <c r="AM187" i="20" s="1"/>
  <c r="AE163" i="20"/>
  <c r="G187" i="20"/>
  <c r="AE187" i="20" s="1"/>
  <c r="U187" i="20"/>
  <c r="AS163" i="20"/>
  <c r="M187" i="20"/>
  <c r="AK163" i="20"/>
  <c r="E187" i="20"/>
  <c r="AC187" i="20" s="1"/>
  <c r="AC163" i="20"/>
  <c r="T187" i="20"/>
  <c r="AR187" i="20" s="1"/>
  <c r="AR163" i="20"/>
  <c r="L187" i="20"/>
  <c r="AJ163" i="20"/>
  <c r="D187" i="20"/>
  <c r="AB187" i="20" s="1"/>
  <c r="AB163" i="20"/>
  <c r="V187" i="20"/>
  <c r="AT187" i="20" s="1"/>
  <c r="AT163" i="20"/>
  <c r="F187" i="20"/>
  <c r="AD187" i="20" s="1"/>
  <c r="AD163" i="20"/>
  <c r="AQ163" i="20"/>
  <c r="S187" i="20"/>
  <c r="AI163" i="20"/>
  <c r="K187" i="20"/>
  <c r="AI187" i="20" s="1"/>
  <c r="N187" i="20"/>
  <c r="AL187" i="20" s="1"/>
  <c r="AL163" i="20"/>
  <c r="AP163" i="20"/>
  <c r="R187" i="20"/>
  <c r="AP187" i="20" s="1"/>
  <c r="AH163" i="20"/>
  <c r="J187" i="20"/>
  <c r="AH187" i="20" s="1"/>
  <c r="AK187" i="20"/>
  <c r="AJ187" i="20"/>
  <c r="AQ187" i="20"/>
  <c r="AO187" i="20"/>
  <c r="AG187" i="20"/>
  <c r="AS187" i="20"/>
  <c r="AB469" i="2" l="1"/>
  <c r="AB470" i="2"/>
  <c r="AB471" i="2"/>
  <c r="AB472" i="2"/>
  <c r="AB473" i="2"/>
  <c r="AB474" i="2"/>
  <c r="AB477" i="2"/>
  <c r="AB478" i="2"/>
  <c r="AB479" i="2"/>
  <c r="AB480" i="2"/>
  <c r="AB481" i="2"/>
  <c r="AB482" i="2"/>
  <c r="AB483" i="2"/>
  <c r="AB484" i="2"/>
  <c r="AB485" i="2"/>
  <c r="AB486" i="2"/>
  <c r="AB487" i="2"/>
  <c r="AB488" i="2"/>
  <c r="AB489" i="2"/>
  <c r="AB490" i="2"/>
  <c r="X469" i="2"/>
  <c r="X470" i="2"/>
  <c r="X471" i="2"/>
  <c r="X472" i="2"/>
  <c r="X473" i="2"/>
  <c r="X474" i="2"/>
  <c r="X477" i="2"/>
  <c r="X478" i="2"/>
  <c r="X479" i="2"/>
  <c r="X480" i="2"/>
  <c r="X481" i="2"/>
  <c r="X482" i="2"/>
  <c r="X483" i="2"/>
  <c r="X484" i="2"/>
  <c r="X485" i="2"/>
  <c r="X486" i="2"/>
  <c r="X487" i="2"/>
  <c r="X488" i="2"/>
  <c r="X489" i="2"/>
  <c r="X490" i="2"/>
  <c r="T469" i="2"/>
  <c r="T470" i="2"/>
  <c r="T471" i="2"/>
  <c r="T472" i="2"/>
  <c r="T473" i="2"/>
  <c r="T474" i="2"/>
  <c r="T477" i="2"/>
  <c r="T478" i="2"/>
  <c r="T479" i="2"/>
  <c r="T480" i="2"/>
  <c r="T481" i="2"/>
  <c r="T482" i="2"/>
  <c r="T483" i="2"/>
  <c r="T484" i="2"/>
  <c r="T485" i="2"/>
  <c r="T486" i="2"/>
  <c r="T487" i="2"/>
  <c r="T488" i="2"/>
  <c r="T489" i="2"/>
  <c r="T490" i="2"/>
  <c r="P469" i="2"/>
  <c r="P470" i="2"/>
  <c r="P471" i="2"/>
  <c r="P472" i="2"/>
  <c r="P473" i="2"/>
  <c r="P474" i="2"/>
  <c r="P477" i="2"/>
  <c r="P478" i="2"/>
  <c r="P479" i="2"/>
  <c r="P480" i="2"/>
  <c r="P481" i="2"/>
  <c r="P482" i="2"/>
  <c r="P483" i="2"/>
  <c r="P484" i="2"/>
  <c r="P485" i="2"/>
  <c r="P486" i="2"/>
  <c r="P487" i="2"/>
  <c r="P488" i="2"/>
  <c r="P489" i="2"/>
  <c r="P490" i="2"/>
  <c r="L469" i="2"/>
  <c r="L470" i="2"/>
  <c r="L471" i="2"/>
  <c r="L472" i="2"/>
  <c r="L473" i="2"/>
  <c r="L474" i="2"/>
  <c r="L477" i="2"/>
  <c r="L478" i="2"/>
  <c r="L479" i="2"/>
  <c r="L480" i="2"/>
  <c r="L481" i="2"/>
  <c r="L482" i="2"/>
  <c r="L483" i="2"/>
  <c r="L484" i="2"/>
  <c r="L485" i="2"/>
  <c r="L486" i="2"/>
  <c r="L487" i="2"/>
  <c r="L488" i="2"/>
  <c r="L489" i="2"/>
  <c r="L490" i="2"/>
  <c r="H473" i="2"/>
  <c r="H474" i="2"/>
  <c r="H477" i="2"/>
  <c r="H478" i="2"/>
  <c r="H479" i="2"/>
  <c r="H480" i="2"/>
  <c r="H481" i="2"/>
  <c r="H482" i="2"/>
  <c r="H483" i="2"/>
  <c r="H484" i="2"/>
  <c r="H485" i="2"/>
  <c r="H486" i="2"/>
  <c r="H487" i="2"/>
  <c r="H488" i="2"/>
  <c r="H489" i="2"/>
  <c r="H490" i="2"/>
  <c r="D473" i="2"/>
  <c r="D474" i="2"/>
  <c r="D477" i="2"/>
  <c r="D478" i="2"/>
  <c r="D479" i="2"/>
  <c r="D480" i="2"/>
  <c r="D481" i="2"/>
  <c r="D482" i="2"/>
  <c r="D483" i="2"/>
  <c r="D484" i="2"/>
  <c r="D485" i="2"/>
  <c r="D486" i="2"/>
  <c r="D487" i="2"/>
  <c r="D488" i="2"/>
  <c r="D489" i="2"/>
  <c r="D490" i="2"/>
  <c r="X5" i="59" l="1"/>
  <c r="E7" i="47"/>
  <c r="F7" i="47" s="1"/>
  <c r="G7" i="47" s="1"/>
  <c r="H7" i="47" s="1"/>
  <c r="I7" i="47" s="1"/>
  <c r="J7" i="47" s="1"/>
  <c r="K7" i="47" s="1"/>
  <c r="L7" i="47" s="1"/>
  <c r="M7" i="47" s="1"/>
  <c r="N7" i="47" s="1"/>
  <c r="O7" i="47" s="1"/>
  <c r="P7" i="47" s="1"/>
  <c r="Q7" i="47" s="1"/>
  <c r="R7" i="47" s="1"/>
  <c r="S7" i="47" s="1"/>
  <c r="T7" i="47" s="1"/>
  <c r="U7" i="47" s="1"/>
  <c r="V7" i="47" s="1"/>
  <c r="W7" i="47" s="1"/>
  <c r="X7" i="47" s="1"/>
  <c r="E5" i="48" l="1"/>
  <c r="F5" i="48" s="1"/>
  <c r="G5" i="48" s="1"/>
  <c r="H5" i="48" s="1"/>
  <c r="I5" i="48" s="1"/>
  <c r="J5" i="48" s="1"/>
  <c r="K5" i="48" s="1"/>
  <c r="L5" i="48" s="1"/>
  <c r="M5" i="48" s="1"/>
  <c r="N5" i="48" s="1"/>
  <c r="O5" i="48" s="1"/>
  <c r="P5" i="48" s="1"/>
  <c r="Q5" i="48" s="1"/>
  <c r="R5" i="48" s="1"/>
  <c r="S5" i="48" s="1"/>
  <c r="T5" i="48" s="1"/>
  <c r="U5" i="48" s="1"/>
  <c r="V5" i="48" s="1"/>
  <c r="W5" i="48" s="1"/>
  <c r="X5" i="48" s="1"/>
  <c r="P30" i="48" l="1"/>
  <c r="S30" i="48"/>
  <c r="K30" i="48"/>
  <c r="R30" i="48"/>
  <c r="J30" i="48"/>
  <c r="W30" i="48"/>
  <c r="O30" i="48"/>
  <c r="G30" i="48"/>
  <c r="X30" i="48"/>
  <c r="V30" i="48"/>
  <c r="N30" i="48"/>
  <c r="F30" i="48"/>
  <c r="I30" i="48"/>
  <c r="U30" i="48"/>
  <c r="M30" i="48"/>
  <c r="E30" i="48"/>
  <c r="Q30" i="48"/>
  <c r="H30" i="48"/>
  <c r="T30" i="48"/>
  <c r="L30" i="48"/>
  <c r="D30" i="48"/>
  <c r="AB220" i="2"/>
  <c r="AC220" i="2"/>
  <c r="AD220" i="2"/>
  <c r="AE220" i="2"/>
  <c r="AF220" i="2"/>
  <c r="AG220" i="2"/>
  <c r="AH220" i="2"/>
  <c r="AI220" i="2"/>
  <c r="AJ220" i="2"/>
  <c r="AK220" i="2"/>
  <c r="AL220" i="2"/>
  <c r="AM220" i="2"/>
  <c r="AN220" i="2"/>
  <c r="AO220" i="2"/>
  <c r="AP220" i="2"/>
  <c r="AQ220" i="2"/>
  <c r="AR220" i="2"/>
  <c r="AS220" i="2"/>
  <c r="AT220" i="2"/>
  <c r="AU220" i="2"/>
  <c r="AV220" i="2"/>
  <c r="AB221" i="2"/>
  <c r="AB409" i="2" s="1"/>
  <c r="AC221" i="2"/>
  <c r="AC409" i="2" s="1"/>
  <c r="AD221" i="2"/>
  <c r="AD409" i="2" s="1"/>
  <c r="AE221" i="2"/>
  <c r="AE409" i="2" s="1"/>
  <c r="AF221" i="2"/>
  <c r="AF409" i="2" s="1"/>
  <c r="AG221" i="2"/>
  <c r="AG409" i="2" s="1"/>
  <c r="AH221" i="2"/>
  <c r="AH409" i="2" s="1"/>
  <c r="AI221" i="2"/>
  <c r="AI409" i="2" s="1"/>
  <c r="AJ221" i="2"/>
  <c r="AJ409" i="2" s="1"/>
  <c r="AK221" i="2"/>
  <c r="AK409" i="2" s="1"/>
  <c r="AL221" i="2"/>
  <c r="AL409" i="2" s="1"/>
  <c r="AM221" i="2"/>
  <c r="AM409" i="2" s="1"/>
  <c r="AN221" i="2"/>
  <c r="AN409" i="2" s="1"/>
  <c r="AO221" i="2"/>
  <c r="AO409" i="2" s="1"/>
  <c r="AP221" i="2"/>
  <c r="AP409" i="2" s="1"/>
  <c r="AQ221" i="2"/>
  <c r="AQ409" i="2" s="1"/>
  <c r="AR221" i="2"/>
  <c r="AR409" i="2" s="1"/>
  <c r="AS221" i="2"/>
  <c r="AS409" i="2" s="1"/>
  <c r="AT221" i="2"/>
  <c r="AT409" i="2" s="1"/>
  <c r="AU221" i="2"/>
  <c r="AU409" i="2" s="1"/>
  <c r="AV221" i="2"/>
  <c r="AV409" i="2" s="1"/>
  <c r="AB222" i="2"/>
  <c r="AB410" i="2" s="1"/>
  <c r="AC222" i="2"/>
  <c r="AC410" i="2" s="1"/>
  <c r="AD222" i="2"/>
  <c r="AD410" i="2" s="1"/>
  <c r="AE222" i="2"/>
  <c r="AE410" i="2" s="1"/>
  <c r="AF222" i="2"/>
  <c r="AF410" i="2" s="1"/>
  <c r="AG222" i="2"/>
  <c r="AG410" i="2" s="1"/>
  <c r="AH222" i="2"/>
  <c r="AH410" i="2" s="1"/>
  <c r="AI222" i="2"/>
  <c r="AI410" i="2" s="1"/>
  <c r="AJ222" i="2"/>
  <c r="AJ410" i="2" s="1"/>
  <c r="AK222" i="2"/>
  <c r="AK410" i="2" s="1"/>
  <c r="AL222" i="2"/>
  <c r="AL410" i="2" s="1"/>
  <c r="AM222" i="2"/>
  <c r="AM410" i="2" s="1"/>
  <c r="AN222" i="2"/>
  <c r="AN410" i="2" s="1"/>
  <c r="AO222" i="2"/>
  <c r="AO410" i="2" s="1"/>
  <c r="AP222" i="2"/>
  <c r="AP410" i="2" s="1"/>
  <c r="AQ222" i="2"/>
  <c r="AQ410" i="2" s="1"/>
  <c r="AR222" i="2"/>
  <c r="AR410" i="2" s="1"/>
  <c r="AS222" i="2"/>
  <c r="AS410" i="2" s="1"/>
  <c r="AT222" i="2"/>
  <c r="AT410" i="2" s="1"/>
  <c r="AU222" i="2"/>
  <c r="AU410" i="2" s="1"/>
  <c r="AV222" i="2"/>
  <c r="AV410" i="2" s="1"/>
  <c r="AB223" i="2"/>
  <c r="AB411" i="2" s="1"/>
  <c r="AC223" i="2"/>
  <c r="AC411" i="2" s="1"/>
  <c r="AD223" i="2"/>
  <c r="AD411" i="2" s="1"/>
  <c r="AE223" i="2"/>
  <c r="AE411" i="2" s="1"/>
  <c r="AF223" i="2"/>
  <c r="AF411" i="2" s="1"/>
  <c r="AG223" i="2"/>
  <c r="AG411" i="2" s="1"/>
  <c r="AH223" i="2"/>
  <c r="AH411" i="2" s="1"/>
  <c r="AI223" i="2"/>
  <c r="AI411" i="2" s="1"/>
  <c r="AJ223" i="2"/>
  <c r="AJ411" i="2" s="1"/>
  <c r="AK223" i="2"/>
  <c r="AK411" i="2" s="1"/>
  <c r="AL223" i="2"/>
  <c r="AL411" i="2" s="1"/>
  <c r="AM223" i="2"/>
  <c r="AM411" i="2" s="1"/>
  <c r="AN223" i="2"/>
  <c r="AN411" i="2" s="1"/>
  <c r="AO223" i="2"/>
  <c r="AO411" i="2" s="1"/>
  <c r="AP223" i="2"/>
  <c r="AP411" i="2" s="1"/>
  <c r="AQ223" i="2"/>
  <c r="AQ411" i="2" s="1"/>
  <c r="AR223" i="2"/>
  <c r="AR411" i="2" s="1"/>
  <c r="AS223" i="2"/>
  <c r="AS411" i="2" s="1"/>
  <c r="AT223" i="2"/>
  <c r="AT411" i="2" s="1"/>
  <c r="AU223" i="2"/>
  <c r="AU411" i="2" s="1"/>
  <c r="AV223" i="2"/>
  <c r="AV411" i="2" s="1"/>
  <c r="AB224" i="2"/>
  <c r="AB412" i="2" s="1"/>
  <c r="AC224" i="2"/>
  <c r="AC412" i="2" s="1"/>
  <c r="AD224" i="2"/>
  <c r="AD412" i="2" s="1"/>
  <c r="AE224" i="2"/>
  <c r="AE412" i="2" s="1"/>
  <c r="AF224" i="2"/>
  <c r="AF412" i="2" s="1"/>
  <c r="AG224" i="2"/>
  <c r="AG412" i="2" s="1"/>
  <c r="AH224" i="2"/>
  <c r="AH412" i="2" s="1"/>
  <c r="AI224" i="2"/>
  <c r="AI412" i="2" s="1"/>
  <c r="AJ224" i="2"/>
  <c r="AJ412" i="2" s="1"/>
  <c r="AK224" i="2"/>
  <c r="AK412" i="2" s="1"/>
  <c r="AL224" i="2"/>
  <c r="AL412" i="2" s="1"/>
  <c r="AM224" i="2"/>
  <c r="AM412" i="2" s="1"/>
  <c r="AN224" i="2"/>
  <c r="AN412" i="2" s="1"/>
  <c r="AO224" i="2"/>
  <c r="AO412" i="2" s="1"/>
  <c r="AP224" i="2"/>
  <c r="AP412" i="2" s="1"/>
  <c r="AQ224" i="2"/>
  <c r="AQ412" i="2" s="1"/>
  <c r="AR224" i="2"/>
  <c r="AR412" i="2" s="1"/>
  <c r="AS224" i="2"/>
  <c r="AS412" i="2" s="1"/>
  <c r="AT224" i="2"/>
  <c r="AT412" i="2" s="1"/>
  <c r="AU224" i="2"/>
  <c r="AU412" i="2" s="1"/>
  <c r="AV224" i="2"/>
  <c r="AV412" i="2" s="1"/>
  <c r="AB225" i="2"/>
  <c r="AB413" i="2" s="1"/>
  <c r="AC225" i="2"/>
  <c r="AC413" i="2" s="1"/>
  <c r="AD225" i="2"/>
  <c r="AD413" i="2" s="1"/>
  <c r="AE225" i="2"/>
  <c r="AE413" i="2" s="1"/>
  <c r="AF225" i="2"/>
  <c r="AF413" i="2" s="1"/>
  <c r="AG225" i="2"/>
  <c r="AG413" i="2" s="1"/>
  <c r="AH225" i="2"/>
  <c r="AH413" i="2" s="1"/>
  <c r="AI225" i="2"/>
  <c r="AI413" i="2" s="1"/>
  <c r="AJ225" i="2"/>
  <c r="AJ413" i="2" s="1"/>
  <c r="AK225" i="2"/>
  <c r="AK413" i="2" s="1"/>
  <c r="AL225" i="2"/>
  <c r="AL413" i="2" s="1"/>
  <c r="AM225" i="2"/>
  <c r="AM413" i="2" s="1"/>
  <c r="AN225" i="2"/>
  <c r="AN413" i="2" s="1"/>
  <c r="AO225" i="2"/>
  <c r="AO413" i="2" s="1"/>
  <c r="AP225" i="2"/>
  <c r="AP413" i="2" s="1"/>
  <c r="AQ225" i="2"/>
  <c r="AQ413" i="2" s="1"/>
  <c r="AR225" i="2"/>
  <c r="AR413" i="2" s="1"/>
  <c r="AS225" i="2"/>
  <c r="AS413" i="2" s="1"/>
  <c r="AT225" i="2"/>
  <c r="AT413" i="2" s="1"/>
  <c r="AU225" i="2"/>
  <c r="AU413" i="2" s="1"/>
  <c r="AV225" i="2"/>
  <c r="AV413" i="2" s="1"/>
  <c r="AB226" i="2"/>
  <c r="AC226" i="2"/>
  <c r="AC414" i="2" s="1"/>
  <c r="AD226" i="2"/>
  <c r="AD414" i="2" s="1"/>
  <c r="AE226" i="2"/>
  <c r="AE414" i="2" s="1"/>
  <c r="AF226" i="2"/>
  <c r="AF414" i="2" s="1"/>
  <c r="AG226" i="2"/>
  <c r="AG414" i="2" s="1"/>
  <c r="AH226" i="2"/>
  <c r="AH414" i="2" s="1"/>
  <c r="AI226" i="2"/>
  <c r="AI414" i="2" s="1"/>
  <c r="AJ226" i="2"/>
  <c r="AJ414" i="2" s="1"/>
  <c r="AK226" i="2"/>
  <c r="AK414" i="2" s="1"/>
  <c r="AL226" i="2"/>
  <c r="AL414" i="2" s="1"/>
  <c r="AM226" i="2"/>
  <c r="AM414" i="2" s="1"/>
  <c r="AN226" i="2"/>
  <c r="AN414" i="2" s="1"/>
  <c r="AO226" i="2"/>
  <c r="AO414" i="2" s="1"/>
  <c r="AP226" i="2"/>
  <c r="AP414" i="2" s="1"/>
  <c r="AQ226" i="2"/>
  <c r="AQ414" i="2" s="1"/>
  <c r="AR226" i="2"/>
  <c r="AR414" i="2" s="1"/>
  <c r="AS226" i="2"/>
  <c r="AS414" i="2" s="1"/>
  <c r="AT226" i="2"/>
  <c r="AT414" i="2" s="1"/>
  <c r="AU226" i="2"/>
  <c r="AU414" i="2" s="1"/>
  <c r="AV226" i="2"/>
  <c r="AV414" i="2" s="1"/>
  <c r="AB227" i="2"/>
  <c r="AB415" i="2" s="1"/>
  <c r="AC227" i="2"/>
  <c r="AC415" i="2" s="1"/>
  <c r="AD227" i="2"/>
  <c r="AD415" i="2" s="1"/>
  <c r="AE227" i="2"/>
  <c r="AE415" i="2" s="1"/>
  <c r="AF227" i="2"/>
  <c r="AF415" i="2" s="1"/>
  <c r="AG227" i="2"/>
  <c r="AG415" i="2" s="1"/>
  <c r="AH227" i="2"/>
  <c r="AH415" i="2" s="1"/>
  <c r="AI227" i="2"/>
  <c r="AI415" i="2" s="1"/>
  <c r="AJ227" i="2"/>
  <c r="AJ415" i="2" s="1"/>
  <c r="AK227" i="2"/>
  <c r="AK415" i="2" s="1"/>
  <c r="AL227" i="2"/>
  <c r="AL415" i="2" s="1"/>
  <c r="AM227" i="2"/>
  <c r="AM415" i="2" s="1"/>
  <c r="AN227" i="2"/>
  <c r="AN415" i="2" s="1"/>
  <c r="AO227" i="2"/>
  <c r="AO415" i="2" s="1"/>
  <c r="AP227" i="2"/>
  <c r="AP415" i="2" s="1"/>
  <c r="AQ227" i="2"/>
  <c r="AQ415" i="2" s="1"/>
  <c r="AR227" i="2"/>
  <c r="AR415" i="2" s="1"/>
  <c r="AS227" i="2"/>
  <c r="AS415" i="2" s="1"/>
  <c r="AT227" i="2"/>
  <c r="AT415" i="2" s="1"/>
  <c r="AU227" i="2"/>
  <c r="AU415" i="2" s="1"/>
  <c r="AV227" i="2"/>
  <c r="AV415" i="2" s="1"/>
  <c r="AB228" i="2"/>
  <c r="AB416" i="2" s="1"/>
  <c r="AC228" i="2"/>
  <c r="AC416" i="2" s="1"/>
  <c r="AD228" i="2"/>
  <c r="AD416" i="2" s="1"/>
  <c r="AE228" i="2"/>
  <c r="AE416" i="2" s="1"/>
  <c r="AF228" i="2"/>
  <c r="AF416" i="2" s="1"/>
  <c r="AG228" i="2"/>
  <c r="AG416" i="2" s="1"/>
  <c r="AH228" i="2"/>
  <c r="AH416" i="2" s="1"/>
  <c r="AI228" i="2"/>
  <c r="AI416" i="2" s="1"/>
  <c r="AJ228" i="2"/>
  <c r="AJ416" i="2" s="1"/>
  <c r="AK228" i="2"/>
  <c r="AK416" i="2" s="1"/>
  <c r="AL228" i="2"/>
  <c r="AL416" i="2" s="1"/>
  <c r="AM228" i="2"/>
  <c r="AM416" i="2" s="1"/>
  <c r="AN228" i="2"/>
  <c r="AN416" i="2" s="1"/>
  <c r="AO228" i="2"/>
  <c r="AO416" i="2" s="1"/>
  <c r="AP228" i="2"/>
  <c r="AP416" i="2" s="1"/>
  <c r="AQ228" i="2"/>
  <c r="AQ416" i="2" s="1"/>
  <c r="AR228" i="2"/>
  <c r="AR416" i="2" s="1"/>
  <c r="AS228" i="2"/>
  <c r="AS416" i="2" s="1"/>
  <c r="AT228" i="2"/>
  <c r="AT416" i="2" s="1"/>
  <c r="AU228" i="2"/>
  <c r="AU416" i="2" s="1"/>
  <c r="AV228" i="2"/>
  <c r="AV416" i="2" s="1"/>
  <c r="AB229" i="2"/>
  <c r="AB417" i="2" s="1"/>
  <c r="AC229" i="2"/>
  <c r="AC417" i="2" s="1"/>
  <c r="AD229" i="2"/>
  <c r="AD417" i="2" s="1"/>
  <c r="AE229" i="2"/>
  <c r="AE417" i="2" s="1"/>
  <c r="AF229" i="2"/>
  <c r="AF417" i="2" s="1"/>
  <c r="AG229" i="2"/>
  <c r="AG417" i="2" s="1"/>
  <c r="AH229" i="2"/>
  <c r="AH417" i="2" s="1"/>
  <c r="AI229" i="2"/>
  <c r="AI417" i="2" s="1"/>
  <c r="AJ229" i="2"/>
  <c r="AJ417" i="2" s="1"/>
  <c r="AK229" i="2"/>
  <c r="AK417" i="2" s="1"/>
  <c r="AL229" i="2"/>
  <c r="AL417" i="2" s="1"/>
  <c r="AM229" i="2"/>
  <c r="AM417" i="2" s="1"/>
  <c r="AN229" i="2"/>
  <c r="AN417" i="2" s="1"/>
  <c r="AO229" i="2"/>
  <c r="AO417" i="2" s="1"/>
  <c r="AP229" i="2"/>
  <c r="AP417" i="2" s="1"/>
  <c r="AQ229" i="2"/>
  <c r="AQ417" i="2" s="1"/>
  <c r="AR229" i="2"/>
  <c r="AR417" i="2" s="1"/>
  <c r="AS229" i="2"/>
  <c r="AS417" i="2" s="1"/>
  <c r="AT229" i="2"/>
  <c r="AT417" i="2" s="1"/>
  <c r="AU229" i="2"/>
  <c r="AU417" i="2" s="1"/>
  <c r="AV229" i="2"/>
  <c r="AV417" i="2" s="1"/>
  <c r="AB230" i="2"/>
  <c r="AB418" i="2" s="1"/>
  <c r="AC230" i="2"/>
  <c r="AC418" i="2" s="1"/>
  <c r="AD230" i="2"/>
  <c r="AD418" i="2" s="1"/>
  <c r="AE230" i="2"/>
  <c r="AE418" i="2" s="1"/>
  <c r="AF230" i="2"/>
  <c r="AF418" i="2" s="1"/>
  <c r="AG230" i="2"/>
  <c r="AG418" i="2" s="1"/>
  <c r="AH230" i="2"/>
  <c r="AH418" i="2" s="1"/>
  <c r="AI230" i="2"/>
  <c r="AI418" i="2" s="1"/>
  <c r="AJ230" i="2"/>
  <c r="AJ418" i="2" s="1"/>
  <c r="AK230" i="2"/>
  <c r="AK418" i="2" s="1"/>
  <c r="AL230" i="2"/>
  <c r="AL418" i="2" s="1"/>
  <c r="AM230" i="2"/>
  <c r="AM418" i="2" s="1"/>
  <c r="AN230" i="2"/>
  <c r="AN418" i="2" s="1"/>
  <c r="AO230" i="2"/>
  <c r="AO418" i="2" s="1"/>
  <c r="AP230" i="2"/>
  <c r="AP418" i="2" s="1"/>
  <c r="AQ230" i="2"/>
  <c r="AQ418" i="2" s="1"/>
  <c r="AR230" i="2"/>
  <c r="AR418" i="2" s="1"/>
  <c r="AS230" i="2"/>
  <c r="AS418" i="2" s="1"/>
  <c r="AT230" i="2"/>
  <c r="AT418" i="2" s="1"/>
  <c r="AU230" i="2"/>
  <c r="AU418" i="2" s="1"/>
  <c r="AV230" i="2"/>
  <c r="AV418" i="2" s="1"/>
  <c r="AB231" i="2"/>
  <c r="AB419" i="2" s="1"/>
  <c r="AC231" i="2"/>
  <c r="AC419" i="2" s="1"/>
  <c r="AD231" i="2"/>
  <c r="AD419" i="2" s="1"/>
  <c r="AE231" i="2"/>
  <c r="AE419" i="2" s="1"/>
  <c r="AF231" i="2"/>
  <c r="AF419" i="2" s="1"/>
  <c r="AG231" i="2"/>
  <c r="AG419" i="2" s="1"/>
  <c r="AH231" i="2"/>
  <c r="AH419" i="2" s="1"/>
  <c r="AI231" i="2"/>
  <c r="AI419" i="2" s="1"/>
  <c r="AJ231" i="2"/>
  <c r="AJ419" i="2" s="1"/>
  <c r="AK231" i="2"/>
  <c r="AK419" i="2" s="1"/>
  <c r="AL231" i="2"/>
  <c r="AL419" i="2" s="1"/>
  <c r="AM231" i="2"/>
  <c r="AM419" i="2" s="1"/>
  <c r="AN231" i="2"/>
  <c r="AN419" i="2" s="1"/>
  <c r="AO231" i="2"/>
  <c r="AO419" i="2" s="1"/>
  <c r="AP231" i="2"/>
  <c r="AP419" i="2" s="1"/>
  <c r="AQ231" i="2"/>
  <c r="AQ419" i="2" s="1"/>
  <c r="AR231" i="2"/>
  <c r="AR419" i="2" s="1"/>
  <c r="AS231" i="2"/>
  <c r="AS419" i="2" s="1"/>
  <c r="AT231" i="2"/>
  <c r="AT419" i="2" s="1"/>
  <c r="AU231" i="2"/>
  <c r="AU419" i="2" s="1"/>
  <c r="AV231" i="2"/>
  <c r="AV419" i="2" s="1"/>
  <c r="AB232" i="2"/>
  <c r="AB420" i="2" s="1"/>
  <c r="AC232" i="2"/>
  <c r="AC420" i="2" s="1"/>
  <c r="AD232" i="2"/>
  <c r="AD420" i="2" s="1"/>
  <c r="AE232" i="2"/>
  <c r="AE420" i="2" s="1"/>
  <c r="AF232" i="2"/>
  <c r="AF420" i="2" s="1"/>
  <c r="AG232" i="2"/>
  <c r="AG420" i="2" s="1"/>
  <c r="AH232" i="2"/>
  <c r="AH420" i="2" s="1"/>
  <c r="AI232" i="2"/>
  <c r="AI420" i="2" s="1"/>
  <c r="AJ232" i="2"/>
  <c r="AJ420" i="2" s="1"/>
  <c r="AK232" i="2"/>
  <c r="AK420" i="2" s="1"/>
  <c r="AL232" i="2"/>
  <c r="AL420" i="2" s="1"/>
  <c r="AM232" i="2"/>
  <c r="AM420" i="2" s="1"/>
  <c r="AN232" i="2"/>
  <c r="AN420" i="2" s="1"/>
  <c r="AO232" i="2"/>
  <c r="AO420" i="2" s="1"/>
  <c r="AP232" i="2"/>
  <c r="AP420" i="2" s="1"/>
  <c r="AQ232" i="2"/>
  <c r="AQ420" i="2" s="1"/>
  <c r="AR232" i="2"/>
  <c r="AR420" i="2" s="1"/>
  <c r="AS232" i="2"/>
  <c r="AS420" i="2" s="1"/>
  <c r="AT232" i="2"/>
  <c r="AT420" i="2" s="1"/>
  <c r="AU232" i="2"/>
  <c r="AU420" i="2" s="1"/>
  <c r="AV232" i="2"/>
  <c r="AV420" i="2" s="1"/>
  <c r="AB233" i="2"/>
  <c r="AB421" i="2" s="1"/>
  <c r="AC233" i="2"/>
  <c r="AC421" i="2" s="1"/>
  <c r="AD233" i="2"/>
  <c r="AD421" i="2" s="1"/>
  <c r="AE233" i="2"/>
  <c r="AE421" i="2" s="1"/>
  <c r="AF233" i="2"/>
  <c r="AF421" i="2" s="1"/>
  <c r="AG233" i="2"/>
  <c r="AG421" i="2" s="1"/>
  <c r="AH233" i="2"/>
  <c r="AH421" i="2" s="1"/>
  <c r="AI233" i="2"/>
  <c r="AI421" i="2" s="1"/>
  <c r="AJ233" i="2"/>
  <c r="AJ421" i="2" s="1"/>
  <c r="AK233" i="2"/>
  <c r="AK421" i="2" s="1"/>
  <c r="AL233" i="2"/>
  <c r="AL421" i="2" s="1"/>
  <c r="AM233" i="2"/>
  <c r="AM421" i="2" s="1"/>
  <c r="AN233" i="2"/>
  <c r="AN421" i="2" s="1"/>
  <c r="AO233" i="2"/>
  <c r="AO421" i="2" s="1"/>
  <c r="AP233" i="2"/>
  <c r="AP421" i="2" s="1"/>
  <c r="AQ233" i="2"/>
  <c r="AQ421" i="2" s="1"/>
  <c r="AR233" i="2"/>
  <c r="AR421" i="2" s="1"/>
  <c r="AS233" i="2"/>
  <c r="AS421" i="2" s="1"/>
  <c r="AT233" i="2"/>
  <c r="AT421" i="2" s="1"/>
  <c r="AU233" i="2"/>
  <c r="AU421" i="2" s="1"/>
  <c r="AV233" i="2"/>
  <c r="AV421" i="2" s="1"/>
  <c r="AB234" i="2"/>
  <c r="AB422" i="2" s="1"/>
  <c r="AC234" i="2"/>
  <c r="AC422" i="2" s="1"/>
  <c r="AD234" i="2"/>
  <c r="AD422" i="2" s="1"/>
  <c r="AE234" i="2"/>
  <c r="AE422" i="2" s="1"/>
  <c r="AF234" i="2"/>
  <c r="AF422" i="2" s="1"/>
  <c r="AG234" i="2"/>
  <c r="AG422" i="2" s="1"/>
  <c r="AH234" i="2"/>
  <c r="AH422" i="2" s="1"/>
  <c r="AI234" i="2"/>
  <c r="AI422" i="2" s="1"/>
  <c r="AJ234" i="2"/>
  <c r="AJ422" i="2" s="1"/>
  <c r="AK234" i="2"/>
  <c r="AK422" i="2" s="1"/>
  <c r="AL234" i="2"/>
  <c r="AL422" i="2" s="1"/>
  <c r="AM234" i="2"/>
  <c r="AM422" i="2" s="1"/>
  <c r="AN234" i="2"/>
  <c r="AN422" i="2" s="1"/>
  <c r="AO234" i="2"/>
  <c r="AO422" i="2" s="1"/>
  <c r="AP234" i="2"/>
  <c r="AP422" i="2" s="1"/>
  <c r="AQ234" i="2"/>
  <c r="AQ422" i="2" s="1"/>
  <c r="AR234" i="2"/>
  <c r="AR422" i="2" s="1"/>
  <c r="AS234" i="2"/>
  <c r="AS422" i="2" s="1"/>
  <c r="AT234" i="2"/>
  <c r="AT422" i="2" s="1"/>
  <c r="AU234" i="2"/>
  <c r="AU422" i="2" s="1"/>
  <c r="AV234" i="2"/>
  <c r="AV422" i="2" s="1"/>
  <c r="AB235" i="2"/>
  <c r="AB423" i="2" s="1"/>
  <c r="AC235" i="2"/>
  <c r="AC423" i="2" s="1"/>
  <c r="AD235" i="2"/>
  <c r="AD423" i="2" s="1"/>
  <c r="AE235" i="2"/>
  <c r="AE423" i="2" s="1"/>
  <c r="AF235" i="2"/>
  <c r="AF423" i="2" s="1"/>
  <c r="AG235" i="2"/>
  <c r="AG423" i="2" s="1"/>
  <c r="AH235" i="2"/>
  <c r="AH423" i="2" s="1"/>
  <c r="AI235" i="2"/>
  <c r="AI423" i="2" s="1"/>
  <c r="AJ235" i="2"/>
  <c r="AJ423" i="2" s="1"/>
  <c r="AK235" i="2"/>
  <c r="AK423" i="2" s="1"/>
  <c r="AL235" i="2"/>
  <c r="AL423" i="2" s="1"/>
  <c r="AM235" i="2"/>
  <c r="AM423" i="2" s="1"/>
  <c r="AN235" i="2"/>
  <c r="AN423" i="2" s="1"/>
  <c r="AO235" i="2"/>
  <c r="AO423" i="2" s="1"/>
  <c r="AP235" i="2"/>
  <c r="AP423" i="2" s="1"/>
  <c r="AQ235" i="2"/>
  <c r="AQ423" i="2" s="1"/>
  <c r="AR235" i="2"/>
  <c r="AR423" i="2" s="1"/>
  <c r="AS235" i="2"/>
  <c r="AS423" i="2" s="1"/>
  <c r="AT235" i="2"/>
  <c r="AT423" i="2" s="1"/>
  <c r="AU235" i="2"/>
  <c r="AU423" i="2" s="1"/>
  <c r="AV235" i="2"/>
  <c r="AV423" i="2" s="1"/>
  <c r="AB236" i="2"/>
  <c r="AB424" i="2" s="1"/>
  <c r="AC236" i="2"/>
  <c r="AC424" i="2" s="1"/>
  <c r="AD236" i="2"/>
  <c r="AD424" i="2" s="1"/>
  <c r="AE236" i="2"/>
  <c r="AE424" i="2" s="1"/>
  <c r="AF236" i="2"/>
  <c r="AF424" i="2" s="1"/>
  <c r="AG236" i="2"/>
  <c r="AG424" i="2" s="1"/>
  <c r="AH236" i="2"/>
  <c r="AH424" i="2" s="1"/>
  <c r="AI236" i="2"/>
  <c r="AI424" i="2" s="1"/>
  <c r="AJ236" i="2"/>
  <c r="AJ424" i="2" s="1"/>
  <c r="AK236" i="2"/>
  <c r="AK424" i="2" s="1"/>
  <c r="AL236" i="2"/>
  <c r="AL424" i="2" s="1"/>
  <c r="AM236" i="2"/>
  <c r="AM424" i="2" s="1"/>
  <c r="AN236" i="2"/>
  <c r="AN424" i="2" s="1"/>
  <c r="AO236" i="2"/>
  <c r="AO424" i="2" s="1"/>
  <c r="AP236" i="2"/>
  <c r="AP424" i="2" s="1"/>
  <c r="AQ236" i="2"/>
  <c r="AQ424" i="2" s="1"/>
  <c r="AR236" i="2"/>
  <c r="AR424" i="2" s="1"/>
  <c r="AS236" i="2"/>
  <c r="AS424" i="2" s="1"/>
  <c r="AT236" i="2"/>
  <c r="AT424" i="2" s="1"/>
  <c r="AU236" i="2"/>
  <c r="AU424" i="2" s="1"/>
  <c r="AV236" i="2"/>
  <c r="AV424" i="2" s="1"/>
  <c r="AB237" i="2"/>
  <c r="AB425" i="2" s="1"/>
  <c r="AC237" i="2"/>
  <c r="AC425" i="2" s="1"/>
  <c r="AD237" i="2"/>
  <c r="AD425" i="2" s="1"/>
  <c r="AE237" i="2"/>
  <c r="AE425" i="2" s="1"/>
  <c r="AF237" i="2"/>
  <c r="AF425" i="2" s="1"/>
  <c r="AG237" i="2"/>
  <c r="AG425" i="2" s="1"/>
  <c r="AH237" i="2"/>
  <c r="AH425" i="2" s="1"/>
  <c r="AI237" i="2"/>
  <c r="AI425" i="2" s="1"/>
  <c r="AJ237" i="2"/>
  <c r="AJ425" i="2" s="1"/>
  <c r="AK237" i="2"/>
  <c r="AK425" i="2" s="1"/>
  <c r="AL237" i="2"/>
  <c r="AL425" i="2" s="1"/>
  <c r="AM237" i="2"/>
  <c r="AM425" i="2" s="1"/>
  <c r="AN237" i="2"/>
  <c r="AN425" i="2" s="1"/>
  <c r="AO237" i="2"/>
  <c r="AO425" i="2" s="1"/>
  <c r="AP237" i="2"/>
  <c r="AP425" i="2" s="1"/>
  <c r="AQ237" i="2"/>
  <c r="AQ425" i="2" s="1"/>
  <c r="AR237" i="2"/>
  <c r="AR425" i="2" s="1"/>
  <c r="AS237" i="2"/>
  <c r="AS425" i="2" s="1"/>
  <c r="AT237" i="2"/>
  <c r="AT425" i="2" s="1"/>
  <c r="AU237" i="2"/>
  <c r="AU425" i="2" s="1"/>
  <c r="AV237" i="2"/>
  <c r="AV425" i="2" s="1"/>
  <c r="AB238" i="2"/>
  <c r="AB426" i="2" s="1"/>
  <c r="AC238" i="2"/>
  <c r="AC426" i="2" s="1"/>
  <c r="AD238" i="2"/>
  <c r="AD426" i="2" s="1"/>
  <c r="AE238" i="2"/>
  <c r="AE426" i="2" s="1"/>
  <c r="AF238" i="2"/>
  <c r="AF426" i="2" s="1"/>
  <c r="AG238" i="2"/>
  <c r="AG426" i="2" s="1"/>
  <c r="AH238" i="2"/>
  <c r="AH426" i="2" s="1"/>
  <c r="AI238" i="2"/>
  <c r="AI426" i="2" s="1"/>
  <c r="AJ238" i="2"/>
  <c r="AJ426" i="2" s="1"/>
  <c r="AK238" i="2"/>
  <c r="AK426" i="2" s="1"/>
  <c r="AL238" i="2"/>
  <c r="AL426" i="2" s="1"/>
  <c r="AM238" i="2"/>
  <c r="AM426" i="2" s="1"/>
  <c r="AN238" i="2"/>
  <c r="AN426" i="2" s="1"/>
  <c r="AO238" i="2"/>
  <c r="AO426" i="2" s="1"/>
  <c r="AP238" i="2"/>
  <c r="AP426" i="2" s="1"/>
  <c r="AQ238" i="2"/>
  <c r="AQ426" i="2" s="1"/>
  <c r="AR238" i="2"/>
  <c r="AR426" i="2" s="1"/>
  <c r="AS238" i="2"/>
  <c r="AS426" i="2" s="1"/>
  <c r="AT238" i="2"/>
  <c r="AT426" i="2" s="1"/>
  <c r="AU238" i="2"/>
  <c r="AU426" i="2" s="1"/>
  <c r="AV238" i="2"/>
  <c r="AV426" i="2" s="1"/>
  <c r="AB239" i="2"/>
  <c r="AB427" i="2" s="1"/>
  <c r="AC239" i="2"/>
  <c r="AC427" i="2" s="1"/>
  <c r="AD239" i="2"/>
  <c r="AD427" i="2" s="1"/>
  <c r="AE239" i="2"/>
  <c r="AE427" i="2" s="1"/>
  <c r="AF239" i="2"/>
  <c r="AF427" i="2" s="1"/>
  <c r="AG239" i="2"/>
  <c r="AG427" i="2" s="1"/>
  <c r="AH239" i="2"/>
  <c r="AH427" i="2" s="1"/>
  <c r="AI239" i="2"/>
  <c r="AI427" i="2" s="1"/>
  <c r="AJ239" i="2"/>
  <c r="AJ427" i="2" s="1"/>
  <c r="AK239" i="2"/>
  <c r="AK427" i="2" s="1"/>
  <c r="AL239" i="2"/>
  <c r="AL427" i="2" s="1"/>
  <c r="AM239" i="2"/>
  <c r="AM427" i="2" s="1"/>
  <c r="AN239" i="2"/>
  <c r="AN427" i="2" s="1"/>
  <c r="AO239" i="2"/>
  <c r="AO427" i="2" s="1"/>
  <c r="AP239" i="2"/>
  <c r="AP427" i="2" s="1"/>
  <c r="AQ239" i="2"/>
  <c r="AQ427" i="2" s="1"/>
  <c r="AR239" i="2"/>
  <c r="AR427" i="2" s="1"/>
  <c r="AS239" i="2"/>
  <c r="AS427" i="2" s="1"/>
  <c r="AT239" i="2"/>
  <c r="AT427" i="2" s="1"/>
  <c r="AU239" i="2"/>
  <c r="AU427" i="2" s="1"/>
  <c r="AV239" i="2"/>
  <c r="AV427" i="2" s="1"/>
  <c r="AB240" i="2"/>
  <c r="AB428" i="2" s="1"/>
  <c r="AC240" i="2"/>
  <c r="AC428" i="2" s="1"/>
  <c r="AD240" i="2"/>
  <c r="AD428" i="2" s="1"/>
  <c r="AE240" i="2"/>
  <c r="AE428" i="2" s="1"/>
  <c r="AF240" i="2"/>
  <c r="AF428" i="2" s="1"/>
  <c r="AG240" i="2"/>
  <c r="AG428" i="2" s="1"/>
  <c r="AH240" i="2"/>
  <c r="AH428" i="2" s="1"/>
  <c r="AI240" i="2"/>
  <c r="AI428" i="2" s="1"/>
  <c r="AJ240" i="2"/>
  <c r="AJ428" i="2" s="1"/>
  <c r="AK240" i="2"/>
  <c r="AK428" i="2" s="1"/>
  <c r="AL240" i="2"/>
  <c r="AL428" i="2" s="1"/>
  <c r="AM240" i="2"/>
  <c r="AM428" i="2" s="1"/>
  <c r="AN240" i="2"/>
  <c r="AN428" i="2" s="1"/>
  <c r="AO240" i="2"/>
  <c r="AO428" i="2" s="1"/>
  <c r="AP240" i="2"/>
  <c r="AP428" i="2" s="1"/>
  <c r="AQ240" i="2"/>
  <c r="AQ428" i="2" s="1"/>
  <c r="AR240" i="2"/>
  <c r="AR428" i="2" s="1"/>
  <c r="AS240" i="2"/>
  <c r="AS428" i="2" s="1"/>
  <c r="AT240" i="2"/>
  <c r="AT428" i="2" s="1"/>
  <c r="AU240" i="2"/>
  <c r="AU428" i="2" s="1"/>
  <c r="AV240" i="2"/>
  <c r="AV428" i="2" s="1"/>
  <c r="AB241" i="2"/>
  <c r="AB429" i="2" s="1"/>
  <c r="AC241" i="2"/>
  <c r="AC429" i="2" s="1"/>
  <c r="AD241" i="2"/>
  <c r="AD429" i="2" s="1"/>
  <c r="AE241" i="2"/>
  <c r="AE429" i="2" s="1"/>
  <c r="AF241" i="2"/>
  <c r="AF429" i="2" s="1"/>
  <c r="AG241" i="2"/>
  <c r="AG429" i="2" s="1"/>
  <c r="AH241" i="2"/>
  <c r="AH429" i="2" s="1"/>
  <c r="AI241" i="2"/>
  <c r="AI429" i="2" s="1"/>
  <c r="AJ241" i="2"/>
  <c r="AJ429" i="2" s="1"/>
  <c r="AK241" i="2"/>
  <c r="AK429" i="2" s="1"/>
  <c r="AL241" i="2"/>
  <c r="AL429" i="2" s="1"/>
  <c r="AM241" i="2"/>
  <c r="AM429" i="2" s="1"/>
  <c r="AN241" i="2"/>
  <c r="AN429" i="2" s="1"/>
  <c r="AO241" i="2"/>
  <c r="AO429" i="2" s="1"/>
  <c r="AP241" i="2"/>
  <c r="AP429" i="2" s="1"/>
  <c r="AQ241" i="2"/>
  <c r="AQ429" i="2" s="1"/>
  <c r="AR241" i="2"/>
  <c r="AR429" i="2" s="1"/>
  <c r="AS241" i="2"/>
  <c r="AS429" i="2" s="1"/>
  <c r="AT241" i="2"/>
  <c r="AT429" i="2" s="1"/>
  <c r="AU241" i="2"/>
  <c r="AU429" i="2" s="1"/>
  <c r="AV241" i="2"/>
  <c r="AV429" i="2" s="1"/>
  <c r="D220" i="2"/>
  <c r="E220" i="2"/>
  <c r="F220" i="2"/>
  <c r="G220" i="2"/>
  <c r="H220" i="2"/>
  <c r="I220" i="2"/>
  <c r="J220" i="2"/>
  <c r="K220" i="2"/>
  <c r="L220" i="2"/>
  <c r="M220" i="2"/>
  <c r="N220" i="2"/>
  <c r="O220" i="2"/>
  <c r="P220" i="2"/>
  <c r="Q220" i="2"/>
  <c r="R220" i="2"/>
  <c r="S220" i="2"/>
  <c r="T220" i="2"/>
  <c r="U220" i="2"/>
  <c r="V220" i="2"/>
  <c r="W220" i="2"/>
  <c r="X220" i="2"/>
  <c r="D221" i="2"/>
  <c r="D438" i="2" s="1"/>
  <c r="E221" i="2"/>
  <c r="F221" i="2"/>
  <c r="G221" i="2"/>
  <c r="H221" i="2"/>
  <c r="I221" i="2"/>
  <c r="J221" i="2"/>
  <c r="K221" i="2"/>
  <c r="L221" i="2"/>
  <c r="M221" i="2"/>
  <c r="N221" i="2"/>
  <c r="O221" i="2"/>
  <c r="P221" i="2"/>
  <c r="Q221" i="2"/>
  <c r="R221" i="2"/>
  <c r="S221" i="2"/>
  <c r="T221" i="2"/>
  <c r="U221" i="2"/>
  <c r="V221" i="2"/>
  <c r="W221" i="2"/>
  <c r="X221" i="2"/>
  <c r="D222" i="2"/>
  <c r="D439" i="2" s="1"/>
  <c r="E222" i="2"/>
  <c r="F222" i="2"/>
  <c r="G222" i="2"/>
  <c r="H222" i="2"/>
  <c r="I222" i="2"/>
  <c r="J222" i="2"/>
  <c r="K222" i="2"/>
  <c r="L222" i="2"/>
  <c r="M222" i="2"/>
  <c r="N222" i="2"/>
  <c r="O222" i="2"/>
  <c r="P222" i="2"/>
  <c r="Q222" i="2"/>
  <c r="R222" i="2"/>
  <c r="S222" i="2"/>
  <c r="T222" i="2"/>
  <c r="U222" i="2"/>
  <c r="V222" i="2"/>
  <c r="W222" i="2"/>
  <c r="X222" i="2"/>
  <c r="D223" i="2"/>
  <c r="D440" i="2" s="1"/>
  <c r="E223" i="2"/>
  <c r="F223" i="2"/>
  <c r="G223" i="2"/>
  <c r="H223" i="2"/>
  <c r="I223" i="2"/>
  <c r="J223" i="2"/>
  <c r="K223" i="2"/>
  <c r="L223" i="2"/>
  <c r="M223" i="2"/>
  <c r="N223" i="2"/>
  <c r="O223" i="2"/>
  <c r="P223" i="2"/>
  <c r="Q223" i="2"/>
  <c r="R223" i="2"/>
  <c r="S223" i="2"/>
  <c r="T223" i="2"/>
  <c r="U223" i="2"/>
  <c r="V223" i="2"/>
  <c r="W223" i="2"/>
  <c r="X223" i="2"/>
  <c r="D224" i="2"/>
  <c r="D441" i="2" s="1"/>
  <c r="E224" i="2"/>
  <c r="F224" i="2"/>
  <c r="G224" i="2"/>
  <c r="H224" i="2"/>
  <c r="I224" i="2"/>
  <c r="J224" i="2"/>
  <c r="K224" i="2"/>
  <c r="L224" i="2"/>
  <c r="M224" i="2"/>
  <c r="N224" i="2"/>
  <c r="O224" i="2"/>
  <c r="P224" i="2"/>
  <c r="Q224" i="2"/>
  <c r="R224" i="2"/>
  <c r="S224" i="2"/>
  <c r="T224" i="2"/>
  <c r="U224" i="2"/>
  <c r="V224" i="2"/>
  <c r="W224" i="2"/>
  <c r="X224" i="2"/>
  <c r="D225" i="2"/>
  <c r="D442" i="2" s="1"/>
  <c r="E225" i="2"/>
  <c r="F225" i="2"/>
  <c r="G225" i="2"/>
  <c r="H225" i="2"/>
  <c r="I225" i="2"/>
  <c r="J225" i="2"/>
  <c r="K225" i="2"/>
  <c r="L225" i="2"/>
  <c r="M225" i="2"/>
  <c r="N225" i="2"/>
  <c r="O225" i="2"/>
  <c r="P225" i="2"/>
  <c r="Q225" i="2"/>
  <c r="R225" i="2"/>
  <c r="S225" i="2"/>
  <c r="T225" i="2"/>
  <c r="U225" i="2"/>
  <c r="V225" i="2"/>
  <c r="W225" i="2"/>
  <c r="X225" i="2"/>
  <c r="D226" i="2"/>
  <c r="D443" i="2" s="1"/>
  <c r="E226" i="2"/>
  <c r="F226" i="2"/>
  <c r="G226" i="2"/>
  <c r="H226" i="2"/>
  <c r="I226" i="2"/>
  <c r="J226" i="2"/>
  <c r="K226" i="2"/>
  <c r="L226" i="2"/>
  <c r="M226" i="2"/>
  <c r="N226" i="2"/>
  <c r="O226" i="2"/>
  <c r="P226" i="2"/>
  <c r="Q226" i="2"/>
  <c r="R226" i="2"/>
  <c r="S226" i="2"/>
  <c r="T226" i="2"/>
  <c r="U226" i="2"/>
  <c r="V226" i="2"/>
  <c r="W226" i="2"/>
  <c r="X226" i="2"/>
  <c r="D227" i="2"/>
  <c r="E227" i="2"/>
  <c r="F227" i="2"/>
  <c r="G227" i="2"/>
  <c r="H227" i="2"/>
  <c r="I227" i="2"/>
  <c r="J227" i="2"/>
  <c r="K227" i="2"/>
  <c r="L227" i="2"/>
  <c r="M227" i="2"/>
  <c r="N227" i="2"/>
  <c r="O227" i="2"/>
  <c r="P227" i="2"/>
  <c r="Q227" i="2"/>
  <c r="R227" i="2"/>
  <c r="S227" i="2"/>
  <c r="T227" i="2"/>
  <c r="U227" i="2"/>
  <c r="V227" i="2"/>
  <c r="W227" i="2"/>
  <c r="X227" i="2"/>
  <c r="D228" i="2"/>
  <c r="D445" i="2" s="1"/>
  <c r="E228" i="2"/>
  <c r="F228" i="2"/>
  <c r="G228" i="2"/>
  <c r="H228" i="2"/>
  <c r="I228" i="2"/>
  <c r="J228" i="2"/>
  <c r="K228" i="2"/>
  <c r="L228" i="2"/>
  <c r="M228" i="2"/>
  <c r="N228" i="2"/>
  <c r="O228" i="2"/>
  <c r="P228" i="2"/>
  <c r="Q228" i="2"/>
  <c r="R228" i="2"/>
  <c r="S228" i="2"/>
  <c r="T228" i="2"/>
  <c r="U228" i="2"/>
  <c r="V228" i="2"/>
  <c r="W228" i="2"/>
  <c r="X228" i="2"/>
  <c r="D229" i="2"/>
  <c r="D446" i="2" s="1"/>
  <c r="E229" i="2"/>
  <c r="F229" i="2"/>
  <c r="G229" i="2"/>
  <c r="H229" i="2"/>
  <c r="I229" i="2"/>
  <c r="J229" i="2"/>
  <c r="K229" i="2"/>
  <c r="L229" i="2"/>
  <c r="M229" i="2"/>
  <c r="N229" i="2"/>
  <c r="O229" i="2"/>
  <c r="P229" i="2"/>
  <c r="Q229" i="2"/>
  <c r="R229" i="2"/>
  <c r="S229" i="2"/>
  <c r="T229" i="2"/>
  <c r="U229" i="2"/>
  <c r="V229" i="2"/>
  <c r="W229" i="2"/>
  <c r="X229" i="2"/>
  <c r="D230" i="2"/>
  <c r="D447" i="2" s="1"/>
  <c r="E230" i="2"/>
  <c r="F230" i="2"/>
  <c r="G230" i="2"/>
  <c r="H230" i="2"/>
  <c r="I230" i="2"/>
  <c r="J230" i="2"/>
  <c r="K230" i="2"/>
  <c r="L230" i="2"/>
  <c r="M230" i="2"/>
  <c r="N230" i="2"/>
  <c r="O230" i="2"/>
  <c r="P230" i="2"/>
  <c r="Q230" i="2"/>
  <c r="R230" i="2"/>
  <c r="S230" i="2"/>
  <c r="T230" i="2"/>
  <c r="U230" i="2"/>
  <c r="V230" i="2"/>
  <c r="W230" i="2"/>
  <c r="X230" i="2"/>
  <c r="D231" i="2"/>
  <c r="D448" i="2" s="1"/>
  <c r="E231" i="2"/>
  <c r="F231" i="2"/>
  <c r="G231" i="2"/>
  <c r="H231" i="2"/>
  <c r="I231" i="2"/>
  <c r="J231" i="2"/>
  <c r="K231" i="2"/>
  <c r="L231" i="2"/>
  <c r="M231" i="2"/>
  <c r="N231" i="2"/>
  <c r="O231" i="2"/>
  <c r="P231" i="2"/>
  <c r="Q231" i="2"/>
  <c r="R231" i="2"/>
  <c r="S231" i="2"/>
  <c r="T231" i="2"/>
  <c r="U231" i="2"/>
  <c r="V231" i="2"/>
  <c r="W231" i="2"/>
  <c r="X231" i="2"/>
  <c r="D232" i="2"/>
  <c r="D449" i="2" s="1"/>
  <c r="E232" i="2"/>
  <c r="F232" i="2"/>
  <c r="G232" i="2"/>
  <c r="H232" i="2"/>
  <c r="I232" i="2"/>
  <c r="J232" i="2"/>
  <c r="K232" i="2"/>
  <c r="L232" i="2"/>
  <c r="M232" i="2"/>
  <c r="N232" i="2"/>
  <c r="O232" i="2"/>
  <c r="P232" i="2"/>
  <c r="Q232" i="2"/>
  <c r="R232" i="2"/>
  <c r="S232" i="2"/>
  <c r="T232" i="2"/>
  <c r="U232" i="2"/>
  <c r="V232" i="2"/>
  <c r="W232" i="2"/>
  <c r="X232" i="2"/>
  <c r="D233" i="2"/>
  <c r="D450" i="2" s="1"/>
  <c r="E233" i="2"/>
  <c r="F233" i="2"/>
  <c r="G233" i="2"/>
  <c r="H233" i="2"/>
  <c r="I233" i="2"/>
  <c r="J233" i="2"/>
  <c r="K233" i="2"/>
  <c r="L233" i="2"/>
  <c r="M233" i="2"/>
  <c r="N233" i="2"/>
  <c r="O233" i="2"/>
  <c r="P233" i="2"/>
  <c r="Q233" i="2"/>
  <c r="R233" i="2"/>
  <c r="S233" i="2"/>
  <c r="T233" i="2"/>
  <c r="U233" i="2"/>
  <c r="V233" i="2"/>
  <c r="W233" i="2"/>
  <c r="X233" i="2"/>
  <c r="D234" i="2"/>
  <c r="D451" i="2" s="1"/>
  <c r="E234" i="2"/>
  <c r="F234" i="2"/>
  <c r="G234" i="2"/>
  <c r="H234" i="2"/>
  <c r="I234" i="2"/>
  <c r="J234" i="2"/>
  <c r="K234" i="2"/>
  <c r="L234" i="2"/>
  <c r="M234" i="2"/>
  <c r="N234" i="2"/>
  <c r="O234" i="2"/>
  <c r="P234" i="2"/>
  <c r="Q234" i="2"/>
  <c r="R234" i="2"/>
  <c r="S234" i="2"/>
  <c r="T234" i="2"/>
  <c r="U234" i="2"/>
  <c r="V234" i="2"/>
  <c r="W234" i="2"/>
  <c r="X234" i="2"/>
  <c r="D235" i="2"/>
  <c r="D452" i="2" s="1"/>
  <c r="E235" i="2"/>
  <c r="F235" i="2"/>
  <c r="G235" i="2"/>
  <c r="H235" i="2"/>
  <c r="I235" i="2"/>
  <c r="J235" i="2"/>
  <c r="K235" i="2"/>
  <c r="L235" i="2"/>
  <c r="M235" i="2"/>
  <c r="N235" i="2"/>
  <c r="O235" i="2"/>
  <c r="P235" i="2"/>
  <c r="Q235" i="2"/>
  <c r="R235" i="2"/>
  <c r="S235" i="2"/>
  <c r="T235" i="2"/>
  <c r="U235" i="2"/>
  <c r="V235" i="2"/>
  <c r="W235" i="2"/>
  <c r="X235" i="2"/>
  <c r="D236" i="2"/>
  <c r="D453" i="2" s="1"/>
  <c r="E236" i="2"/>
  <c r="F236" i="2"/>
  <c r="G236" i="2"/>
  <c r="H236" i="2"/>
  <c r="I236" i="2"/>
  <c r="J236" i="2"/>
  <c r="K236" i="2"/>
  <c r="L236" i="2"/>
  <c r="M236" i="2"/>
  <c r="N236" i="2"/>
  <c r="O236" i="2"/>
  <c r="P236" i="2"/>
  <c r="Q236" i="2"/>
  <c r="R236" i="2"/>
  <c r="S236" i="2"/>
  <c r="T236" i="2"/>
  <c r="U236" i="2"/>
  <c r="V236" i="2"/>
  <c r="W236" i="2"/>
  <c r="X236" i="2"/>
  <c r="D237" i="2"/>
  <c r="D454" i="2" s="1"/>
  <c r="E237" i="2"/>
  <c r="F237" i="2"/>
  <c r="G237" i="2"/>
  <c r="H237" i="2"/>
  <c r="I237" i="2"/>
  <c r="J237" i="2"/>
  <c r="K237" i="2"/>
  <c r="L237" i="2"/>
  <c r="M237" i="2"/>
  <c r="N237" i="2"/>
  <c r="O237" i="2"/>
  <c r="P237" i="2"/>
  <c r="Q237" i="2"/>
  <c r="R237" i="2"/>
  <c r="S237" i="2"/>
  <c r="T237" i="2"/>
  <c r="U237" i="2"/>
  <c r="V237" i="2"/>
  <c r="W237" i="2"/>
  <c r="X237" i="2"/>
  <c r="D238" i="2"/>
  <c r="D455" i="2" s="1"/>
  <c r="E238" i="2"/>
  <c r="F238" i="2"/>
  <c r="G238" i="2"/>
  <c r="H238" i="2"/>
  <c r="I238" i="2"/>
  <c r="J238" i="2"/>
  <c r="K238" i="2"/>
  <c r="L238" i="2"/>
  <c r="M238" i="2"/>
  <c r="N238" i="2"/>
  <c r="O238" i="2"/>
  <c r="P238" i="2"/>
  <c r="Q238" i="2"/>
  <c r="R238" i="2"/>
  <c r="S238" i="2"/>
  <c r="T238" i="2"/>
  <c r="U238" i="2"/>
  <c r="V238" i="2"/>
  <c r="W238" i="2"/>
  <c r="X238" i="2"/>
  <c r="D239" i="2"/>
  <c r="D456" i="2" s="1"/>
  <c r="E239" i="2"/>
  <c r="F239" i="2"/>
  <c r="G239" i="2"/>
  <c r="H239" i="2"/>
  <c r="I239" i="2"/>
  <c r="J239" i="2"/>
  <c r="K239" i="2"/>
  <c r="L239" i="2"/>
  <c r="M239" i="2"/>
  <c r="N239" i="2"/>
  <c r="O239" i="2"/>
  <c r="P239" i="2"/>
  <c r="Q239" i="2"/>
  <c r="R239" i="2"/>
  <c r="S239" i="2"/>
  <c r="T239" i="2"/>
  <c r="U239" i="2"/>
  <c r="V239" i="2"/>
  <c r="W239" i="2"/>
  <c r="X239" i="2"/>
  <c r="D240" i="2"/>
  <c r="D457" i="2" s="1"/>
  <c r="E240" i="2"/>
  <c r="F240" i="2"/>
  <c r="G240" i="2"/>
  <c r="H240" i="2"/>
  <c r="I240" i="2"/>
  <c r="J240" i="2"/>
  <c r="K240" i="2"/>
  <c r="L240" i="2"/>
  <c r="M240" i="2"/>
  <c r="N240" i="2"/>
  <c r="O240" i="2"/>
  <c r="P240" i="2"/>
  <c r="Q240" i="2"/>
  <c r="R240" i="2"/>
  <c r="S240" i="2"/>
  <c r="T240" i="2"/>
  <c r="U240" i="2"/>
  <c r="V240" i="2"/>
  <c r="W240" i="2"/>
  <c r="X240" i="2"/>
  <c r="D241" i="2"/>
  <c r="E241" i="2"/>
  <c r="F241" i="2"/>
  <c r="G241" i="2"/>
  <c r="H241" i="2"/>
  <c r="I241" i="2"/>
  <c r="J241" i="2"/>
  <c r="K241" i="2"/>
  <c r="L241" i="2"/>
  <c r="M241" i="2"/>
  <c r="N241" i="2"/>
  <c r="O241" i="2"/>
  <c r="P241" i="2"/>
  <c r="Q241" i="2"/>
  <c r="R241" i="2"/>
  <c r="S241" i="2"/>
  <c r="T241" i="2"/>
  <c r="U241" i="2"/>
  <c r="V241" i="2"/>
  <c r="W241" i="2"/>
  <c r="X241" i="2"/>
  <c r="AL408" i="2" l="1"/>
  <c r="AL244" i="2"/>
  <c r="AS408" i="2"/>
  <c r="AS244" i="2"/>
  <c r="AK408" i="2"/>
  <c r="AK244" i="2"/>
  <c r="AC408" i="2"/>
  <c r="AC432" i="2" s="1"/>
  <c r="AC244" i="2"/>
  <c r="AT408" i="2"/>
  <c r="AT244" i="2"/>
  <c r="AD408" i="2"/>
  <c r="AD432" i="2" s="1"/>
  <c r="AD244" i="2"/>
  <c r="AR408" i="2"/>
  <c r="AR244" i="2"/>
  <c r="AJ408" i="2"/>
  <c r="AJ432" i="2" s="1"/>
  <c r="AJ244" i="2"/>
  <c r="AB408" i="2"/>
  <c r="AB244" i="2"/>
  <c r="AQ408" i="2"/>
  <c r="AQ244" i="2"/>
  <c r="AI408" i="2"/>
  <c r="AI432" i="2" s="1"/>
  <c r="AI244" i="2"/>
  <c r="AP408" i="2"/>
  <c r="AP432" i="2" s="1"/>
  <c r="AP244" i="2"/>
  <c r="AH408" i="2"/>
  <c r="AH244" i="2"/>
  <c r="AO408" i="2"/>
  <c r="AO432" i="2" s="1"/>
  <c r="AO244" i="2"/>
  <c r="AG408" i="2"/>
  <c r="AG432" i="2" s="1"/>
  <c r="AG244" i="2"/>
  <c r="AV408" i="2"/>
  <c r="AV432" i="2" s="1"/>
  <c r="AV244" i="2"/>
  <c r="AN408" i="2"/>
  <c r="AN244" i="2"/>
  <c r="AF408" i="2"/>
  <c r="AF432" i="2" s="1"/>
  <c r="AF244" i="2"/>
  <c r="AU408" i="2"/>
  <c r="AU244" i="2"/>
  <c r="AM408" i="2"/>
  <c r="AM432" i="2" s="1"/>
  <c r="AM244" i="2"/>
  <c r="AE408" i="2"/>
  <c r="AE244" i="2"/>
  <c r="AT432" i="2"/>
  <c r="AL432" i="2"/>
  <c r="AR432" i="2"/>
  <c r="AQ432" i="2"/>
  <c r="AK432" i="2"/>
  <c r="AH432" i="2"/>
  <c r="AS432" i="2"/>
  <c r="AN432" i="2"/>
  <c r="AU432" i="2"/>
  <c r="AE432" i="2"/>
  <c r="H244" i="2"/>
  <c r="W244" i="2"/>
  <c r="O244" i="2"/>
  <c r="G244" i="2"/>
  <c r="P244" i="2"/>
  <c r="V244" i="2"/>
  <c r="N244" i="2"/>
  <c r="F244" i="2"/>
  <c r="X244" i="2"/>
  <c r="U244" i="2"/>
  <c r="M244" i="2"/>
  <c r="E244" i="2"/>
  <c r="T244" i="2"/>
  <c r="L244" i="2"/>
  <c r="D437" i="2"/>
  <c r="D244" i="2"/>
  <c r="D461" i="2" s="1"/>
  <c r="S244" i="2"/>
  <c r="K244" i="2"/>
  <c r="R244" i="2"/>
  <c r="J244" i="2"/>
  <c r="Q244" i="2"/>
  <c r="I244" i="2"/>
  <c r="X428" i="2"/>
  <c r="X457" i="2"/>
  <c r="J426" i="2"/>
  <c r="J455" i="2"/>
  <c r="T424" i="2"/>
  <c r="T453" i="2"/>
  <c r="N422" i="2"/>
  <c r="N451" i="2"/>
  <c r="U419" i="2"/>
  <c r="U448" i="2"/>
  <c r="L416" i="2"/>
  <c r="L445" i="2"/>
  <c r="T429" i="2"/>
  <c r="L429" i="2"/>
  <c r="Q428" i="2"/>
  <c r="Q457" i="2"/>
  <c r="I428" i="2"/>
  <c r="I457" i="2"/>
  <c r="V427" i="2"/>
  <c r="V456" i="2"/>
  <c r="N427" i="2"/>
  <c r="N456" i="2"/>
  <c r="F427" i="2"/>
  <c r="F456" i="2"/>
  <c r="S426" i="2"/>
  <c r="S455" i="2"/>
  <c r="K426" i="2"/>
  <c r="K455" i="2"/>
  <c r="X425" i="2"/>
  <c r="X454" i="2"/>
  <c r="P425" i="2"/>
  <c r="P454" i="2"/>
  <c r="H425" i="2"/>
  <c r="H454" i="2"/>
  <c r="U424" i="2"/>
  <c r="U453" i="2"/>
  <c r="M424" i="2"/>
  <c r="M453" i="2"/>
  <c r="E424" i="2"/>
  <c r="E453" i="2"/>
  <c r="R423" i="2"/>
  <c r="R452" i="2"/>
  <c r="J423" i="2"/>
  <c r="J452" i="2"/>
  <c r="W422" i="2"/>
  <c r="W451" i="2"/>
  <c r="O422" i="2"/>
  <c r="O451" i="2"/>
  <c r="G422" i="2"/>
  <c r="G451" i="2"/>
  <c r="T421" i="2"/>
  <c r="T450" i="2"/>
  <c r="L421" i="2"/>
  <c r="L450" i="2"/>
  <c r="Q420" i="2"/>
  <c r="Q449" i="2"/>
  <c r="I420" i="2"/>
  <c r="I449" i="2"/>
  <c r="V419" i="2"/>
  <c r="V448" i="2"/>
  <c r="N419" i="2"/>
  <c r="N448" i="2"/>
  <c r="F419" i="2"/>
  <c r="F448" i="2"/>
  <c r="S418" i="2"/>
  <c r="S447" i="2"/>
  <c r="K418" i="2"/>
  <c r="K447" i="2"/>
  <c r="X417" i="2"/>
  <c r="X446" i="2"/>
  <c r="P417" i="2"/>
  <c r="P446" i="2"/>
  <c r="H417" i="2"/>
  <c r="H446" i="2"/>
  <c r="U416" i="2"/>
  <c r="U445" i="2"/>
  <c r="M416" i="2"/>
  <c r="M445" i="2"/>
  <c r="E416" i="2"/>
  <c r="E445" i="2"/>
  <c r="R415" i="2"/>
  <c r="J415" i="2"/>
  <c r="W414" i="2"/>
  <c r="W443" i="2"/>
  <c r="O414" i="2"/>
  <c r="O443" i="2"/>
  <c r="G414" i="2"/>
  <c r="G443" i="2"/>
  <c r="T413" i="2"/>
  <c r="T442" i="2"/>
  <c r="L413" i="2"/>
  <c r="L442" i="2"/>
  <c r="Q412" i="2"/>
  <c r="Q441" i="2"/>
  <c r="I412" i="2"/>
  <c r="I441" i="2"/>
  <c r="V411" i="2"/>
  <c r="V440" i="2"/>
  <c r="N411" i="2"/>
  <c r="N440" i="2"/>
  <c r="F411" i="2"/>
  <c r="F440" i="2"/>
  <c r="S410" i="2"/>
  <c r="S439" i="2"/>
  <c r="K410" i="2"/>
  <c r="K439" i="2"/>
  <c r="X409" i="2"/>
  <c r="X438" i="2"/>
  <c r="P409" i="2"/>
  <c r="P438" i="2"/>
  <c r="H409" i="2"/>
  <c r="H438" i="2"/>
  <c r="U408" i="2"/>
  <c r="U437" i="2"/>
  <c r="M408" i="2"/>
  <c r="M437" i="2"/>
  <c r="E408" i="2"/>
  <c r="E437" i="2"/>
  <c r="K429" i="2"/>
  <c r="E427" i="2"/>
  <c r="E456" i="2"/>
  <c r="O425" i="2"/>
  <c r="O454" i="2"/>
  <c r="V422" i="2"/>
  <c r="V451" i="2"/>
  <c r="P420" i="2"/>
  <c r="P449" i="2"/>
  <c r="R418" i="2"/>
  <c r="R447" i="2"/>
  <c r="T416" i="2"/>
  <c r="T445" i="2"/>
  <c r="V414" i="2"/>
  <c r="V443" i="2"/>
  <c r="X412" i="2"/>
  <c r="X441" i="2"/>
  <c r="M411" i="2"/>
  <c r="M440" i="2"/>
  <c r="G409" i="2"/>
  <c r="G438" i="2"/>
  <c r="Q426" i="2"/>
  <c r="Q455" i="2"/>
  <c r="I426" i="2"/>
  <c r="I455" i="2"/>
  <c r="V425" i="2"/>
  <c r="V454" i="2"/>
  <c r="N425" i="2"/>
  <c r="N454" i="2"/>
  <c r="F425" i="2"/>
  <c r="F454" i="2"/>
  <c r="S424" i="2"/>
  <c r="S453" i="2"/>
  <c r="K424" i="2"/>
  <c r="K453" i="2"/>
  <c r="X423" i="2"/>
  <c r="X452" i="2"/>
  <c r="P423" i="2"/>
  <c r="P452" i="2"/>
  <c r="H423" i="2"/>
  <c r="H452" i="2"/>
  <c r="U422" i="2"/>
  <c r="U451" i="2"/>
  <c r="M422" i="2"/>
  <c r="M451" i="2"/>
  <c r="E422" i="2"/>
  <c r="E451" i="2"/>
  <c r="R421" i="2"/>
  <c r="R450" i="2"/>
  <c r="J421" i="2"/>
  <c r="J450" i="2"/>
  <c r="W420" i="2"/>
  <c r="W449" i="2"/>
  <c r="O420" i="2"/>
  <c r="O449" i="2"/>
  <c r="G420" i="2"/>
  <c r="G449" i="2"/>
  <c r="T419" i="2"/>
  <c r="T448" i="2"/>
  <c r="L419" i="2"/>
  <c r="L448" i="2"/>
  <c r="Q418" i="2"/>
  <c r="Q447" i="2"/>
  <c r="I418" i="2"/>
  <c r="I447" i="2"/>
  <c r="V417" i="2"/>
  <c r="V446" i="2"/>
  <c r="N417" i="2"/>
  <c r="N446" i="2"/>
  <c r="F417" i="2"/>
  <c r="F446" i="2"/>
  <c r="S416" i="2"/>
  <c r="S445" i="2"/>
  <c r="K416" i="2"/>
  <c r="K445" i="2"/>
  <c r="X415" i="2"/>
  <c r="P415" i="2"/>
  <c r="H415" i="2"/>
  <c r="U414" i="2"/>
  <c r="U443" i="2"/>
  <c r="M414" i="2"/>
  <c r="M443" i="2"/>
  <c r="E414" i="2"/>
  <c r="E443" i="2"/>
  <c r="R413" i="2"/>
  <c r="R442" i="2"/>
  <c r="J413" i="2"/>
  <c r="J442" i="2"/>
  <c r="W412" i="2"/>
  <c r="W441" i="2"/>
  <c r="O412" i="2"/>
  <c r="O441" i="2"/>
  <c r="G412" i="2"/>
  <c r="G441" i="2"/>
  <c r="T411" i="2"/>
  <c r="T440" i="2"/>
  <c r="L411" i="2"/>
  <c r="L440" i="2"/>
  <c r="Q410" i="2"/>
  <c r="Q439" i="2"/>
  <c r="I410" i="2"/>
  <c r="I439" i="2"/>
  <c r="V409" i="2"/>
  <c r="V438" i="2"/>
  <c r="N409" i="2"/>
  <c r="N438" i="2"/>
  <c r="F409" i="2"/>
  <c r="F438" i="2"/>
  <c r="S408" i="2"/>
  <c r="S437" i="2"/>
  <c r="K408" i="2"/>
  <c r="K437" i="2"/>
  <c r="F414" i="2"/>
  <c r="F443" i="2"/>
  <c r="P412" i="2"/>
  <c r="P441" i="2"/>
  <c r="E411" i="2"/>
  <c r="E440" i="2"/>
  <c r="O409" i="2"/>
  <c r="O438" i="2"/>
  <c r="R429" i="2"/>
  <c r="T427" i="2"/>
  <c r="T456" i="2"/>
  <c r="V428" i="2"/>
  <c r="V457" i="2"/>
  <c r="K427" i="2"/>
  <c r="K456" i="2"/>
  <c r="U425" i="2"/>
  <c r="U454" i="2"/>
  <c r="R424" i="2"/>
  <c r="R453" i="2"/>
  <c r="J424" i="2"/>
  <c r="J453" i="2"/>
  <c r="W423" i="2"/>
  <c r="W452" i="2"/>
  <c r="O423" i="2"/>
  <c r="O452" i="2"/>
  <c r="G423" i="2"/>
  <c r="G452" i="2"/>
  <c r="T422" i="2"/>
  <c r="T451" i="2"/>
  <c r="L422" i="2"/>
  <c r="L451" i="2"/>
  <c r="Q421" i="2"/>
  <c r="Q450" i="2"/>
  <c r="I421" i="2"/>
  <c r="I450" i="2"/>
  <c r="V420" i="2"/>
  <c r="V449" i="2"/>
  <c r="N420" i="2"/>
  <c r="N449" i="2"/>
  <c r="F420" i="2"/>
  <c r="F449" i="2"/>
  <c r="S419" i="2"/>
  <c r="S448" i="2"/>
  <c r="K419" i="2"/>
  <c r="K448" i="2"/>
  <c r="X418" i="2"/>
  <c r="X447" i="2"/>
  <c r="P418" i="2"/>
  <c r="P447" i="2"/>
  <c r="H418" i="2"/>
  <c r="H447" i="2"/>
  <c r="U417" i="2"/>
  <c r="U446" i="2"/>
  <c r="M417" i="2"/>
  <c r="M446" i="2"/>
  <c r="E417" i="2"/>
  <c r="E446" i="2"/>
  <c r="R416" i="2"/>
  <c r="R445" i="2"/>
  <c r="J416" i="2"/>
  <c r="J445" i="2"/>
  <c r="W415" i="2"/>
  <c r="O415" i="2"/>
  <c r="G415" i="2"/>
  <c r="T414" i="2"/>
  <c r="T443" i="2"/>
  <c r="L414" i="2"/>
  <c r="L443" i="2"/>
  <c r="Q413" i="2"/>
  <c r="Q442" i="2"/>
  <c r="I413" i="2"/>
  <c r="I442" i="2"/>
  <c r="V412" i="2"/>
  <c r="V441" i="2"/>
  <c r="N412" i="2"/>
  <c r="N441" i="2"/>
  <c r="F412" i="2"/>
  <c r="F441" i="2"/>
  <c r="S411" i="2"/>
  <c r="S440" i="2"/>
  <c r="K411" i="2"/>
  <c r="K440" i="2"/>
  <c r="X410" i="2"/>
  <c r="X439" i="2"/>
  <c r="P410" i="2"/>
  <c r="P439" i="2"/>
  <c r="H410" i="2"/>
  <c r="H439" i="2"/>
  <c r="U409" i="2"/>
  <c r="U438" i="2"/>
  <c r="M409" i="2"/>
  <c r="M438" i="2"/>
  <c r="E409" i="2"/>
  <c r="E438" i="2"/>
  <c r="R408" i="2"/>
  <c r="R437" i="2"/>
  <c r="J408" i="2"/>
  <c r="J437" i="2"/>
  <c r="X420" i="2"/>
  <c r="X449" i="2"/>
  <c r="G417" i="2"/>
  <c r="G446" i="2"/>
  <c r="O428" i="2"/>
  <c r="O457" i="2"/>
  <c r="Q429" i="2"/>
  <c r="N428" i="2"/>
  <c r="N457" i="2"/>
  <c r="X426" i="2"/>
  <c r="X455" i="2"/>
  <c r="M425" i="2"/>
  <c r="M454" i="2"/>
  <c r="P429" i="2"/>
  <c r="M428" i="2"/>
  <c r="M457" i="2"/>
  <c r="J427" i="2"/>
  <c r="J456" i="2"/>
  <c r="G426" i="2"/>
  <c r="G455" i="2"/>
  <c r="Q424" i="2"/>
  <c r="Q453" i="2"/>
  <c r="I424" i="2"/>
  <c r="I453" i="2"/>
  <c r="V423" i="2"/>
  <c r="V452" i="2"/>
  <c r="N423" i="2"/>
  <c r="N452" i="2"/>
  <c r="F423" i="2"/>
  <c r="F452" i="2"/>
  <c r="S422" i="2"/>
  <c r="S451" i="2"/>
  <c r="K422" i="2"/>
  <c r="K451" i="2"/>
  <c r="X421" i="2"/>
  <c r="X450" i="2"/>
  <c r="P421" i="2"/>
  <c r="P450" i="2"/>
  <c r="H421" i="2"/>
  <c r="H450" i="2"/>
  <c r="U420" i="2"/>
  <c r="U449" i="2"/>
  <c r="M420" i="2"/>
  <c r="M449" i="2"/>
  <c r="E420" i="2"/>
  <c r="E449" i="2"/>
  <c r="R419" i="2"/>
  <c r="R448" i="2"/>
  <c r="J419" i="2"/>
  <c r="J448" i="2"/>
  <c r="W418" i="2"/>
  <c r="W447" i="2"/>
  <c r="O418" i="2"/>
  <c r="O447" i="2"/>
  <c r="G418" i="2"/>
  <c r="G447" i="2"/>
  <c r="T417" i="2"/>
  <c r="T446" i="2"/>
  <c r="L417" i="2"/>
  <c r="L446" i="2"/>
  <c r="Q416" i="2"/>
  <c r="Q445" i="2"/>
  <c r="I416" i="2"/>
  <c r="I445" i="2"/>
  <c r="V415" i="2"/>
  <c r="N415" i="2"/>
  <c r="F415" i="2"/>
  <c r="S414" i="2"/>
  <c r="S443" i="2"/>
  <c r="K414" i="2"/>
  <c r="K443" i="2"/>
  <c r="X413" i="2"/>
  <c r="X442" i="2"/>
  <c r="P413" i="2"/>
  <c r="P442" i="2"/>
  <c r="H413" i="2"/>
  <c r="H442" i="2"/>
  <c r="U412" i="2"/>
  <c r="U441" i="2"/>
  <c r="M412" i="2"/>
  <c r="M441" i="2"/>
  <c r="E412" i="2"/>
  <c r="E441" i="2"/>
  <c r="R411" i="2"/>
  <c r="R440" i="2"/>
  <c r="J411" i="2"/>
  <c r="J440" i="2"/>
  <c r="W410" i="2"/>
  <c r="W439" i="2"/>
  <c r="O410" i="2"/>
  <c r="O439" i="2"/>
  <c r="G410" i="2"/>
  <c r="G439" i="2"/>
  <c r="T409" i="2"/>
  <c r="T438" i="2"/>
  <c r="L409" i="2"/>
  <c r="L438" i="2"/>
  <c r="Q408" i="2"/>
  <c r="Q437" i="2"/>
  <c r="I408" i="2"/>
  <c r="I437" i="2"/>
  <c r="P428" i="2"/>
  <c r="P457" i="2"/>
  <c r="R426" i="2"/>
  <c r="R455" i="2"/>
  <c r="L424" i="2"/>
  <c r="L453" i="2"/>
  <c r="F422" i="2"/>
  <c r="F451" i="2"/>
  <c r="H420" i="2"/>
  <c r="H449" i="2"/>
  <c r="J418" i="2"/>
  <c r="J447" i="2"/>
  <c r="Q415" i="2"/>
  <c r="S413" i="2"/>
  <c r="S442" i="2"/>
  <c r="H412" i="2"/>
  <c r="H441" i="2"/>
  <c r="R410" i="2"/>
  <c r="R439" i="2"/>
  <c r="L408" i="2"/>
  <c r="L437" i="2"/>
  <c r="J429" i="2"/>
  <c r="G428" i="2"/>
  <c r="G457" i="2"/>
  <c r="I429" i="2"/>
  <c r="S427" i="2"/>
  <c r="S456" i="2"/>
  <c r="H426" i="2"/>
  <c r="H455" i="2"/>
  <c r="X429" i="2"/>
  <c r="U428" i="2"/>
  <c r="U457" i="2"/>
  <c r="R427" i="2"/>
  <c r="R456" i="2"/>
  <c r="O426" i="2"/>
  <c r="O455" i="2"/>
  <c r="L425" i="2"/>
  <c r="L454" i="2"/>
  <c r="O429" i="2"/>
  <c r="T428" i="2"/>
  <c r="T457" i="2"/>
  <c r="Q427" i="2"/>
  <c r="Q456" i="2"/>
  <c r="I427" i="2"/>
  <c r="I456" i="2"/>
  <c r="V426" i="2"/>
  <c r="V455" i="2"/>
  <c r="N426" i="2"/>
  <c r="N455" i="2"/>
  <c r="F426" i="2"/>
  <c r="F455" i="2"/>
  <c r="S425" i="2"/>
  <c r="S454" i="2"/>
  <c r="K425" i="2"/>
  <c r="K454" i="2"/>
  <c r="X424" i="2"/>
  <c r="X453" i="2"/>
  <c r="P424" i="2"/>
  <c r="P453" i="2"/>
  <c r="H424" i="2"/>
  <c r="H453" i="2"/>
  <c r="U423" i="2"/>
  <c r="U452" i="2"/>
  <c r="M423" i="2"/>
  <c r="M452" i="2"/>
  <c r="E423" i="2"/>
  <c r="E452" i="2"/>
  <c r="R422" i="2"/>
  <c r="R451" i="2"/>
  <c r="J422" i="2"/>
  <c r="J451" i="2"/>
  <c r="W421" i="2"/>
  <c r="W450" i="2"/>
  <c r="O421" i="2"/>
  <c r="O450" i="2"/>
  <c r="G421" i="2"/>
  <c r="G450" i="2"/>
  <c r="T420" i="2"/>
  <c r="T449" i="2"/>
  <c r="L420" i="2"/>
  <c r="L449" i="2"/>
  <c r="Q419" i="2"/>
  <c r="Q448" i="2"/>
  <c r="I419" i="2"/>
  <c r="I448" i="2"/>
  <c r="V418" i="2"/>
  <c r="V447" i="2"/>
  <c r="N418" i="2"/>
  <c r="N447" i="2"/>
  <c r="F418" i="2"/>
  <c r="F447" i="2"/>
  <c r="S417" i="2"/>
  <c r="S446" i="2"/>
  <c r="K417" i="2"/>
  <c r="K446" i="2"/>
  <c r="X416" i="2"/>
  <c r="X445" i="2"/>
  <c r="P416" i="2"/>
  <c r="P445" i="2"/>
  <c r="H416" i="2"/>
  <c r="H445" i="2"/>
  <c r="U415" i="2"/>
  <c r="M415" i="2"/>
  <c r="E415" i="2"/>
  <c r="R414" i="2"/>
  <c r="R443" i="2"/>
  <c r="J414" i="2"/>
  <c r="J443" i="2"/>
  <c r="W413" i="2"/>
  <c r="W442" i="2"/>
  <c r="O413" i="2"/>
  <c r="O442" i="2"/>
  <c r="G413" i="2"/>
  <c r="G442" i="2"/>
  <c r="T412" i="2"/>
  <c r="T441" i="2"/>
  <c r="L412" i="2"/>
  <c r="L441" i="2"/>
  <c r="Q411" i="2"/>
  <c r="Q440" i="2"/>
  <c r="I411" i="2"/>
  <c r="I440" i="2"/>
  <c r="V410" i="2"/>
  <c r="V439" i="2"/>
  <c r="N410" i="2"/>
  <c r="N439" i="2"/>
  <c r="F410" i="2"/>
  <c r="F439" i="2"/>
  <c r="S409" i="2"/>
  <c r="S438" i="2"/>
  <c r="K409" i="2"/>
  <c r="K438" i="2"/>
  <c r="X408" i="2"/>
  <c r="X437" i="2"/>
  <c r="P408" i="2"/>
  <c r="P437" i="2"/>
  <c r="H408" i="2"/>
  <c r="H437" i="2"/>
  <c r="S429" i="2"/>
  <c r="U427" i="2"/>
  <c r="U456" i="2"/>
  <c r="W425" i="2"/>
  <c r="W454" i="2"/>
  <c r="Q423" i="2"/>
  <c r="Q452" i="2"/>
  <c r="S421" i="2"/>
  <c r="S450" i="2"/>
  <c r="M419" i="2"/>
  <c r="M448" i="2"/>
  <c r="W417" i="2"/>
  <c r="W446" i="2"/>
  <c r="I415" i="2"/>
  <c r="K413" i="2"/>
  <c r="K442" i="2"/>
  <c r="U411" i="2"/>
  <c r="U440" i="2"/>
  <c r="W409" i="2"/>
  <c r="W438" i="2"/>
  <c r="T408" i="2"/>
  <c r="T437" i="2"/>
  <c r="W428" i="2"/>
  <c r="W457" i="2"/>
  <c r="L427" i="2"/>
  <c r="L456" i="2"/>
  <c r="F428" i="2"/>
  <c r="F457" i="2"/>
  <c r="P426" i="2"/>
  <c r="P455" i="2"/>
  <c r="E425" i="2"/>
  <c r="E454" i="2"/>
  <c r="F23" i="41" s="1"/>
  <c r="H429" i="2"/>
  <c r="E428" i="2"/>
  <c r="E457" i="2"/>
  <c r="W426" i="2"/>
  <c r="W455" i="2"/>
  <c r="T425" i="2"/>
  <c r="T454" i="2"/>
  <c r="W429" i="2"/>
  <c r="G429" i="2"/>
  <c r="L428" i="2"/>
  <c r="L457" i="2"/>
  <c r="V429" i="2"/>
  <c r="N429" i="2"/>
  <c r="F429" i="2"/>
  <c r="S428" i="2"/>
  <c r="S457" i="2"/>
  <c r="K428" i="2"/>
  <c r="K457" i="2"/>
  <c r="X427" i="2"/>
  <c r="X456" i="2"/>
  <c r="P427" i="2"/>
  <c r="P456" i="2"/>
  <c r="H427" i="2"/>
  <c r="H456" i="2"/>
  <c r="U426" i="2"/>
  <c r="U455" i="2"/>
  <c r="M426" i="2"/>
  <c r="M455" i="2"/>
  <c r="E426" i="2"/>
  <c r="E455" i="2"/>
  <c r="R425" i="2"/>
  <c r="R454" i="2"/>
  <c r="J425" i="2"/>
  <c r="J454" i="2"/>
  <c r="W424" i="2"/>
  <c r="W453" i="2"/>
  <c r="O424" i="2"/>
  <c r="O453" i="2"/>
  <c r="G424" i="2"/>
  <c r="G453" i="2"/>
  <c r="T423" i="2"/>
  <c r="T452" i="2"/>
  <c r="L423" i="2"/>
  <c r="L452" i="2"/>
  <c r="Q422" i="2"/>
  <c r="Q451" i="2"/>
  <c r="I422" i="2"/>
  <c r="I451" i="2"/>
  <c r="V421" i="2"/>
  <c r="V450" i="2"/>
  <c r="N421" i="2"/>
  <c r="N450" i="2"/>
  <c r="F421" i="2"/>
  <c r="F450" i="2"/>
  <c r="S420" i="2"/>
  <c r="S449" i="2"/>
  <c r="K420" i="2"/>
  <c r="K449" i="2"/>
  <c r="X419" i="2"/>
  <c r="X448" i="2"/>
  <c r="P419" i="2"/>
  <c r="P448" i="2"/>
  <c r="H419" i="2"/>
  <c r="H448" i="2"/>
  <c r="U418" i="2"/>
  <c r="U447" i="2"/>
  <c r="M418" i="2"/>
  <c r="M447" i="2"/>
  <c r="E418" i="2"/>
  <c r="E447" i="2"/>
  <c r="R417" i="2"/>
  <c r="R446" i="2"/>
  <c r="J417" i="2"/>
  <c r="J446" i="2"/>
  <c r="W416" i="2"/>
  <c r="W445" i="2"/>
  <c r="O416" i="2"/>
  <c r="O445" i="2"/>
  <c r="G416" i="2"/>
  <c r="G445" i="2"/>
  <c r="T415" i="2"/>
  <c r="L415" i="2"/>
  <c r="Q414" i="2"/>
  <c r="Q443" i="2"/>
  <c r="I414" i="2"/>
  <c r="I443" i="2"/>
  <c r="V413" i="2"/>
  <c r="V442" i="2"/>
  <c r="N413" i="2"/>
  <c r="N442" i="2"/>
  <c r="F413" i="2"/>
  <c r="F442" i="2"/>
  <c r="S412" i="2"/>
  <c r="S441" i="2"/>
  <c r="K412" i="2"/>
  <c r="K441" i="2"/>
  <c r="X411" i="2"/>
  <c r="X440" i="2"/>
  <c r="P411" i="2"/>
  <c r="P440" i="2"/>
  <c r="H411" i="2"/>
  <c r="H440" i="2"/>
  <c r="U410" i="2"/>
  <c r="U439" i="2"/>
  <c r="M410" i="2"/>
  <c r="M439" i="2"/>
  <c r="E410" i="2"/>
  <c r="E439" i="2"/>
  <c r="R409" i="2"/>
  <c r="R438" i="2"/>
  <c r="J409" i="2"/>
  <c r="J438" i="2"/>
  <c r="W408" i="2"/>
  <c r="W437" i="2"/>
  <c r="O408" i="2"/>
  <c r="O437" i="2"/>
  <c r="G408" i="2"/>
  <c r="G437" i="2"/>
  <c r="H428" i="2"/>
  <c r="H457" i="2"/>
  <c r="M427" i="2"/>
  <c r="M456" i="2"/>
  <c r="G425" i="2"/>
  <c r="G454" i="2"/>
  <c r="I423" i="2"/>
  <c r="I452" i="2"/>
  <c r="K421" i="2"/>
  <c r="K450" i="2"/>
  <c r="E419" i="2"/>
  <c r="E448" i="2"/>
  <c r="O417" i="2"/>
  <c r="O446" i="2"/>
  <c r="N414" i="2"/>
  <c r="N443" i="2"/>
  <c r="J410" i="2"/>
  <c r="J439" i="2"/>
  <c r="U429" i="2"/>
  <c r="M429" i="2"/>
  <c r="E429" i="2"/>
  <c r="R428" i="2"/>
  <c r="R457" i="2"/>
  <c r="J428" i="2"/>
  <c r="J457" i="2"/>
  <c r="W427" i="2"/>
  <c r="W456" i="2"/>
  <c r="O427" i="2"/>
  <c r="O456" i="2"/>
  <c r="G427" i="2"/>
  <c r="G456" i="2"/>
  <c r="T426" i="2"/>
  <c r="T455" i="2"/>
  <c r="L426" i="2"/>
  <c r="L455" i="2"/>
  <c r="Q425" i="2"/>
  <c r="Q454" i="2"/>
  <c r="I425" i="2"/>
  <c r="I454" i="2"/>
  <c r="V424" i="2"/>
  <c r="V453" i="2"/>
  <c r="N424" i="2"/>
  <c r="N453" i="2"/>
  <c r="F424" i="2"/>
  <c r="F453" i="2"/>
  <c r="S423" i="2"/>
  <c r="S452" i="2"/>
  <c r="K423" i="2"/>
  <c r="K452" i="2"/>
  <c r="X422" i="2"/>
  <c r="X451" i="2"/>
  <c r="P422" i="2"/>
  <c r="P451" i="2"/>
  <c r="H422" i="2"/>
  <c r="H451" i="2"/>
  <c r="U421" i="2"/>
  <c r="U450" i="2"/>
  <c r="M421" i="2"/>
  <c r="M450" i="2"/>
  <c r="E421" i="2"/>
  <c r="E450" i="2"/>
  <c r="R420" i="2"/>
  <c r="R449" i="2"/>
  <c r="J420" i="2"/>
  <c r="J449" i="2"/>
  <c r="W419" i="2"/>
  <c r="W448" i="2"/>
  <c r="O419" i="2"/>
  <c r="O448" i="2"/>
  <c r="G419" i="2"/>
  <c r="G448" i="2"/>
  <c r="T418" i="2"/>
  <c r="T447" i="2"/>
  <c r="L418" i="2"/>
  <c r="L447" i="2"/>
  <c r="Q417" i="2"/>
  <c r="Q446" i="2"/>
  <c r="I417" i="2"/>
  <c r="I446" i="2"/>
  <c r="V416" i="2"/>
  <c r="V445" i="2"/>
  <c r="N416" i="2"/>
  <c r="N445" i="2"/>
  <c r="F416" i="2"/>
  <c r="F445" i="2"/>
  <c r="S415" i="2"/>
  <c r="K415" i="2"/>
  <c r="X414" i="2"/>
  <c r="X443" i="2"/>
  <c r="P414" i="2"/>
  <c r="P443" i="2"/>
  <c r="H414" i="2"/>
  <c r="H443" i="2"/>
  <c r="U413" i="2"/>
  <c r="U442" i="2"/>
  <c r="M413" i="2"/>
  <c r="M442" i="2"/>
  <c r="E413" i="2"/>
  <c r="E442" i="2"/>
  <c r="R412" i="2"/>
  <c r="R441" i="2"/>
  <c r="J412" i="2"/>
  <c r="J441" i="2"/>
  <c r="W411" i="2"/>
  <c r="W440" i="2"/>
  <c r="O411" i="2"/>
  <c r="O440" i="2"/>
  <c r="G411" i="2"/>
  <c r="G440" i="2"/>
  <c r="T410" i="2"/>
  <c r="T439" i="2"/>
  <c r="L410" i="2"/>
  <c r="L439" i="2"/>
  <c r="Q409" i="2"/>
  <c r="Q438" i="2"/>
  <c r="I409" i="2"/>
  <c r="I438" i="2"/>
  <c r="V408" i="2"/>
  <c r="V437" i="2"/>
  <c r="N408" i="2"/>
  <c r="N437" i="2"/>
  <c r="F408" i="2"/>
  <c r="F437" i="2"/>
  <c r="D429" i="2"/>
  <c r="D421" i="2"/>
  <c r="D413" i="2"/>
  <c r="D416" i="2"/>
  <c r="D427" i="2"/>
  <c r="D419" i="2"/>
  <c r="D411" i="2"/>
  <c r="D422" i="2"/>
  <c r="D414" i="2"/>
  <c r="D408" i="2"/>
  <c r="AB443" i="2"/>
  <c r="AB414" i="2"/>
  <c r="AB432" i="2" s="1"/>
  <c r="D425" i="2"/>
  <c r="D417" i="2"/>
  <c r="D409" i="2"/>
  <c r="D424" i="2"/>
  <c r="D428" i="2"/>
  <c r="D412" i="2"/>
  <c r="D423" i="2"/>
  <c r="D415" i="2"/>
  <c r="AB458" i="2"/>
  <c r="D420" i="2"/>
  <c r="D426" i="2"/>
  <c r="D418" i="2"/>
  <c r="D410" i="2"/>
  <c r="AB158" i="2"/>
  <c r="AB128" i="2"/>
  <c r="AB98" i="2"/>
  <c r="AB68" i="2"/>
  <c r="AB38" i="2"/>
  <c r="AB8" i="2"/>
  <c r="H469" i="2"/>
  <c r="H470" i="2"/>
  <c r="H471" i="2"/>
  <c r="H472" i="2"/>
  <c r="D469" i="2"/>
  <c r="D470" i="2"/>
  <c r="D471" i="2"/>
  <c r="D472" i="2"/>
  <c r="E158" i="2"/>
  <c r="F158" i="2" s="1"/>
  <c r="G158" i="2" s="1"/>
  <c r="H158" i="2" s="1"/>
  <c r="I158" i="2" s="1"/>
  <c r="J158" i="2" s="1"/>
  <c r="K158" i="2" s="1"/>
  <c r="L158" i="2" s="1"/>
  <c r="M158" i="2" s="1"/>
  <c r="N158" i="2" s="1"/>
  <c r="O158" i="2" s="1"/>
  <c r="P158" i="2" s="1"/>
  <c r="Q158" i="2" s="1"/>
  <c r="R158" i="2" s="1"/>
  <c r="S158" i="2" s="1"/>
  <c r="T158" i="2" s="1"/>
  <c r="U158" i="2" s="1"/>
  <c r="V158" i="2" s="1"/>
  <c r="W158" i="2" s="1"/>
  <c r="X158" i="2" s="1"/>
  <c r="AV158" i="2" s="1"/>
  <c r="E128" i="2"/>
  <c r="F128" i="2" s="1"/>
  <c r="G128" i="2" s="1"/>
  <c r="H128" i="2" s="1"/>
  <c r="I128" i="2" s="1"/>
  <c r="J128" i="2" s="1"/>
  <c r="K128" i="2" s="1"/>
  <c r="L128" i="2" s="1"/>
  <c r="M128" i="2" s="1"/>
  <c r="N128" i="2" s="1"/>
  <c r="O128" i="2" s="1"/>
  <c r="P128" i="2" s="1"/>
  <c r="Q128" i="2" s="1"/>
  <c r="R128" i="2" s="1"/>
  <c r="S128" i="2" s="1"/>
  <c r="T128" i="2" s="1"/>
  <c r="U128" i="2" s="1"/>
  <c r="V128" i="2" s="1"/>
  <c r="W128" i="2" s="1"/>
  <c r="X128" i="2" s="1"/>
  <c r="AV128" i="2" s="1"/>
  <c r="E98" i="2"/>
  <c r="AC98" i="2" s="1"/>
  <c r="E68" i="2"/>
  <c r="AC68" i="2" s="1"/>
  <c r="E38" i="2"/>
  <c r="F38" i="2" s="1"/>
  <c r="G38" i="2" s="1"/>
  <c r="H38" i="2" s="1"/>
  <c r="I38" i="2" s="1"/>
  <c r="J38" i="2" s="1"/>
  <c r="K38" i="2" s="1"/>
  <c r="L38" i="2" s="1"/>
  <c r="M38" i="2" s="1"/>
  <c r="N38" i="2" s="1"/>
  <c r="O38" i="2" s="1"/>
  <c r="P38" i="2" s="1"/>
  <c r="Q38" i="2" s="1"/>
  <c r="R38" i="2" s="1"/>
  <c r="S38" i="2" s="1"/>
  <c r="T38" i="2" s="1"/>
  <c r="U38" i="2" s="1"/>
  <c r="V38" i="2" s="1"/>
  <c r="W38" i="2" s="1"/>
  <c r="X38" i="2" s="1"/>
  <c r="AV38" i="2" s="1"/>
  <c r="D188" i="2"/>
  <c r="AB188" i="2" s="1"/>
  <c r="N432" i="2" l="1"/>
  <c r="V432" i="2"/>
  <c r="F432" i="2"/>
  <c r="I432" i="2"/>
  <c r="W432" i="2"/>
  <c r="R432" i="2"/>
  <c r="H432" i="2"/>
  <c r="Q432" i="2"/>
  <c r="K432" i="2"/>
  <c r="T432" i="2"/>
  <c r="L432" i="2"/>
  <c r="E432" i="2"/>
  <c r="D432" i="2"/>
  <c r="P432" i="2"/>
  <c r="S432" i="2"/>
  <c r="G432" i="2"/>
  <c r="M432" i="2"/>
  <c r="X432" i="2"/>
  <c r="O432" i="2"/>
  <c r="J432" i="2"/>
  <c r="U432" i="2"/>
  <c r="N461" i="2"/>
  <c r="V461" i="2"/>
  <c r="E461" i="2"/>
  <c r="T461" i="2"/>
  <c r="H461" i="2"/>
  <c r="L461" i="2"/>
  <c r="Q461" i="2"/>
  <c r="I461" i="2"/>
  <c r="U461" i="2"/>
  <c r="G461" i="2"/>
  <c r="J461" i="2"/>
  <c r="M461" i="2"/>
  <c r="O461" i="2"/>
  <c r="R461" i="2"/>
  <c r="W461" i="2"/>
  <c r="P461" i="2"/>
  <c r="K461" i="2"/>
  <c r="F461" i="2"/>
  <c r="X461" i="2"/>
  <c r="S461" i="2"/>
  <c r="AM128" i="2"/>
  <c r="AS38" i="2"/>
  <c r="AT38" i="2"/>
  <c r="AP128" i="2"/>
  <c r="AC38" i="2"/>
  <c r="AT128" i="2"/>
  <c r="AD38" i="2"/>
  <c r="AU128" i="2"/>
  <c r="AG38" i="2"/>
  <c r="AD128" i="2"/>
  <c r="AK38" i="2"/>
  <c r="AE128" i="2"/>
  <c r="AG158" i="2"/>
  <c r="F68" i="2"/>
  <c r="G68" i="2" s="1"/>
  <c r="H68" i="2" s="1"/>
  <c r="AL38" i="2"/>
  <c r="AH128" i="2"/>
  <c r="AO158" i="2"/>
  <c r="AO38" i="2"/>
  <c r="AL128" i="2"/>
  <c r="AP158" i="2"/>
  <c r="F98" i="2"/>
  <c r="AE38" i="2"/>
  <c r="AM38" i="2"/>
  <c r="AU38" i="2"/>
  <c r="AF128" i="2"/>
  <c r="AN128" i="2"/>
  <c r="AI158" i="2"/>
  <c r="AQ158" i="2"/>
  <c r="AH158" i="2"/>
  <c r="AF38" i="2"/>
  <c r="AN38" i="2"/>
  <c r="AG128" i="2"/>
  <c r="AO128" i="2"/>
  <c r="AJ158" i="2"/>
  <c r="AR158" i="2"/>
  <c r="AC158" i="2"/>
  <c r="AH38" i="2"/>
  <c r="AP38" i="2"/>
  <c r="AI128" i="2"/>
  <c r="AQ128" i="2"/>
  <c r="AD158" i="2"/>
  <c r="AL158" i="2"/>
  <c r="AT158" i="2"/>
  <c r="AK158" i="2"/>
  <c r="AI38" i="2"/>
  <c r="AQ38" i="2"/>
  <c r="AJ128" i="2"/>
  <c r="AR128" i="2"/>
  <c r="AE158" i="2"/>
  <c r="AM158" i="2"/>
  <c r="AU158" i="2"/>
  <c r="AS158" i="2"/>
  <c r="AJ38" i="2"/>
  <c r="AR38" i="2"/>
  <c r="AC128" i="2"/>
  <c r="AK128" i="2"/>
  <c r="AS128" i="2"/>
  <c r="AF158" i="2"/>
  <c r="AN158" i="2"/>
  <c r="D37" i="20"/>
  <c r="D69" i="20" s="1"/>
  <c r="D100" i="20" s="1"/>
  <c r="D131" i="20" s="1"/>
  <c r="E5" i="20"/>
  <c r="F5" i="20" s="1"/>
  <c r="AD68" i="2" l="1"/>
  <c r="AE68" i="2"/>
  <c r="D193" i="20"/>
  <c r="D224" i="20" s="1"/>
  <c r="D162" i="20"/>
  <c r="I68" i="2"/>
  <c r="AF68" i="2"/>
  <c r="AD98" i="2"/>
  <c r="G98" i="2"/>
  <c r="G5" i="20"/>
  <c r="F37" i="20"/>
  <c r="F69" i="20" s="1"/>
  <c r="F100" i="20" s="1"/>
  <c r="F131" i="20" s="1"/>
  <c r="E37" i="20"/>
  <c r="E69" i="20" s="1"/>
  <c r="E100" i="20" s="1"/>
  <c r="E131" i="20" s="1"/>
  <c r="D35" i="54"/>
  <c r="E5" i="54"/>
  <c r="E35" i="54" s="1"/>
  <c r="D73" i="44"/>
  <c r="E45" i="44"/>
  <c r="E73" i="44" s="1"/>
  <c r="Q6" i="44"/>
  <c r="F5" i="41"/>
  <c r="G5" i="41" s="1"/>
  <c r="H5" i="41" s="1"/>
  <c r="I5" i="41" s="1"/>
  <c r="J5" i="41" s="1"/>
  <c r="K5" i="41" s="1"/>
  <c r="L5" i="41" s="1"/>
  <c r="M5" i="41" s="1"/>
  <c r="N5" i="41" s="1"/>
  <c r="O5" i="41" s="1"/>
  <c r="P5" i="41" s="1"/>
  <c r="Q5" i="41" s="1"/>
  <c r="R5" i="41" s="1"/>
  <c r="S5" i="41" s="1"/>
  <c r="T5" i="41" s="1"/>
  <c r="U5" i="41" s="1"/>
  <c r="V5" i="41" s="1"/>
  <c r="W5" i="41" s="1"/>
  <c r="X5" i="41" s="1"/>
  <c r="Y5" i="41" s="1"/>
  <c r="D219" i="2"/>
  <c r="E8" i="2"/>
  <c r="AC8" i="2" s="1"/>
  <c r="P121" i="4"/>
  <c r="P120" i="4"/>
  <c r="P119" i="4"/>
  <c r="P118" i="4"/>
  <c r="P117" i="4"/>
  <c r="P116" i="4"/>
  <c r="P115" i="4"/>
  <c r="P114" i="4"/>
  <c r="P113" i="4"/>
  <c r="P112" i="4"/>
  <c r="P111" i="4"/>
  <c r="P110" i="4"/>
  <c r="P109" i="4"/>
  <c r="P108" i="4"/>
  <c r="P107" i="4"/>
  <c r="P106" i="4"/>
  <c r="P105" i="4"/>
  <c r="P104" i="4"/>
  <c r="P103" i="4"/>
  <c r="P102" i="4"/>
  <c r="P101" i="4"/>
  <c r="P100" i="4"/>
  <c r="P99" i="4"/>
  <c r="P98" i="4"/>
  <c r="P97" i="4"/>
  <c r="P96" i="4"/>
  <c r="P95" i="4"/>
  <c r="P94" i="4"/>
  <c r="P93" i="4"/>
  <c r="P92" i="4"/>
  <c r="P80" i="4"/>
  <c r="P79" i="4"/>
  <c r="P78" i="4"/>
  <c r="P77" i="4"/>
  <c r="P76" i="4"/>
  <c r="P75" i="4"/>
  <c r="P74" i="4"/>
  <c r="P73" i="4"/>
  <c r="P72" i="4"/>
  <c r="P71" i="4"/>
  <c r="P70" i="4"/>
  <c r="P69" i="4"/>
  <c r="P68" i="4"/>
  <c r="P67" i="4"/>
  <c r="P66" i="4"/>
  <c r="P65" i="4"/>
  <c r="P64" i="4"/>
  <c r="P63" i="4"/>
  <c r="P62" i="4"/>
  <c r="P61" i="4"/>
  <c r="P60" i="4"/>
  <c r="P59" i="4"/>
  <c r="P58" i="4"/>
  <c r="P57" i="4"/>
  <c r="P56" i="4"/>
  <c r="P55" i="4"/>
  <c r="P54" i="4"/>
  <c r="P53" i="4"/>
  <c r="P52" i="4"/>
  <c r="P51" i="4"/>
  <c r="P37" i="4"/>
  <c r="R6" i="44" l="1"/>
  <c r="R24" i="44" s="1"/>
  <c r="Q8" i="44"/>
  <c r="Q17" i="44"/>
  <c r="Q25" i="44"/>
  <c r="Q33" i="44"/>
  <c r="Q9" i="44"/>
  <c r="Q18" i="44"/>
  <c r="Q26" i="44"/>
  <c r="Q34" i="44"/>
  <c r="Q20" i="44"/>
  <c r="Q21" i="44"/>
  <c r="Q23" i="44"/>
  <c r="Q32" i="44"/>
  <c r="Q16" i="44"/>
  <c r="Q10" i="44"/>
  <c r="Q19" i="44"/>
  <c r="Q27" i="44"/>
  <c r="Q35" i="44"/>
  <c r="Q28" i="44"/>
  <c r="Q24" i="44"/>
  <c r="Q11" i="44"/>
  <c r="Q12" i="44"/>
  <c r="Q29" i="44"/>
  <c r="Q31" i="44"/>
  <c r="Q13" i="44"/>
  <c r="Q22" i="44"/>
  <c r="Q30" i="44"/>
  <c r="Q14" i="44"/>
  <c r="Q7" i="44"/>
  <c r="Q15" i="44"/>
  <c r="F193" i="20"/>
  <c r="F224" i="20" s="1"/>
  <c r="F162" i="20"/>
  <c r="J68" i="2"/>
  <c r="AG68" i="2"/>
  <c r="E193" i="20"/>
  <c r="E224" i="20" s="1"/>
  <c r="E162" i="20"/>
  <c r="E69" i="47"/>
  <c r="E98" i="47" s="1"/>
  <c r="E131" i="47" s="1"/>
  <c r="E38" i="47"/>
  <c r="D69" i="47"/>
  <c r="D98" i="47" s="1"/>
  <c r="D131" i="47" s="1"/>
  <c r="D38" i="47"/>
  <c r="H98" i="2"/>
  <c r="AE98" i="2"/>
  <c r="D251" i="2"/>
  <c r="AB219" i="2"/>
  <c r="E253" i="44"/>
  <c r="E103" i="44"/>
  <c r="E133" i="44" s="1"/>
  <c r="E163" i="44" s="1"/>
  <c r="D253" i="44"/>
  <c r="D103" i="44"/>
  <c r="D133" i="44" s="1"/>
  <c r="D163" i="44" s="1"/>
  <c r="F8" i="2"/>
  <c r="G8" i="2" s="1"/>
  <c r="E188" i="2"/>
  <c r="AC188" i="2" s="1"/>
  <c r="F5" i="54"/>
  <c r="G5" i="54" s="1"/>
  <c r="H5" i="54" s="1"/>
  <c r="P82" i="4"/>
  <c r="H5" i="20"/>
  <c r="G37" i="20"/>
  <c r="G69" i="20" s="1"/>
  <c r="G100" i="20" s="1"/>
  <c r="G131" i="20" s="1"/>
  <c r="F45" i="44"/>
  <c r="P83" i="4"/>
  <c r="P39" i="4"/>
  <c r="S6" i="44" l="1"/>
  <c r="R12" i="44"/>
  <c r="R21" i="44"/>
  <c r="R29" i="44"/>
  <c r="R27" i="44"/>
  <c r="R16" i="44"/>
  <c r="R13" i="44"/>
  <c r="R22" i="44"/>
  <c r="R30" i="44"/>
  <c r="R14" i="44"/>
  <c r="R23" i="44"/>
  <c r="R31" i="44"/>
  <c r="R32" i="44"/>
  <c r="R35" i="44"/>
  <c r="R7" i="44"/>
  <c r="R15" i="44"/>
  <c r="R19" i="44"/>
  <c r="R8" i="44"/>
  <c r="R17" i="44"/>
  <c r="R25" i="44"/>
  <c r="R33" i="44"/>
  <c r="R9" i="44"/>
  <c r="R18" i="44"/>
  <c r="R26" i="44"/>
  <c r="R34" i="44"/>
  <c r="R10" i="44"/>
  <c r="R11" i="44"/>
  <c r="R20" i="44"/>
  <c r="R28" i="44"/>
  <c r="G35" i="54"/>
  <c r="F35" i="54"/>
  <c r="E219" i="2"/>
  <c r="E251" i="2" s="1"/>
  <c r="G193" i="20"/>
  <c r="G224" i="20" s="1"/>
  <c r="G162" i="20"/>
  <c r="K68" i="2"/>
  <c r="AH68" i="2"/>
  <c r="F188" i="2"/>
  <c r="AD8" i="2"/>
  <c r="D283" i="2"/>
  <c r="AB251" i="2"/>
  <c r="G188" i="2"/>
  <c r="AE188" i="2" s="1"/>
  <c r="AE8" i="2"/>
  <c r="I98" i="2"/>
  <c r="AF98" i="2"/>
  <c r="I5" i="20"/>
  <c r="H37" i="20"/>
  <c r="H69" i="20" s="1"/>
  <c r="H100" i="20" s="1"/>
  <c r="H131" i="20" s="1"/>
  <c r="H35" i="54"/>
  <c r="I5" i="54"/>
  <c r="F73" i="44"/>
  <c r="G45" i="44"/>
  <c r="H8" i="2"/>
  <c r="P84" i="4"/>
  <c r="V6" i="44" l="1"/>
  <c r="W6" i="44" s="1"/>
  <c r="X6" i="44" s="1"/>
  <c r="Y6" i="44" s="1"/>
  <c r="Z6" i="44" s="1"/>
  <c r="AA6" i="44" s="1"/>
  <c r="AB6" i="44" s="1"/>
  <c r="AC6" i="44" s="1"/>
  <c r="AD6" i="44" s="1"/>
  <c r="AE6" i="44" s="1"/>
  <c r="AF6" i="44" s="1"/>
  <c r="AG6" i="44" s="1"/>
  <c r="AH6" i="44" s="1"/>
  <c r="AI6" i="44" s="1"/>
  <c r="AJ6" i="44" s="1"/>
  <c r="AK6" i="44" s="1"/>
  <c r="AL6" i="44" s="1"/>
  <c r="AM6" i="44" s="1"/>
  <c r="AN6" i="44" s="1"/>
  <c r="AO6" i="44" s="1"/>
  <c r="S31" i="44"/>
  <c r="S23" i="44"/>
  <c r="S14" i="44"/>
  <c r="S35" i="44"/>
  <c r="S30" i="44"/>
  <c r="S22" i="44"/>
  <c r="S12" i="44"/>
  <c r="S20" i="44"/>
  <c r="S27" i="44"/>
  <c r="S29" i="44"/>
  <c r="S21" i="44"/>
  <c r="S19" i="44"/>
  <c r="S32" i="44"/>
  <c r="S28" i="44"/>
  <c r="S18" i="44"/>
  <c r="S15" i="44"/>
  <c r="S34" i="44"/>
  <c r="S26" i="44"/>
  <c r="S17" i="44"/>
  <c r="S33" i="44"/>
  <c r="S25" i="44"/>
  <c r="S16" i="44"/>
  <c r="S24" i="44"/>
  <c r="AC219" i="2"/>
  <c r="L68" i="2"/>
  <c r="AI68" i="2"/>
  <c r="H193" i="20"/>
  <c r="H224" i="20" s="1"/>
  <c r="H162" i="20"/>
  <c r="F69" i="47"/>
  <c r="F98" i="47" s="1"/>
  <c r="F131" i="47" s="1"/>
  <c r="F38" i="47"/>
  <c r="E283" i="2"/>
  <c r="AC251" i="2"/>
  <c r="D314" i="2"/>
  <c r="AB283" i="2"/>
  <c r="G219" i="2"/>
  <c r="H188" i="2"/>
  <c r="AF188" i="2" s="1"/>
  <c r="AF8" i="2"/>
  <c r="J98" i="2"/>
  <c r="AG98" i="2"/>
  <c r="AD188" i="2"/>
  <c r="F219" i="2"/>
  <c r="F253" i="44"/>
  <c r="F103" i="44"/>
  <c r="F133" i="44" s="1"/>
  <c r="F163" i="44" s="1"/>
  <c r="J5" i="20"/>
  <c r="I37" i="20"/>
  <c r="I69" i="20" s="1"/>
  <c r="I100" i="20" s="1"/>
  <c r="I131" i="20" s="1"/>
  <c r="I35" i="54"/>
  <c r="J5" i="54"/>
  <c r="G73" i="44"/>
  <c r="H45" i="44"/>
  <c r="I8" i="2"/>
  <c r="D17" i="20" l="1"/>
  <c r="AB17" i="20" s="1"/>
  <c r="D11" i="20"/>
  <c r="AB11" i="20" s="1"/>
  <c r="D6" i="20"/>
  <c r="D21" i="20"/>
  <c r="AB21" i="20" s="1"/>
  <c r="D84" i="60"/>
  <c r="D114" i="60" s="1"/>
  <c r="D15" i="20"/>
  <c r="AB15" i="20" s="1"/>
  <c r="D12" i="20"/>
  <c r="AB12" i="20" s="1"/>
  <c r="D28" i="20"/>
  <c r="AB28" i="20" s="1"/>
  <c r="V35" i="44"/>
  <c r="D23" i="20"/>
  <c r="AB23" i="20" s="1"/>
  <c r="V30" i="44"/>
  <c r="D10" i="20"/>
  <c r="AB10" i="20" s="1"/>
  <c r="D14" i="20"/>
  <c r="AB14" i="20" s="1"/>
  <c r="D7" i="20"/>
  <c r="AB7" i="20" s="1"/>
  <c r="D18" i="20"/>
  <c r="AB18" i="20" s="1"/>
  <c r="D19" i="20"/>
  <c r="AB19" i="20" s="1"/>
  <c r="D22" i="20"/>
  <c r="AB22" i="20" s="1"/>
  <c r="D16" i="20"/>
  <c r="AB16" i="20" s="1"/>
  <c r="D25" i="20"/>
  <c r="AB25" i="20" s="1"/>
  <c r="D94" i="60"/>
  <c r="D124" i="60" s="1"/>
  <c r="D27" i="20"/>
  <c r="AB27" i="20" s="1"/>
  <c r="D20" i="20"/>
  <c r="AB20" i="20" s="1"/>
  <c r="D24" i="20"/>
  <c r="AB24" i="20" s="1"/>
  <c r="D9" i="20"/>
  <c r="AB9" i="20" s="1"/>
  <c r="D26" i="20"/>
  <c r="AB26" i="20" s="1"/>
  <c r="D8" i="20"/>
  <c r="AB8" i="20" s="1"/>
  <c r="V20" i="44"/>
  <c r="E53" i="44" s="1"/>
  <c r="D13" i="20"/>
  <c r="AB13" i="20" s="1"/>
  <c r="D96" i="44"/>
  <c r="D95" i="60"/>
  <c r="D125" i="60" s="1"/>
  <c r="D80" i="60"/>
  <c r="D110" i="60" s="1"/>
  <c r="D83" i="60"/>
  <c r="D113" i="60" s="1"/>
  <c r="D86" i="60"/>
  <c r="D116" i="60" s="1"/>
  <c r="D89" i="60"/>
  <c r="D119" i="60" s="1"/>
  <c r="D79" i="60"/>
  <c r="D109" i="60" s="1"/>
  <c r="D77" i="60"/>
  <c r="D107" i="60" s="1"/>
  <c r="D91" i="60"/>
  <c r="D121" i="60" s="1"/>
  <c r="D88" i="60"/>
  <c r="D118" i="60" s="1"/>
  <c r="D96" i="60"/>
  <c r="D126" i="60" s="1"/>
  <c r="H219" i="2"/>
  <c r="H251" i="2" s="1"/>
  <c r="I193" i="20"/>
  <c r="I224" i="20" s="1"/>
  <c r="I162" i="20"/>
  <c r="M68" i="2"/>
  <c r="AJ68" i="2"/>
  <c r="G69" i="47"/>
  <c r="G98" i="47" s="1"/>
  <c r="G131" i="47" s="1"/>
  <c r="G38" i="47"/>
  <c r="G251" i="2"/>
  <c r="AE219" i="2"/>
  <c r="I188" i="2"/>
  <c r="AG188" i="2" s="1"/>
  <c r="AG8" i="2"/>
  <c r="F251" i="2"/>
  <c r="AD219" i="2"/>
  <c r="D346" i="2"/>
  <c r="AB314" i="2"/>
  <c r="K98" i="2"/>
  <c r="AH98" i="2"/>
  <c r="E314" i="2"/>
  <c r="AC283" i="2"/>
  <c r="G253" i="44"/>
  <c r="G103" i="44"/>
  <c r="G133" i="44" s="1"/>
  <c r="G163" i="44" s="1"/>
  <c r="J37" i="20"/>
  <c r="J69" i="20" s="1"/>
  <c r="J100" i="20" s="1"/>
  <c r="J131" i="20" s="1"/>
  <c r="K5" i="20"/>
  <c r="K5" i="54"/>
  <c r="J35" i="54"/>
  <c r="I45" i="44"/>
  <c r="H73" i="44"/>
  <c r="J8" i="2"/>
  <c r="E63" i="44" l="1"/>
  <c r="E68" i="44"/>
  <c r="E247" i="44"/>
  <c r="F247" i="44" s="1"/>
  <c r="G247" i="44" s="1"/>
  <c r="H247" i="44" s="1"/>
  <c r="I247" i="44" s="1"/>
  <c r="J247" i="44" s="1"/>
  <c r="K247" i="44" s="1"/>
  <c r="L247" i="44" s="1"/>
  <c r="M247" i="44" s="1"/>
  <c r="N247" i="44" s="1"/>
  <c r="O247" i="44" s="1"/>
  <c r="P247" i="44" s="1"/>
  <c r="Q247" i="44" s="1"/>
  <c r="R247" i="44" s="1"/>
  <c r="S247" i="44" s="1"/>
  <c r="T247" i="44" s="1"/>
  <c r="U247" i="44" s="1"/>
  <c r="V247" i="44" s="1"/>
  <c r="W247" i="44" s="1"/>
  <c r="X247" i="44" s="1"/>
  <c r="E97" i="44"/>
  <c r="E217" i="44"/>
  <c r="F217" i="44" s="1"/>
  <c r="G217" i="44" s="1"/>
  <c r="H217" i="44" s="1"/>
  <c r="I217" i="44" s="1"/>
  <c r="J217" i="44" s="1"/>
  <c r="K217" i="44" s="1"/>
  <c r="L217" i="44" s="1"/>
  <c r="M217" i="44" s="1"/>
  <c r="N217" i="44" s="1"/>
  <c r="O217" i="44" s="1"/>
  <c r="P217" i="44" s="1"/>
  <c r="Q217" i="44" s="1"/>
  <c r="R217" i="44" s="1"/>
  <c r="S217" i="44" s="1"/>
  <c r="T217" i="44" s="1"/>
  <c r="U217" i="44" s="1"/>
  <c r="V217" i="44" s="1"/>
  <c r="W217" i="44" s="1"/>
  <c r="X217" i="44" s="1"/>
  <c r="E187" i="44"/>
  <c r="F187" i="44" s="1"/>
  <c r="G187" i="44" s="1"/>
  <c r="H187" i="44" s="1"/>
  <c r="I187" i="44" s="1"/>
  <c r="J187" i="44" s="1"/>
  <c r="K187" i="44" s="1"/>
  <c r="L187" i="44" s="1"/>
  <c r="M187" i="44" s="1"/>
  <c r="N187" i="44" s="1"/>
  <c r="O187" i="44" s="1"/>
  <c r="P187" i="44" s="1"/>
  <c r="Q187" i="44" s="1"/>
  <c r="R187" i="44" s="1"/>
  <c r="S187" i="44" s="1"/>
  <c r="T187" i="44" s="1"/>
  <c r="U187" i="44" s="1"/>
  <c r="V187" i="44" s="1"/>
  <c r="W187" i="44" s="1"/>
  <c r="X187" i="44" s="1"/>
  <c r="E127" i="44"/>
  <c r="F127" i="44" s="1"/>
  <c r="G127" i="44" s="1"/>
  <c r="H127" i="44" s="1"/>
  <c r="I127" i="44" s="1"/>
  <c r="J127" i="44" s="1"/>
  <c r="K127" i="44" s="1"/>
  <c r="L127" i="44" s="1"/>
  <c r="M127" i="44" s="1"/>
  <c r="N127" i="44" s="1"/>
  <c r="O127" i="44" s="1"/>
  <c r="P127" i="44" s="1"/>
  <c r="Q127" i="44" s="1"/>
  <c r="R127" i="44" s="1"/>
  <c r="S127" i="44" s="1"/>
  <c r="T127" i="44" s="1"/>
  <c r="U127" i="44" s="1"/>
  <c r="V127" i="44" s="1"/>
  <c r="W127" i="44" s="1"/>
  <c r="X127" i="44" s="1"/>
  <c r="E277" i="44"/>
  <c r="E157" i="44"/>
  <c r="F157" i="44" s="1"/>
  <c r="G157" i="44" s="1"/>
  <c r="H157" i="44" s="1"/>
  <c r="I157" i="44" s="1"/>
  <c r="J157" i="44" s="1"/>
  <c r="K157" i="44" s="1"/>
  <c r="L157" i="44" s="1"/>
  <c r="M157" i="44" s="1"/>
  <c r="N157" i="44" s="1"/>
  <c r="O157" i="44" s="1"/>
  <c r="P157" i="44" s="1"/>
  <c r="Q157" i="44" s="1"/>
  <c r="R157" i="44" s="1"/>
  <c r="S157" i="44" s="1"/>
  <c r="T157" i="44" s="1"/>
  <c r="U157" i="44" s="1"/>
  <c r="V157" i="44" s="1"/>
  <c r="W157" i="44" s="1"/>
  <c r="X157" i="44" s="1"/>
  <c r="D75" i="60"/>
  <c r="D105" i="60" s="1"/>
  <c r="D78" i="60"/>
  <c r="D108" i="60" s="1"/>
  <c r="D76" i="60"/>
  <c r="D106" i="60" s="1"/>
  <c r="D93" i="60"/>
  <c r="D123" i="60" s="1"/>
  <c r="E13" i="20"/>
  <c r="AC13" i="20" s="1"/>
  <c r="W20" i="44"/>
  <c r="F53" i="44" s="1"/>
  <c r="D87" i="60"/>
  <c r="D117" i="60" s="1"/>
  <c r="D92" i="60"/>
  <c r="D122" i="60" s="1"/>
  <c r="W35" i="44"/>
  <c r="E28" i="20"/>
  <c r="AC28" i="20" s="1"/>
  <c r="AB6" i="20"/>
  <c r="D30" i="20"/>
  <c r="D85" i="60"/>
  <c r="D115" i="60" s="1"/>
  <c r="D90" i="60"/>
  <c r="D120" i="60" s="1"/>
  <c r="E23" i="20"/>
  <c r="AC23" i="20" s="1"/>
  <c r="D248" i="44"/>
  <c r="D61" i="47"/>
  <c r="D30" i="47"/>
  <c r="AF219" i="2"/>
  <c r="J193" i="20"/>
  <c r="J224" i="20" s="1"/>
  <c r="J162" i="20"/>
  <c r="I219" i="2"/>
  <c r="I251" i="2" s="1"/>
  <c r="N68" i="2"/>
  <c r="AK68" i="2"/>
  <c r="H69" i="47"/>
  <c r="H98" i="47" s="1"/>
  <c r="H131" i="47" s="1"/>
  <c r="H38" i="47"/>
  <c r="J188" i="2"/>
  <c r="AH188" i="2" s="1"/>
  <c r="AH8" i="2"/>
  <c r="F283" i="2"/>
  <c r="AD251" i="2"/>
  <c r="G283" i="2"/>
  <c r="AE251" i="2"/>
  <c r="E346" i="2"/>
  <c r="AC314" i="2"/>
  <c r="L98" i="2"/>
  <c r="AI98" i="2"/>
  <c r="D377" i="2"/>
  <c r="D407" i="2" s="1"/>
  <c r="AB407" i="2" s="1"/>
  <c r="AB346" i="2"/>
  <c r="H283" i="2"/>
  <c r="AF251" i="2"/>
  <c r="H253" i="44"/>
  <c r="H103" i="44"/>
  <c r="H133" i="44" s="1"/>
  <c r="H163" i="44" s="1"/>
  <c r="K37" i="20"/>
  <c r="K69" i="20" s="1"/>
  <c r="K100" i="20" s="1"/>
  <c r="K131" i="20" s="1"/>
  <c r="L5" i="20"/>
  <c r="L5" i="54"/>
  <c r="K35" i="54"/>
  <c r="J45" i="44"/>
  <c r="I73" i="44"/>
  <c r="K8" i="2"/>
  <c r="F68" i="44" l="1"/>
  <c r="D158" i="44"/>
  <c r="D218" i="44"/>
  <c r="D128" i="44"/>
  <c r="D188" i="44"/>
  <c r="E98" i="60"/>
  <c r="E128" i="60" s="1"/>
  <c r="F277" i="44"/>
  <c r="E62" i="47"/>
  <c r="E31" i="47"/>
  <c r="F97" i="44"/>
  <c r="X35" i="44"/>
  <c r="F28" i="20"/>
  <c r="AD28" i="20" s="1"/>
  <c r="F13" i="20"/>
  <c r="AD13" i="20" s="1"/>
  <c r="X20" i="44"/>
  <c r="G53" i="44" s="1"/>
  <c r="D278" i="44"/>
  <c r="D81" i="60"/>
  <c r="J219" i="2"/>
  <c r="J251" i="2" s="1"/>
  <c r="AG219" i="2"/>
  <c r="K193" i="20"/>
  <c r="K224" i="20" s="1"/>
  <c r="K162" i="20"/>
  <c r="O68" i="2"/>
  <c r="AL68" i="2"/>
  <c r="I69" i="47"/>
  <c r="I98" i="47" s="1"/>
  <c r="I131" i="47" s="1"/>
  <c r="I38" i="47"/>
  <c r="D436" i="2"/>
  <c r="AB377" i="2"/>
  <c r="F314" i="2"/>
  <c r="AD283" i="2"/>
  <c r="H314" i="2"/>
  <c r="AF283" i="2"/>
  <c r="M98" i="2"/>
  <c r="AJ98" i="2"/>
  <c r="I283" i="2"/>
  <c r="AG251" i="2"/>
  <c r="K188" i="2"/>
  <c r="AI188" i="2" s="1"/>
  <c r="AI8" i="2"/>
  <c r="G314" i="2"/>
  <c r="AE283" i="2"/>
  <c r="E377" i="2"/>
  <c r="E407" i="2" s="1"/>
  <c r="AC407" i="2" s="1"/>
  <c r="AC346" i="2"/>
  <c r="I253" i="44"/>
  <c r="I103" i="44"/>
  <c r="I133" i="44" s="1"/>
  <c r="I163" i="44" s="1"/>
  <c r="L37" i="20"/>
  <c r="L69" i="20" s="1"/>
  <c r="L100" i="20" s="1"/>
  <c r="L131" i="20" s="1"/>
  <c r="M5" i="20"/>
  <c r="M5" i="54"/>
  <c r="L35" i="54"/>
  <c r="K45" i="44"/>
  <c r="J73" i="44"/>
  <c r="L8" i="2"/>
  <c r="D99" i="60" l="1"/>
  <c r="D111" i="60"/>
  <c r="G68" i="44"/>
  <c r="F31" i="47"/>
  <c r="G97" i="44"/>
  <c r="E93" i="47"/>
  <c r="F98" i="60"/>
  <c r="F128" i="60" s="1"/>
  <c r="G277" i="44"/>
  <c r="F62" i="47"/>
  <c r="Y20" i="44"/>
  <c r="H53" i="44" s="1"/>
  <c r="G13" i="20"/>
  <c r="AE13" i="20" s="1"/>
  <c r="G28" i="20"/>
  <c r="AE28" i="20" s="1"/>
  <c r="Y35" i="44"/>
  <c r="D60" i="20"/>
  <c r="AH219" i="2"/>
  <c r="AB436" i="2"/>
  <c r="D468" i="2"/>
  <c r="H468" i="2" s="1"/>
  <c r="L468" i="2" s="1"/>
  <c r="P468" i="2" s="1"/>
  <c r="T468" i="2" s="1"/>
  <c r="X468" i="2" s="1"/>
  <c r="AB468" i="2" s="1"/>
  <c r="D154" i="47"/>
  <c r="K219" i="2"/>
  <c r="K251" i="2" s="1"/>
  <c r="L193" i="20"/>
  <c r="L224" i="20" s="1"/>
  <c r="L162" i="20"/>
  <c r="P68" i="2"/>
  <c r="AM68" i="2"/>
  <c r="J69" i="47"/>
  <c r="J98" i="47" s="1"/>
  <c r="J131" i="47" s="1"/>
  <c r="J38" i="47"/>
  <c r="G346" i="2"/>
  <c r="AE314" i="2"/>
  <c r="H346" i="2"/>
  <c r="AF314" i="2"/>
  <c r="L188" i="2"/>
  <c r="AJ188" i="2" s="1"/>
  <c r="AJ8" i="2"/>
  <c r="AI219" i="2"/>
  <c r="F346" i="2"/>
  <c r="AD314" i="2"/>
  <c r="J283" i="2"/>
  <c r="AH251" i="2"/>
  <c r="N98" i="2"/>
  <c r="AK98" i="2"/>
  <c r="E436" i="2"/>
  <c r="AC436" i="2" s="1"/>
  <c r="AC377" i="2"/>
  <c r="I314" i="2"/>
  <c r="AG283" i="2"/>
  <c r="J253" i="44"/>
  <c r="J103" i="44"/>
  <c r="J133" i="44" s="1"/>
  <c r="J163" i="44" s="1"/>
  <c r="N5" i="20"/>
  <c r="M37" i="20"/>
  <c r="M69" i="20" s="1"/>
  <c r="M100" i="20" s="1"/>
  <c r="M131" i="20" s="1"/>
  <c r="N5" i="54"/>
  <c r="M35" i="54"/>
  <c r="L45" i="44"/>
  <c r="K73" i="44"/>
  <c r="M8" i="2"/>
  <c r="E61" i="20" l="1"/>
  <c r="AC61" i="20" s="1"/>
  <c r="V29" i="49"/>
  <c r="H68" i="44"/>
  <c r="H277" i="44"/>
  <c r="G98" i="60"/>
  <c r="G128" i="60" s="1"/>
  <c r="G62" i="47"/>
  <c r="G31" i="47"/>
  <c r="H97" i="44"/>
  <c r="F93" i="47"/>
  <c r="Z35" i="44"/>
  <c r="H28" i="20"/>
  <c r="AF28" i="20" s="1"/>
  <c r="Z20" i="44"/>
  <c r="I53" i="44" s="1"/>
  <c r="H13" i="20"/>
  <c r="AF13" i="20" s="1"/>
  <c r="AB60" i="20"/>
  <c r="L219" i="2"/>
  <c r="L251" i="2" s="1"/>
  <c r="Q68" i="2"/>
  <c r="AN68" i="2"/>
  <c r="M193" i="20"/>
  <c r="M224" i="20" s="1"/>
  <c r="M162" i="20"/>
  <c r="K69" i="47"/>
  <c r="K98" i="47" s="1"/>
  <c r="K131" i="47" s="1"/>
  <c r="K38" i="47"/>
  <c r="O98" i="2"/>
  <c r="AL98" i="2"/>
  <c r="K283" i="2"/>
  <c r="AI251" i="2"/>
  <c r="M188" i="2"/>
  <c r="AK188" i="2" s="1"/>
  <c r="AK8" i="2"/>
  <c r="J314" i="2"/>
  <c r="AH283" i="2"/>
  <c r="H377" i="2"/>
  <c r="H407" i="2" s="1"/>
  <c r="AF407" i="2" s="1"/>
  <c r="AF346" i="2"/>
  <c r="I346" i="2"/>
  <c r="AG314" i="2"/>
  <c r="F377" i="2"/>
  <c r="F407" i="2" s="1"/>
  <c r="AD407" i="2" s="1"/>
  <c r="AD346" i="2"/>
  <c r="G377" i="2"/>
  <c r="G407" i="2" s="1"/>
  <c r="AE407" i="2" s="1"/>
  <c r="AE346" i="2"/>
  <c r="K253" i="44"/>
  <c r="K103" i="44"/>
  <c r="K133" i="44" s="1"/>
  <c r="K163" i="44" s="1"/>
  <c r="O5" i="20"/>
  <c r="N37" i="20"/>
  <c r="N69" i="20" s="1"/>
  <c r="N100" i="20" s="1"/>
  <c r="N131" i="20" s="1"/>
  <c r="O5" i="54"/>
  <c r="N35" i="54"/>
  <c r="M45" i="44"/>
  <c r="L73" i="44"/>
  <c r="N8" i="2"/>
  <c r="I68" i="44" l="1"/>
  <c r="F61" i="20"/>
  <c r="AD61" i="20" s="1"/>
  <c r="W29" i="49"/>
  <c r="F61" i="49" s="1"/>
  <c r="H31" i="47"/>
  <c r="I97" i="44"/>
  <c r="G93" i="47"/>
  <c r="H98" i="60"/>
  <c r="H128" i="60" s="1"/>
  <c r="H62" i="47"/>
  <c r="I277" i="44"/>
  <c r="I13" i="20"/>
  <c r="AG13" i="20" s="1"/>
  <c r="AA20" i="44"/>
  <c r="J53" i="44" s="1"/>
  <c r="I28" i="20"/>
  <c r="AG28" i="20" s="1"/>
  <c r="AA35" i="44"/>
  <c r="AJ219" i="2"/>
  <c r="N193" i="20"/>
  <c r="N224" i="20" s="1"/>
  <c r="N162" i="20"/>
  <c r="R68" i="2"/>
  <c r="AO68" i="2"/>
  <c r="L69" i="47"/>
  <c r="L98" i="47" s="1"/>
  <c r="L131" i="47" s="1"/>
  <c r="L38" i="47"/>
  <c r="F436" i="2"/>
  <c r="AD436" i="2" s="1"/>
  <c r="AD377" i="2"/>
  <c r="I377" i="2"/>
  <c r="I407" i="2" s="1"/>
  <c r="AG407" i="2" s="1"/>
  <c r="AG346" i="2"/>
  <c r="K314" i="2"/>
  <c r="AI283" i="2"/>
  <c r="M219" i="2"/>
  <c r="N188" i="2"/>
  <c r="AL188" i="2" s="1"/>
  <c r="AL8" i="2"/>
  <c r="H436" i="2"/>
  <c r="AF436" i="2" s="1"/>
  <c r="AF377" i="2"/>
  <c r="L283" i="2"/>
  <c r="AJ251" i="2"/>
  <c r="G436" i="2"/>
  <c r="AE436" i="2" s="1"/>
  <c r="AE377" i="2"/>
  <c r="J346" i="2"/>
  <c r="AH314" i="2"/>
  <c r="P98" i="2"/>
  <c r="AM98" i="2"/>
  <c r="L253" i="44"/>
  <c r="L103" i="44"/>
  <c r="L133" i="44" s="1"/>
  <c r="L163" i="44" s="1"/>
  <c r="P5" i="20"/>
  <c r="O37" i="20"/>
  <c r="O69" i="20" s="1"/>
  <c r="O100" i="20" s="1"/>
  <c r="O131" i="20" s="1"/>
  <c r="O35" i="54"/>
  <c r="P5" i="54"/>
  <c r="M73" i="44"/>
  <c r="N45" i="44"/>
  <c r="O8" i="2"/>
  <c r="G61" i="20" l="1"/>
  <c r="AE61" i="20" s="1"/>
  <c r="X29" i="49"/>
  <c r="G61" i="49" s="1"/>
  <c r="J68" i="44"/>
  <c r="J277" i="44"/>
  <c r="I98" i="60"/>
  <c r="I128" i="60" s="1"/>
  <c r="I62" i="47"/>
  <c r="J97" i="44"/>
  <c r="I31" i="47"/>
  <c r="H93" i="47"/>
  <c r="AB20" i="44"/>
  <c r="K53" i="44" s="1"/>
  <c r="J13" i="20"/>
  <c r="AH13" i="20" s="1"/>
  <c r="AB35" i="44"/>
  <c r="J28" i="20"/>
  <c r="AH28" i="20" s="1"/>
  <c r="S68" i="2"/>
  <c r="AP68" i="2"/>
  <c r="O193" i="20"/>
  <c r="O224" i="20" s="1"/>
  <c r="O162" i="20"/>
  <c r="M69" i="47"/>
  <c r="M98" i="47" s="1"/>
  <c r="M131" i="47" s="1"/>
  <c r="M38" i="47"/>
  <c r="J377" i="2"/>
  <c r="J407" i="2" s="1"/>
  <c r="AH407" i="2" s="1"/>
  <c r="AH346" i="2"/>
  <c r="M251" i="2"/>
  <c r="AK219" i="2"/>
  <c r="N219" i="2"/>
  <c r="K346" i="2"/>
  <c r="AI314" i="2"/>
  <c r="O188" i="2"/>
  <c r="AM188" i="2" s="1"/>
  <c r="AM8" i="2"/>
  <c r="L314" i="2"/>
  <c r="AJ283" i="2"/>
  <c r="I436" i="2"/>
  <c r="AG436" i="2" s="1"/>
  <c r="AG377" i="2"/>
  <c r="Q98" i="2"/>
  <c r="AN98" i="2"/>
  <c r="M253" i="44"/>
  <c r="M103" i="44"/>
  <c r="M133" i="44" s="1"/>
  <c r="M163" i="44" s="1"/>
  <c r="P37" i="20"/>
  <c r="P69" i="20" s="1"/>
  <c r="P100" i="20" s="1"/>
  <c r="P131" i="20" s="1"/>
  <c r="Q5" i="20"/>
  <c r="P35" i="54"/>
  <c r="Q5" i="54"/>
  <c r="N73" i="44"/>
  <c r="O45" i="44"/>
  <c r="P8" i="2"/>
  <c r="K68" i="44" l="1"/>
  <c r="H61" i="20"/>
  <c r="AF61" i="20" s="1"/>
  <c r="Y29" i="49"/>
  <c r="H61" i="49" s="1"/>
  <c r="I93" i="47"/>
  <c r="K97" i="44"/>
  <c r="J31" i="47"/>
  <c r="K277" i="44"/>
  <c r="J62" i="47"/>
  <c r="J98" i="60"/>
  <c r="J128" i="60" s="1"/>
  <c r="K13" i="20"/>
  <c r="AI13" i="20" s="1"/>
  <c r="AC20" i="44"/>
  <c r="L53" i="44" s="1"/>
  <c r="AC35" i="44"/>
  <c r="K28" i="20"/>
  <c r="AI28" i="20" s="1"/>
  <c r="P193" i="20"/>
  <c r="P224" i="20" s="1"/>
  <c r="P162" i="20"/>
  <c r="T68" i="2"/>
  <c r="AQ68" i="2"/>
  <c r="N69" i="47"/>
  <c r="N98" i="47" s="1"/>
  <c r="N131" i="47" s="1"/>
  <c r="N38" i="47"/>
  <c r="R98" i="2"/>
  <c r="AO98" i="2"/>
  <c r="K377" i="2"/>
  <c r="K407" i="2" s="1"/>
  <c r="AI407" i="2" s="1"/>
  <c r="AI346" i="2"/>
  <c r="N251" i="2"/>
  <c r="AL219" i="2"/>
  <c r="M283" i="2"/>
  <c r="AK251" i="2"/>
  <c r="P188" i="2"/>
  <c r="AN188" i="2" s="1"/>
  <c r="AN8" i="2"/>
  <c r="L346" i="2"/>
  <c r="AJ314" i="2"/>
  <c r="O219" i="2"/>
  <c r="J436" i="2"/>
  <c r="AH436" i="2" s="1"/>
  <c r="AH377" i="2"/>
  <c r="N253" i="44"/>
  <c r="N103" i="44"/>
  <c r="N133" i="44" s="1"/>
  <c r="N163" i="44" s="1"/>
  <c r="R5" i="20"/>
  <c r="Q37" i="20"/>
  <c r="Q69" i="20" s="1"/>
  <c r="Q100" i="20" s="1"/>
  <c r="Q131" i="20" s="1"/>
  <c r="Q35" i="54"/>
  <c r="R5" i="54"/>
  <c r="P45" i="44"/>
  <c r="O73" i="44"/>
  <c r="Q8" i="2"/>
  <c r="I61" i="20" l="1"/>
  <c r="AG61" i="20" s="1"/>
  <c r="Z29" i="49"/>
  <c r="I61" i="49" s="1"/>
  <c r="L68" i="44"/>
  <c r="L277" i="44"/>
  <c r="K98" i="60"/>
  <c r="K128" i="60" s="1"/>
  <c r="K62" i="47"/>
  <c r="J93" i="47"/>
  <c r="K31" i="47"/>
  <c r="L97" i="44"/>
  <c r="AD20" i="44"/>
  <c r="M53" i="44" s="1"/>
  <c r="L13" i="20"/>
  <c r="AJ13" i="20" s="1"/>
  <c r="L28" i="20"/>
  <c r="AJ28" i="20" s="1"/>
  <c r="AD35" i="44"/>
  <c r="Q193" i="20"/>
  <c r="Q224" i="20" s="1"/>
  <c r="Q162" i="20"/>
  <c r="U68" i="2"/>
  <c r="AR68" i="2"/>
  <c r="P219" i="2"/>
  <c r="P251" i="2" s="1"/>
  <c r="O69" i="47"/>
  <c r="O98" i="47" s="1"/>
  <c r="O131" i="47" s="1"/>
  <c r="O38" i="47"/>
  <c r="M314" i="2"/>
  <c r="AK283" i="2"/>
  <c r="Q188" i="2"/>
  <c r="AO188" i="2" s="1"/>
  <c r="AO8" i="2"/>
  <c r="O251" i="2"/>
  <c r="AM219" i="2"/>
  <c r="N283" i="2"/>
  <c r="AL251" i="2"/>
  <c r="L377" i="2"/>
  <c r="L407" i="2" s="1"/>
  <c r="AJ407" i="2" s="1"/>
  <c r="AJ346" i="2"/>
  <c r="K436" i="2"/>
  <c r="AI436" i="2" s="1"/>
  <c r="AI377" i="2"/>
  <c r="S98" i="2"/>
  <c r="AP98" i="2"/>
  <c r="O253" i="44"/>
  <c r="O103" i="44"/>
  <c r="O133" i="44" s="1"/>
  <c r="O163" i="44" s="1"/>
  <c r="R37" i="20"/>
  <c r="R69" i="20" s="1"/>
  <c r="R100" i="20" s="1"/>
  <c r="R131" i="20" s="1"/>
  <c r="S5" i="20"/>
  <c r="S5" i="54"/>
  <c r="R35" i="54"/>
  <c r="Q45" i="44"/>
  <c r="P73" i="44"/>
  <c r="R8" i="2"/>
  <c r="J61" i="20" l="1"/>
  <c r="AH61" i="20" s="1"/>
  <c r="AA29" i="49"/>
  <c r="J61" i="49" s="1"/>
  <c r="M68" i="44"/>
  <c r="K93" i="47"/>
  <c r="M97" i="44"/>
  <c r="L31" i="47"/>
  <c r="L62" i="47"/>
  <c r="M277" i="44"/>
  <c r="L98" i="60"/>
  <c r="L128" i="60" s="1"/>
  <c r="AE35" i="44"/>
  <c r="M28" i="20"/>
  <c r="AK28" i="20" s="1"/>
  <c r="M13" i="20"/>
  <c r="AK13" i="20" s="1"/>
  <c r="AE20" i="44"/>
  <c r="N53" i="44" s="1"/>
  <c r="AN219" i="2"/>
  <c r="R193" i="20"/>
  <c r="R224" i="20" s="1"/>
  <c r="R162" i="20"/>
  <c r="V68" i="2"/>
  <c r="AS68" i="2"/>
  <c r="P69" i="47"/>
  <c r="P98" i="47" s="1"/>
  <c r="P131" i="47" s="1"/>
  <c r="P38" i="47"/>
  <c r="P283" i="2"/>
  <c r="AN251" i="2"/>
  <c r="O283" i="2"/>
  <c r="AM251" i="2"/>
  <c r="N314" i="2"/>
  <c r="AL283" i="2"/>
  <c r="R188" i="2"/>
  <c r="AP188" i="2" s="1"/>
  <c r="AP8" i="2"/>
  <c r="T98" i="2"/>
  <c r="AQ98" i="2"/>
  <c r="Q219" i="2"/>
  <c r="L436" i="2"/>
  <c r="AJ436" i="2" s="1"/>
  <c r="AJ377" i="2"/>
  <c r="M346" i="2"/>
  <c r="AK314" i="2"/>
  <c r="P253" i="44"/>
  <c r="P103" i="44"/>
  <c r="P133" i="44" s="1"/>
  <c r="P163" i="44" s="1"/>
  <c r="S37" i="20"/>
  <c r="S69" i="20" s="1"/>
  <c r="S100" i="20" s="1"/>
  <c r="S131" i="20" s="1"/>
  <c r="T5" i="20"/>
  <c r="T5" i="54"/>
  <c r="S35" i="54"/>
  <c r="R45" i="44"/>
  <c r="Q73" i="44"/>
  <c r="S8" i="2"/>
  <c r="K61" i="20" l="1"/>
  <c r="AI61" i="20" s="1"/>
  <c r="AB29" i="49"/>
  <c r="K61" i="49" s="1"/>
  <c r="N68" i="44"/>
  <c r="M62" i="47"/>
  <c r="M98" i="60"/>
  <c r="M128" i="60" s="1"/>
  <c r="N277" i="44"/>
  <c r="L93" i="47"/>
  <c r="N97" i="44"/>
  <c r="M31" i="47"/>
  <c r="N13" i="20"/>
  <c r="AL13" i="20" s="1"/>
  <c r="AF20" i="44"/>
  <c r="O53" i="44" s="1"/>
  <c r="N28" i="20"/>
  <c r="AL28" i="20" s="1"/>
  <c r="AF35" i="44"/>
  <c r="R219" i="2"/>
  <c r="R251" i="2" s="1"/>
  <c r="S193" i="20"/>
  <c r="S224" i="20" s="1"/>
  <c r="S162" i="20"/>
  <c r="W68" i="2"/>
  <c r="AT68" i="2"/>
  <c r="Q69" i="47"/>
  <c r="Q98" i="47" s="1"/>
  <c r="Q131" i="47" s="1"/>
  <c r="Q38" i="47"/>
  <c r="S188" i="2"/>
  <c r="AQ188" i="2" s="1"/>
  <c r="AQ8" i="2"/>
  <c r="N346" i="2"/>
  <c r="AL314" i="2"/>
  <c r="M377" i="2"/>
  <c r="M407" i="2" s="1"/>
  <c r="AK407" i="2" s="1"/>
  <c r="AK346" i="2"/>
  <c r="O314" i="2"/>
  <c r="AM283" i="2"/>
  <c r="U98" i="2"/>
  <c r="AR98" i="2"/>
  <c r="Q251" i="2"/>
  <c r="AO219" i="2"/>
  <c r="P314" i="2"/>
  <c r="AN283" i="2"/>
  <c r="Q253" i="44"/>
  <c r="Q103" i="44"/>
  <c r="Q133" i="44" s="1"/>
  <c r="Q163" i="44" s="1"/>
  <c r="U5" i="20"/>
  <c r="T37" i="20"/>
  <c r="T69" i="20" s="1"/>
  <c r="T100" i="20" s="1"/>
  <c r="T131" i="20" s="1"/>
  <c r="U5" i="54"/>
  <c r="T35" i="54"/>
  <c r="S45" i="44"/>
  <c r="R73" i="44"/>
  <c r="T8" i="2"/>
  <c r="O68" i="44" l="1"/>
  <c r="L61" i="20"/>
  <c r="AJ61" i="20" s="1"/>
  <c r="AC29" i="49"/>
  <c r="L61" i="49" s="1"/>
  <c r="M93" i="47"/>
  <c r="N98" i="60"/>
  <c r="N128" i="60" s="1"/>
  <c r="N62" i="47"/>
  <c r="O277" i="44"/>
  <c r="O97" i="44"/>
  <c r="N31" i="47"/>
  <c r="AG35" i="44"/>
  <c r="O28" i="20"/>
  <c r="AM28" i="20" s="1"/>
  <c r="AG20" i="44"/>
  <c r="P53" i="44" s="1"/>
  <c r="O13" i="20"/>
  <c r="AM13" i="20" s="1"/>
  <c r="S219" i="2"/>
  <c r="AQ219" i="2" s="1"/>
  <c r="AP219" i="2"/>
  <c r="T193" i="20"/>
  <c r="T224" i="20" s="1"/>
  <c r="T162" i="20"/>
  <c r="X68" i="2"/>
  <c r="AV68" i="2" s="1"/>
  <c r="AU68" i="2"/>
  <c r="R69" i="47"/>
  <c r="R98" i="47" s="1"/>
  <c r="R131" i="47" s="1"/>
  <c r="R38" i="47"/>
  <c r="Q283" i="2"/>
  <c r="AO251" i="2"/>
  <c r="N377" i="2"/>
  <c r="N407" i="2" s="1"/>
  <c r="AL407" i="2" s="1"/>
  <c r="AL346" i="2"/>
  <c r="P346" i="2"/>
  <c r="AN314" i="2"/>
  <c r="V98" i="2"/>
  <c r="AS98" i="2"/>
  <c r="R283" i="2"/>
  <c r="AP251" i="2"/>
  <c r="T188" i="2"/>
  <c r="AR188" i="2" s="1"/>
  <c r="AR8" i="2"/>
  <c r="M436" i="2"/>
  <c r="AK436" i="2" s="1"/>
  <c r="AK377" i="2"/>
  <c r="O346" i="2"/>
  <c r="AM314" i="2"/>
  <c r="R253" i="44"/>
  <c r="R103" i="44"/>
  <c r="R133" i="44" s="1"/>
  <c r="R163" i="44" s="1"/>
  <c r="V5" i="20"/>
  <c r="U37" i="20"/>
  <c r="U69" i="20" s="1"/>
  <c r="U100" i="20" s="1"/>
  <c r="U131" i="20" s="1"/>
  <c r="U35" i="54"/>
  <c r="V5" i="54"/>
  <c r="T45" i="44"/>
  <c r="S73" i="44"/>
  <c r="U8" i="2"/>
  <c r="M61" i="20" l="1"/>
  <c r="AK61" i="20" s="1"/>
  <c r="AD29" i="49"/>
  <c r="M61" i="49" s="1"/>
  <c r="P68" i="44"/>
  <c r="N93" i="47"/>
  <c r="P97" i="44"/>
  <c r="O31" i="47"/>
  <c r="O62" i="47"/>
  <c r="P277" i="44"/>
  <c r="O98" i="60"/>
  <c r="O128" i="60" s="1"/>
  <c r="AH20" i="44"/>
  <c r="Q53" i="44" s="1"/>
  <c r="P13" i="20"/>
  <c r="AN13" i="20" s="1"/>
  <c r="AH35" i="44"/>
  <c r="P28" i="20"/>
  <c r="AN28" i="20" s="1"/>
  <c r="S251" i="2"/>
  <c r="T219" i="2"/>
  <c r="AR219" i="2" s="1"/>
  <c r="U193" i="20"/>
  <c r="U224" i="20" s="1"/>
  <c r="U162" i="20"/>
  <c r="S69" i="47"/>
  <c r="S98" i="47" s="1"/>
  <c r="S131" i="47" s="1"/>
  <c r="S38" i="47"/>
  <c r="P377" i="2"/>
  <c r="P407" i="2" s="1"/>
  <c r="AN407" i="2" s="1"/>
  <c r="AN346" i="2"/>
  <c r="W98" i="2"/>
  <c r="AT98" i="2"/>
  <c r="U188" i="2"/>
  <c r="AS188" i="2" s="1"/>
  <c r="AS8" i="2"/>
  <c r="N436" i="2"/>
  <c r="AL436" i="2" s="1"/>
  <c r="AL377" i="2"/>
  <c r="S283" i="2"/>
  <c r="AQ251" i="2"/>
  <c r="O377" i="2"/>
  <c r="O407" i="2" s="1"/>
  <c r="AM407" i="2" s="1"/>
  <c r="AM346" i="2"/>
  <c r="R314" i="2"/>
  <c r="AP283" i="2"/>
  <c r="Q314" i="2"/>
  <c r="AO283" i="2"/>
  <c r="S253" i="44"/>
  <c r="S103" i="44"/>
  <c r="S133" i="44" s="1"/>
  <c r="S163" i="44" s="1"/>
  <c r="V37" i="20"/>
  <c r="V69" i="20" s="1"/>
  <c r="V100" i="20" s="1"/>
  <c r="V131" i="20" s="1"/>
  <c r="W5" i="20"/>
  <c r="W5" i="54"/>
  <c r="V35" i="54"/>
  <c r="U45" i="44"/>
  <c r="T73" i="44"/>
  <c r="V8" i="2"/>
  <c r="N38" i="4"/>
  <c r="O38" i="4"/>
  <c r="P124" i="4" s="1"/>
  <c r="N37" i="4"/>
  <c r="O37" i="4"/>
  <c r="P123" i="4" s="1"/>
  <c r="N61" i="20" l="1"/>
  <c r="AL61" i="20" s="1"/>
  <c r="AE29" i="49"/>
  <c r="N61" i="49" s="1"/>
  <c r="Q68" i="44"/>
  <c r="P98" i="60"/>
  <c r="P128" i="60" s="1"/>
  <c r="P62" i="47"/>
  <c r="Q277" i="44"/>
  <c r="O93" i="47"/>
  <c r="Q97" i="44"/>
  <c r="P31" i="47"/>
  <c r="AI20" i="44"/>
  <c r="R53" i="44" s="1"/>
  <c r="Q13" i="20"/>
  <c r="AO13" i="20" s="1"/>
  <c r="Q28" i="20"/>
  <c r="AO28" i="20" s="1"/>
  <c r="AI35" i="44"/>
  <c r="T251" i="2"/>
  <c r="AR251" i="2" s="1"/>
  <c r="V193" i="20"/>
  <c r="V224" i="20" s="1"/>
  <c r="V162" i="20"/>
  <c r="T69" i="47"/>
  <c r="T98" i="47" s="1"/>
  <c r="T131" i="47" s="1"/>
  <c r="T38" i="47"/>
  <c r="O436" i="2"/>
  <c r="AM436" i="2" s="1"/>
  <c r="AM377" i="2"/>
  <c r="X98" i="2"/>
  <c r="AV98" i="2" s="1"/>
  <c r="AU98" i="2"/>
  <c r="U219" i="2"/>
  <c r="V188" i="2"/>
  <c r="AT188" i="2" s="1"/>
  <c r="AT8" i="2"/>
  <c r="S314" i="2"/>
  <c r="AQ283" i="2"/>
  <c r="R346" i="2"/>
  <c r="AP314" i="2"/>
  <c r="Q346" i="2"/>
  <c r="AO314" i="2"/>
  <c r="P436" i="2"/>
  <c r="AN436" i="2" s="1"/>
  <c r="AN377" i="2"/>
  <c r="T253" i="44"/>
  <c r="T103" i="44"/>
  <c r="T133" i="44" s="1"/>
  <c r="T163" i="44" s="1"/>
  <c r="X5" i="20"/>
  <c r="X37" i="20" s="1"/>
  <c r="X69" i="20" s="1"/>
  <c r="X100" i="20" s="1"/>
  <c r="X131" i="20" s="1"/>
  <c r="W37" i="20"/>
  <c r="W69" i="20" s="1"/>
  <c r="W100" i="20" s="1"/>
  <c r="W131" i="20" s="1"/>
  <c r="W35" i="54"/>
  <c r="X5" i="54"/>
  <c r="X35" i="54" s="1"/>
  <c r="U73" i="44"/>
  <c r="V45" i="44"/>
  <c r="W8" i="2"/>
  <c r="O39" i="4"/>
  <c r="P125" i="4" s="1"/>
  <c r="N39" i="4"/>
  <c r="O121" i="4"/>
  <c r="O120" i="4"/>
  <c r="O119" i="4"/>
  <c r="O118" i="4"/>
  <c r="O117" i="4"/>
  <c r="O116" i="4"/>
  <c r="O115" i="4"/>
  <c r="O114" i="4"/>
  <c r="O113" i="4"/>
  <c r="O112" i="4"/>
  <c r="O111" i="4"/>
  <c r="O110" i="4"/>
  <c r="O109" i="4"/>
  <c r="O108" i="4"/>
  <c r="O107" i="4"/>
  <c r="O106" i="4"/>
  <c r="O105" i="4"/>
  <c r="O104" i="4"/>
  <c r="O103" i="4"/>
  <c r="O102" i="4"/>
  <c r="O101" i="4"/>
  <c r="O100" i="4"/>
  <c r="O99" i="4"/>
  <c r="O98" i="4"/>
  <c r="O97" i="4"/>
  <c r="O96" i="4"/>
  <c r="O95" i="4"/>
  <c r="O94" i="4"/>
  <c r="O93" i="4"/>
  <c r="O92" i="4"/>
  <c r="O83" i="4"/>
  <c r="O80" i="4"/>
  <c r="O79" i="4"/>
  <c r="O78" i="4"/>
  <c r="O77" i="4"/>
  <c r="O76" i="4"/>
  <c r="O75" i="4"/>
  <c r="O74" i="4"/>
  <c r="O73" i="4"/>
  <c r="O72" i="4"/>
  <c r="O71" i="4"/>
  <c r="O70" i="4"/>
  <c r="O69" i="4"/>
  <c r="O68" i="4"/>
  <c r="O67" i="4"/>
  <c r="O66" i="4"/>
  <c r="O65" i="4"/>
  <c r="O64" i="4"/>
  <c r="O63" i="4"/>
  <c r="O62" i="4"/>
  <c r="O61" i="4"/>
  <c r="O60" i="4"/>
  <c r="O59" i="4"/>
  <c r="O58" i="4"/>
  <c r="O57" i="4"/>
  <c r="O56" i="4"/>
  <c r="O55" i="4"/>
  <c r="O54" i="4"/>
  <c r="O53" i="4"/>
  <c r="O52" i="4"/>
  <c r="O51" i="4"/>
  <c r="O82" i="4"/>
  <c r="R68" i="44" l="1"/>
  <c r="O61" i="20"/>
  <c r="AM61" i="20" s="1"/>
  <c r="AF29" i="49"/>
  <c r="O61" i="49" s="1"/>
  <c r="R97" i="44"/>
  <c r="Q31" i="47"/>
  <c r="P93" i="47"/>
  <c r="R277" i="44"/>
  <c r="Q98" i="60"/>
  <c r="Q128" i="60" s="1"/>
  <c r="Q62" i="47"/>
  <c r="AJ20" i="44"/>
  <c r="S53" i="44" s="1"/>
  <c r="R13" i="20"/>
  <c r="AP13" i="20" s="1"/>
  <c r="AJ35" i="44"/>
  <c r="R28" i="20"/>
  <c r="AP28" i="20" s="1"/>
  <c r="T283" i="2"/>
  <c r="T314" i="2" s="1"/>
  <c r="V219" i="2"/>
  <c r="V251" i="2" s="1"/>
  <c r="W193" i="20"/>
  <c r="W224" i="20" s="1"/>
  <c r="W162" i="20"/>
  <c r="X193" i="20"/>
  <c r="X224" i="20" s="1"/>
  <c r="X162" i="20"/>
  <c r="U69" i="47"/>
  <c r="U98" i="47" s="1"/>
  <c r="U131" i="47" s="1"/>
  <c r="U38" i="47"/>
  <c r="Q377" i="2"/>
  <c r="Q407" i="2" s="1"/>
  <c r="AO407" i="2" s="1"/>
  <c r="AO346" i="2"/>
  <c r="S346" i="2"/>
  <c r="AQ314" i="2"/>
  <c r="U251" i="2"/>
  <c r="AS219" i="2"/>
  <c r="R377" i="2"/>
  <c r="R407" i="2" s="1"/>
  <c r="AP407" i="2" s="1"/>
  <c r="AP346" i="2"/>
  <c r="W188" i="2"/>
  <c r="AU188" i="2" s="1"/>
  <c r="AU8" i="2"/>
  <c r="U253" i="44"/>
  <c r="U103" i="44"/>
  <c r="U133" i="44" s="1"/>
  <c r="U163" i="44" s="1"/>
  <c r="V73" i="44"/>
  <c r="W45" i="44"/>
  <c r="X8" i="2"/>
  <c r="AV8" i="2" s="1"/>
  <c r="E5" i="49"/>
  <c r="E9" i="49" s="1"/>
  <c r="E5" i="4"/>
  <c r="D6" i="49"/>
  <c r="D7" i="49"/>
  <c r="D8" i="49"/>
  <c r="D10" i="49"/>
  <c r="D11" i="49"/>
  <c r="D13" i="49"/>
  <c r="D14" i="49"/>
  <c r="D15" i="49"/>
  <c r="D16" i="49"/>
  <c r="D17" i="49"/>
  <c r="D18" i="49"/>
  <c r="D19" i="49"/>
  <c r="D20" i="49"/>
  <c r="D21" i="49"/>
  <c r="D22" i="49"/>
  <c r="D23" i="49"/>
  <c r="D24" i="49"/>
  <c r="D25" i="49"/>
  <c r="D26" i="49"/>
  <c r="D27" i="49"/>
  <c r="E6" i="44"/>
  <c r="F6" i="44" s="1"/>
  <c r="G6" i="44" s="1"/>
  <c r="H6" i="44" s="1"/>
  <c r="I6" i="44" s="1"/>
  <c r="J6" i="44" s="1"/>
  <c r="K6" i="44" s="1"/>
  <c r="L6" i="44" s="1"/>
  <c r="M6" i="44" s="1"/>
  <c r="N6" i="44" s="1"/>
  <c r="D7" i="44"/>
  <c r="D8" i="44"/>
  <c r="D9" i="44"/>
  <c r="D10" i="44"/>
  <c r="D11" i="44"/>
  <c r="D12" i="44"/>
  <c r="D13" i="44"/>
  <c r="D14" i="44"/>
  <c r="D15" i="44"/>
  <c r="D16" i="44"/>
  <c r="D17" i="44"/>
  <c r="D18" i="44"/>
  <c r="D19" i="44"/>
  <c r="D20" i="44"/>
  <c r="D21" i="44"/>
  <c r="D22" i="44"/>
  <c r="D23" i="44"/>
  <c r="D24" i="44"/>
  <c r="D25" i="44"/>
  <c r="D26" i="44"/>
  <c r="D27" i="44"/>
  <c r="D28" i="44"/>
  <c r="D29" i="44"/>
  <c r="D30" i="44"/>
  <c r="D31" i="44"/>
  <c r="D32" i="44"/>
  <c r="D33" i="44"/>
  <c r="D34" i="44"/>
  <c r="AB437" i="2"/>
  <c r="AB253" i="2"/>
  <c r="AB254" i="2"/>
  <c r="AB441" i="2"/>
  <c r="AB257" i="2"/>
  <c r="AB260" i="2"/>
  <c r="AB446" i="2"/>
  <c r="AB262" i="2"/>
  <c r="AB263" i="2"/>
  <c r="AB264" i="2"/>
  <c r="AB267" i="2"/>
  <c r="AB453" i="2"/>
  <c r="AB454" i="2"/>
  <c r="AB270" i="2"/>
  <c r="AB271" i="2"/>
  <c r="AB457" i="2"/>
  <c r="AV253" i="2"/>
  <c r="AV255" i="2"/>
  <c r="AV256" i="2"/>
  <c r="AV258" i="2"/>
  <c r="AV259" i="2"/>
  <c r="AV260" i="2"/>
  <c r="AV261" i="2"/>
  <c r="AV263" i="2"/>
  <c r="AV264" i="2"/>
  <c r="AV265" i="2"/>
  <c r="AV266" i="2"/>
  <c r="AV267" i="2"/>
  <c r="AV268" i="2"/>
  <c r="AV271" i="2"/>
  <c r="AV272" i="2"/>
  <c r="AU252" i="2"/>
  <c r="AU254" i="2"/>
  <c r="AU256" i="2"/>
  <c r="AU257" i="2"/>
  <c r="AU258" i="2"/>
  <c r="AU259" i="2"/>
  <c r="AU260" i="2"/>
  <c r="AU264" i="2"/>
  <c r="AU267" i="2"/>
  <c r="AU269" i="2"/>
  <c r="AU270" i="2"/>
  <c r="AU271" i="2"/>
  <c r="AU273" i="2"/>
  <c r="AT252" i="2"/>
  <c r="AT254" i="2"/>
  <c r="AT259" i="2"/>
  <c r="AT260" i="2"/>
  <c r="AT262" i="2"/>
  <c r="AT263" i="2"/>
  <c r="AT264" i="2"/>
  <c r="AT267" i="2"/>
  <c r="AT270" i="2"/>
  <c r="AT271" i="2"/>
  <c r="AT272" i="2"/>
  <c r="AT273" i="2"/>
  <c r="AS253" i="2"/>
  <c r="AS254" i="2"/>
  <c r="AS255" i="2"/>
  <c r="AS257" i="2"/>
  <c r="AS258" i="2"/>
  <c r="AS262" i="2"/>
  <c r="AS264" i="2"/>
  <c r="AS265" i="2"/>
  <c r="AS267" i="2"/>
  <c r="AS268" i="2"/>
  <c r="AS269" i="2"/>
  <c r="AS272" i="2"/>
  <c r="AR252" i="2"/>
  <c r="AR256" i="2"/>
  <c r="AR257" i="2"/>
  <c r="AR258" i="2"/>
  <c r="AR259" i="2"/>
  <c r="AR260" i="2"/>
  <c r="AR261" i="2"/>
  <c r="AR266" i="2"/>
  <c r="AR267" i="2"/>
  <c r="AR268" i="2"/>
  <c r="AR269" i="2"/>
  <c r="AR270" i="2"/>
  <c r="AR271" i="2"/>
  <c r="AR272" i="2"/>
  <c r="AQ252" i="2"/>
  <c r="AQ253" i="2"/>
  <c r="AQ255" i="2"/>
  <c r="AQ258" i="2"/>
  <c r="AQ260" i="2"/>
  <c r="AQ261" i="2"/>
  <c r="AQ262" i="2"/>
  <c r="AQ263" i="2"/>
  <c r="AQ268" i="2"/>
  <c r="AQ270" i="2"/>
  <c r="AQ271" i="2"/>
  <c r="AQ272" i="2"/>
  <c r="AQ273" i="2"/>
  <c r="AP252" i="2"/>
  <c r="AP253" i="2"/>
  <c r="AP254" i="2"/>
  <c r="AP256" i="2"/>
  <c r="AP257" i="2"/>
  <c r="AP258" i="2"/>
  <c r="AP259" i="2"/>
  <c r="AP260" i="2"/>
  <c r="AP261" i="2"/>
  <c r="AP263" i="2"/>
  <c r="AP264" i="2"/>
  <c r="AP265" i="2"/>
  <c r="AP266" i="2"/>
  <c r="AP267" i="2"/>
  <c r="AP268" i="2"/>
  <c r="AP269" i="2"/>
  <c r="AP271" i="2"/>
  <c r="AP272" i="2"/>
  <c r="AP273" i="2"/>
  <c r="AO252" i="2"/>
  <c r="AO257" i="2"/>
  <c r="AO258" i="2"/>
  <c r="AO259" i="2"/>
  <c r="AO261" i="2"/>
  <c r="AO262" i="2"/>
  <c r="AO268" i="2"/>
  <c r="AO269" i="2"/>
  <c r="AO270" i="2"/>
  <c r="AO271" i="2"/>
  <c r="AO272" i="2"/>
  <c r="AO273" i="2"/>
  <c r="AN252" i="2"/>
  <c r="AN253" i="2"/>
  <c r="AN255" i="2"/>
  <c r="AN259" i="2"/>
  <c r="AN260" i="2"/>
  <c r="AN261" i="2"/>
  <c r="AN262" i="2"/>
  <c r="AN263" i="2"/>
  <c r="AN271" i="2"/>
  <c r="AN272" i="2"/>
  <c r="AM254" i="2"/>
  <c r="AM256" i="2"/>
  <c r="AM257" i="2"/>
  <c r="AM265" i="2"/>
  <c r="AM266" i="2"/>
  <c r="AM267" i="2"/>
  <c r="AM268" i="2"/>
  <c r="AM269" i="2"/>
  <c r="AM270" i="2"/>
  <c r="AM271" i="2"/>
  <c r="AM272" i="2"/>
  <c r="AL252" i="2"/>
  <c r="AL253" i="2"/>
  <c r="AL255" i="2"/>
  <c r="AL256" i="2"/>
  <c r="AL257" i="2"/>
  <c r="AL258" i="2"/>
  <c r="AL259" i="2"/>
  <c r="AL262" i="2"/>
  <c r="AL264" i="2"/>
  <c r="AL265" i="2"/>
  <c r="AL268" i="2"/>
  <c r="AL272" i="2"/>
  <c r="AL273" i="2"/>
  <c r="AK252" i="2"/>
  <c r="AK253" i="2"/>
  <c r="AK255" i="2"/>
  <c r="AK257" i="2"/>
  <c r="AK258" i="2"/>
  <c r="AK259" i="2"/>
  <c r="AK260" i="2"/>
  <c r="AK261" i="2"/>
  <c r="AK262" i="2"/>
  <c r="AK264" i="2"/>
  <c r="AK266" i="2"/>
  <c r="AK267" i="2"/>
  <c r="AK272" i="2"/>
  <c r="AK273" i="2"/>
  <c r="AJ254" i="2"/>
  <c r="AJ255" i="2"/>
  <c r="AJ256" i="2"/>
  <c r="AJ258" i="2"/>
  <c r="AJ259" i="2"/>
  <c r="AJ260" i="2"/>
  <c r="AJ266" i="2"/>
  <c r="AJ267" i="2"/>
  <c r="AJ269" i="2"/>
  <c r="AJ271" i="2"/>
  <c r="AI252" i="2"/>
  <c r="AI254" i="2"/>
  <c r="AI257" i="2"/>
  <c r="AI259" i="2"/>
  <c r="AI261" i="2"/>
  <c r="AI263" i="2"/>
  <c r="AI268" i="2"/>
  <c r="AI271" i="2"/>
  <c r="AI272" i="2"/>
  <c r="AI273" i="2"/>
  <c r="AH253" i="2"/>
  <c r="AH255" i="2"/>
  <c r="AH256" i="2"/>
  <c r="AH259" i="2"/>
  <c r="AH261" i="2"/>
  <c r="AH262" i="2"/>
  <c r="AH264" i="2"/>
  <c r="AH265" i="2"/>
  <c r="AH266" i="2"/>
  <c r="AH267" i="2"/>
  <c r="AH270" i="2"/>
  <c r="AH272" i="2"/>
  <c r="AH273" i="2"/>
  <c r="AG253" i="2"/>
  <c r="AG254" i="2"/>
  <c r="AG255" i="2"/>
  <c r="AG257" i="2"/>
  <c r="AG258" i="2"/>
  <c r="AG259" i="2"/>
  <c r="AG260" i="2"/>
  <c r="AG264" i="2"/>
  <c r="AG266" i="2"/>
  <c r="AG267" i="2"/>
  <c r="AG268" i="2"/>
  <c r="AG269" i="2"/>
  <c r="AG270" i="2"/>
  <c r="AG272" i="2"/>
  <c r="AF255" i="2"/>
  <c r="AF256" i="2"/>
  <c r="AF257" i="2"/>
  <c r="AF258" i="2"/>
  <c r="AF260" i="2"/>
  <c r="AF261" i="2"/>
  <c r="AF262" i="2"/>
  <c r="AF267" i="2"/>
  <c r="AF268" i="2"/>
  <c r="AF270" i="2"/>
  <c r="AF271" i="2"/>
  <c r="AE252" i="2"/>
  <c r="AE255" i="2"/>
  <c r="AE260" i="2"/>
  <c r="AE262" i="2"/>
  <c r="AE263" i="2"/>
  <c r="AE265" i="2"/>
  <c r="AE269" i="2"/>
  <c r="AE270" i="2"/>
  <c r="AE272" i="2"/>
  <c r="AE273" i="2"/>
  <c r="AD252" i="2"/>
  <c r="AD253" i="2"/>
  <c r="AD254" i="2"/>
  <c r="AD256" i="2"/>
  <c r="AD257" i="2"/>
  <c r="AD258" i="2"/>
  <c r="AD261" i="2"/>
  <c r="AD262" i="2"/>
  <c r="AD264" i="2"/>
  <c r="AD265" i="2"/>
  <c r="AD266" i="2"/>
  <c r="AD267" i="2"/>
  <c r="AD272" i="2"/>
  <c r="AD273" i="2"/>
  <c r="AC254" i="2"/>
  <c r="AC258" i="2"/>
  <c r="AC259" i="2"/>
  <c r="AC449" i="2"/>
  <c r="AC265" i="2"/>
  <c r="AC268" i="2"/>
  <c r="AC269" i="2"/>
  <c r="AC271" i="2"/>
  <c r="AC457" i="2"/>
  <c r="AC458" i="2"/>
  <c r="F253" i="2"/>
  <c r="P253" i="2"/>
  <c r="S253" i="2"/>
  <c r="S254" i="2"/>
  <c r="V254" i="2"/>
  <c r="N259" i="2"/>
  <c r="G264" i="2"/>
  <c r="K264" i="2"/>
  <c r="W266" i="2"/>
  <c r="V266" i="2"/>
  <c r="K269" i="2"/>
  <c r="J269" i="2"/>
  <c r="T269" i="2"/>
  <c r="S269" i="2"/>
  <c r="W269" i="2"/>
  <c r="V269" i="2"/>
  <c r="O271" i="2"/>
  <c r="V273" i="2"/>
  <c r="X273" i="2"/>
  <c r="I252" i="2"/>
  <c r="L252" i="2"/>
  <c r="N252" i="2"/>
  <c r="P252" i="2"/>
  <c r="R252" i="2"/>
  <c r="S252" i="2"/>
  <c r="T252" i="2"/>
  <c r="E253" i="2"/>
  <c r="J253" i="2"/>
  <c r="K253" i="2"/>
  <c r="L253" i="2"/>
  <c r="M253" i="2"/>
  <c r="N253" i="2"/>
  <c r="V253" i="2"/>
  <c r="W253" i="2"/>
  <c r="I254" i="2"/>
  <c r="J254" i="2"/>
  <c r="L254" i="2"/>
  <c r="M254" i="2"/>
  <c r="O254" i="2"/>
  <c r="P254" i="2"/>
  <c r="Q254" i="2"/>
  <c r="R254" i="2"/>
  <c r="U254" i="2"/>
  <c r="X254" i="2"/>
  <c r="E256" i="2"/>
  <c r="F256" i="2"/>
  <c r="G256" i="2"/>
  <c r="H256" i="2"/>
  <c r="J256" i="2"/>
  <c r="K256" i="2"/>
  <c r="M256" i="2"/>
  <c r="N256" i="2"/>
  <c r="O256" i="2"/>
  <c r="P256" i="2"/>
  <c r="Q256" i="2"/>
  <c r="R256" i="2"/>
  <c r="U256" i="2"/>
  <c r="X256" i="2"/>
  <c r="E257" i="2"/>
  <c r="F257" i="2"/>
  <c r="H257" i="2"/>
  <c r="K257" i="2"/>
  <c r="L257" i="2"/>
  <c r="M257" i="2"/>
  <c r="N257" i="2"/>
  <c r="O257" i="2"/>
  <c r="Q257" i="2"/>
  <c r="R257" i="2"/>
  <c r="S257" i="2"/>
  <c r="U257" i="2"/>
  <c r="V257" i="2"/>
  <c r="W257" i="2"/>
  <c r="X257" i="2"/>
  <c r="F259" i="2"/>
  <c r="H259" i="2"/>
  <c r="J259" i="2"/>
  <c r="L259" i="2"/>
  <c r="Q259" i="2"/>
  <c r="R259" i="2"/>
  <c r="S259" i="2"/>
  <c r="T259" i="2"/>
  <c r="U259" i="2"/>
  <c r="V259" i="2"/>
  <c r="W259" i="2"/>
  <c r="X259" i="2"/>
  <c r="G260" i="2"/>
  <c r="H260" i="2"/>
  <c r="J260" i="2"/>
  <c r="L260" i="2"/>
  <c r="M260" i="2"/>
  <c r="O260" i="2"/>
  <c r="Q260" i="2"/>
  <c r="S260" i="2"/>
  <c r="T260" i="2"/>
  <c r="V260" i="2"/>
  <c r="X260" i="2"/>
  <c r="F264" i="2"/>
  <c r="M264" i="2"/>
  <c r="P264" i="2"/>
  <c r="Q264" i="2"/>
  <c r="R264" i="2"/>
  <c r="S264" i="2"/>
  <c r="W264" i="2"/>
  <c r="F265" i="2"/>
  <c r="G265" i="2"/>
  <c r="H265" i="2"/>
  <c r="L265" i="2"/>
  <c r="N265" i="2"/>
  <c r="O265" i="2"/>
  <c r="Q265" i="2"/>
  <c r="R265" i="2"/>
  <c r="V265" i="2"/>
  <c r="X265" i="2"/>
  <c r="I266" i="2"/>
  <c r="J266" i="2"/>
  <c r="N266" i="2"/>
  <c r="R266" i="2"/>
  <c r="T266" i="2"/>
  <c r="X266" i="2"/>
  <c r="I267" i="2"/>
  <c r="L267" i="2"/>
  <c r="M267" i="2"/>
  <c r="P267" i="2"/>
  <c r="Q267" i="2"/>
  <c r="S267" i="2"/>
  <c r="U267" i="2"/>
  <c r="W267" i="2"/>
  <c r="X267" i="2"/>
  <c r="E268" i="2"/>
  <c r="J268" i="2"/>
  <c r="K268" i="2"/>
  <c r="L268" i="2"/>
  <c r="N268" i="2"/>
  <c r="P268" i="2"/>
  <c r="Q268" i="2"/>
  <c r="R268" i="2"/>
  <c r="U268" i="2"/>
  <c r="W268" i="2"/>
  <c r="E269" i="2"/>
  <c r="G269" i="2"/>
  <c r="H269" i="2"/>
  <c r="I269" i="2"/>
  <c r="M269" i="2"/>
  <c r="P269" i="2"/>
  <c r="Q269" i="2"/>
  <c r="R269" i="2"/>
  <c r="X269" i="2"/>
  <c r="E270" i="2"/>
  <c r="G270" i="2"/>
  <c r="H270" i="2"/>
  <c r="J270" i="2"/>
  <c r="L270" i="2"/>
  <c r="N270" i="2"/>
  <c r="O270" i="2"/>
  <c r="P270" i="2"/>
  <c r="Q270" i="2"/>
  <c r="S270" i="2"/>
  <c r="U270" i="2"/>
  <c r="W270" i="2"/>
  <c r="X270" i="2"/>
  <c r="E271" i="2"/>
  <c r="F271" i="2"/>
  <c r="I271" i="2"/>
  <c r="K271" i="2"/>
  <c r="N271" i="2"/>
  <c r="Q271" i="2"/>
  <c r="S271" i="2"/>
  <c r="V271" i="2"/>
  <c r="X271" i="2"/>
  <c r="E273" i="2"/>
  <c r="G273" i="2"/>
  <c r="I273" i="2"/>
  <c r="J273" i="2"/>
  <c r="K273" i="2"/>
  <c r="N273" i="2"/>
  <c r="O273" i="2"/>
  <c r="P273" i="2"/>
  <c r="R273" i="2"/>
  <c r="T273" i="2"/>
  <c r="M37" i="4"/>
  <c r="AC193" i="20"/>
  <c r="AD193" i="20" s="1"/>
  <c r="AE193" i="20" s="1"/>
  <c r="AF193" i="20" s="1"/>
  <c r="AG193" i="20" s="1"/>
  <c r="AH193" i="20" s="1"/>
  <c r="AI193" i="20" s="1"/>
  <c r="AJ193" i="20" s="1"/>
  <c r="AK193" i="20" s="1"/>
  <c r="AL193" i="20" s="1"/>
  <c r="AM193" i="20" s="1"/>
  <c r="AN193" i="20" s="1"/>
  <c r="AO193" i="20" s="1"/>
  <c r="AP193" i="20" s="1"/>
  <c r="AQ193" i="20" s="1"/>
  <c r="AR193" i="20" s="1"/>
  <c r="AS193" i="20" s="1"/>
  <c r="AT193" i="20" s="1"/>
  <c r="AU193" i="20" s="1"/>
  <c r="AV193" i="20" s="1"/>
  <c r="AC131" i="20"/>
  <c r="AD131" i="20" s="1"/>
  <c r="AE131" i="20" s="1"/>
  <c r="AF131" i="20" s="1"/>
  <c r="AG131" i="20" s="1"/>
  <c r="AH131" i="20" s="1"/>
  <c r="AI131" i="20" s="1"/>
  <c r="AJ131" i="20" s="1"/>
  <c r="AK131" i="20" s="1"/>
  <c r="AL131" i="20" s="1"/>
  <c r="AM131" i="20" s="1"/>
  <c r="AN131" i="20" s="1"/>
  <c r="AO131" i="20" s="1"/>
  <c r="AP131" i="20" s="1"/>
  <c r="AQ131" i="20" s="1"/>
  <c r="AR131" i="20" s="1"/>
  <c r="AS131" i="20" s="1"/>
  <c r="AT131" i="20" s="1"/>
  <c r="AU131" i="20" s="1"/>
  <c r="AV131" i="20" s="1"/>
  <c r="AC69" i="20"/>
  <c r="AD69" i="20" s="1"/>
  <c r="AE69" i="20" s="1"/>
  <c r="AF69" i="20" s="1"/>
  <c r="AG69" i="20" s="1"/>
  <c r="AH69" i="20" s="1"/>
  <c r="AI69" i="20" s="1"/>
  <c r="AJ69" i="20" s="1"/>
  <c r="AK69" i="20" s="1"/>
  <c r="AL69" i="20" s="1"/>
  <c r="AM69" i="20" s="1"/>
  <c r="AN69" i="20" s="1"/>
  <c r="AO69" i="20" s="1"/>
  <c r="AP69" i="20" s="1"/>
  <c r="AQ69" i="20" s="1"/>
  <c r="AR69" i="20" s="1"/>
  <c r="AS69" i="20" s="1"/>
  <c r="AT69" i="20" s="1"/>
  <c r="AU69" i="20" s="1"/>
  <c r="AV69" i="20" s="1"/>
  <c r="AC100" i="20"/>
  <c r="AD100" i="20" s="1"/>
  <c r="AE100" i="20" s="1"/>
  <c r="AF100" i="20" s="1"/>
  <c r="AG100" i="20" s="1"/>
  <c r="AH100" i="20" s="1"/>
  <c r="AI100" i="20" s="1"/>
  <c r="AJ100" i="20" s="1"/>
  <c r="AK100" i="20" s="1"/>
  <c r="AL100" i="20" s="1"/>
  <c r="AM100" i="20" s="1"/>
  <c r="AN100" i="20" s="1"/>
  <c r="AO100" i="20" s="1"/>
  <c r="AP100" i="20" s="1"/>
  <c r="AQ100" i="20" s="1"/>
  <c r="AR100" i="20" s="1"/>
  <c r="AS100" i="20" s="1"/>
  <c r="AT100" i="20" s="1"/>
  <c r="AU100" i="20" s="1"/>
  <c r="AV100" i="20" s="1"/>
  <c r="AC37" i="20"/>
  <c r="AD37" i="20" s="1"/>
  <c r="AE37" i="20" s="1"/>
  <c r="AF37" i="20" s="1"/>
  <c r="AG37" i="20" s="1"/>
  <c r="AH37" i="20" s="1"/>
  <c r="AI37" i="20" s="1"/>
  <c r="AJ37" i="20" s="1"/>
  <c r="AK37" i="20" s="1"/>
  <c r="AL37" i="20" s="1"/>
  <c r="AM37" i="20" s="1"/>
  <c r="AN37" i="20" s="1"/>
  <c r="AO37" i="20" s="1"/>
  <c r="AP37" i="20" s="1"/>
  <c r="AQ37" i="20" s="1"/>
  <c r="AR37" i="20" s="1"/>
  <c r="AS37" i="20" s="1"/>
  <c r="AT37" i="20" s="1"/>
  <c r="AU37" i="20" s="1"/>
  <c r="AV37" i="20" s="1"/>
  <c r="AC5" i="20"/>
  <c r="AD5" i="20" s="1"/>
  <c r="AE5" i="20" s="1"/>
  <c r="AF5" i="20" s="1"/>
  <c r="AG5" i="20" s="1"/>
  <c r="AH5" i="20" s="1"/>
  <c r="AI5" i="20" s="1"/>
  <c r="AJ5" i="20" s="1"/>
  <c r="AK5" i="20" s="1"/>
  <c r="AL5" i="20" s="1"/>
  <c r="AM5" i="20" s="1"/>
  <c r="AN5" i="20" s="1"/>
  <c r="AO5" i="20" s="1"/>
  <c r="AP5" i="20" s="1"/>
  <c r="AQ5" i="20" s="1"/>
  <c r="AR5" i="20" s="1"/>
  <c r="AS5" i="20" s="1"/>
  <c r="AT5" i="20" s="1"/>
  <c r="AU5" i="20" s="1"/>
  <c r="AV5" i="20" s="1"/>
  <c r="D51" i="4"/>
  <c r="E51" i="4"/>
  <c r="F51" i="4"/>
  <c r="G51" i="4"/>
  <c r="H51" i="4"/>
  <c r="I51" i="4"/>
  <c r="J51" i="4"/>
  <c r="K51" i="4"/>
  <c r="L51" i="4"/>
  <c r="M51" i="4"/>
  <c r="N51" i="4"/>
  <c r="D52" i="4"/>
  <c r="E52" i="4"/>
  <c r="F52" i="4"/>
  <c r="G52" i="4"/>
  <c r="H52" i="4"/>
  <c r="I52" i="4"/>
  <c r="J52" i="4"/>
  <c r="K52" i="4"/>
  <c r="L52" i="4"/>
  <c r="M52" i="4"/>
  <c r="N52" i="4"/>
  <c r="D53" i="4"/>
  <c r="E53" i="4"/>
  <c r="F53" i="4"/>
  <c r="G53" i="4"/>
  <c r="H53" i="4"/>
  <c r="I53" i="4"/>
  <c r="J53" i="4"/>
  <c r="K53" i="4"/>
  <c r="L53" i="4"/>
  <c r="M53" i="4"/>
  <c r="N53" i="4"/>
  <c r="D54" i="4"/>
  <c r="E54" i="4"/>
  <c r="F54" i="4"/>
  <c r="G54" i="4"/>
  <c r="H54" i="4"/>
  <c r="I54" i="4"/>
  <c r="J54" i="4"/>
  <c r="K54" i="4"/>
  <c r="L54" i="4"/>
  <c r="M54" i="4"/>
  <c r="N54" i="4"/>
  <c r="D55" i="4"/>
  <c r="E55" i="4"/>
  <c r="F55" i="4"/>
  <c r="G55" i="4"/>
  <c r="H55" i="4"/>
  <c r="I55" i="4"/>
  <c r="J55" i="4"/>
  <c r="K55" i="4"/>
  <c r="L55" i="4"/>
  <c r="M55" i="4"/>
  <c r="N55" i="4"/>
  <c r="D56" i="4"/>
  <c r="E56" i="4"/>
  <c r="F56" i="4"/>
  <c r="G56" i="4"/>
  <c r="H56" i="4"/>
  <c r="I56" i="4"/>
  <c r="J56" i="4"/>
  <c r="K56" i="4"/>
  <c r="L56" i="4"/>
  <c r="M56" i="4"/>
  <c r="N56" i="4"/>
  <c r="D57" i="4"/>
  <c r="E57" i="4"/>
  <c r="F57" i="4"/>
  <c r="G57" i="4"/>
  <c r="H57" i="4"/>
  <c r="I57" i="4"/>
  <c r="J57" i="4"/>
  <c r="K57" i="4"/>
  <c r="L57" i="4"/>
  <c r="M57" i="4"/>
  <c r="N57" i="4"/>
  <c r="D58" i="4"/>
  <c r="E58" i="4"/>
  <c r="F58" i="4"/>
  <c r="G58" i="4"/>
  <c r="H58" i="4"/>
  <c r="I58" i="4"/>
  <c r="J58" i="4"/>
  <c r="K58" i="4"/>
  <c r="L58" i="4"/>
  <c r="M58" i="4"/>
  <c r="N58" i="4"/>
  <c r="D59" i="4"/>
  <c r="E59" i="4"/>
  <c r="F59" i="4"/>
  <c r="G59" i="4"/>
  <c r="H59" i="4"/>
  <c r="I59" i="4"/>
  <c r="J59" i="4"/>
  <c r="K59" i="4"/>
  <c r="L59" i="4"/>
  <c r="M59" i="4"/>
  <c r="N59" i="4"/>
  <c r="D60" i="4"/>
  <c r="E60" i="4"/>
  <c r="F60" i="4"/>
  <c r="G60" i="4"/>
  <c r="H60" i="4"/>
  <c r="I60" i="4"/>
  <c r="J60" i="4"/>
  <c r="K60" i="4"/>
  <c r="L60" i="4"/>
  <c r="M60" i="4"/>
  <c r="N60" i="4"/>
  <c r="D61" i="4"/>
  <c r="E61" i="4"/>
  <c r="F61" i="4"/>
  <c r="G61" i="4"/>
  <c r="H61" i="4"/>
  <c r="I61" i="4"/>
  <c r="J61" i="4"/>
  <c r="K61" i="4"/>
  <c r="L61" i="4"/>
  <c r="M61" i="4"/>
  <c r="N61" i="4"/>
  <c r="D62" i="4"/>
  <c r="E62" i="4"/>
  <c r="F62" i="4"/>
  <c r="G62" i="4"/>
  <c r="H62" i="4"/>
  <c r="I62" i="4"/>
  <c r="J62" i="4"/>
  <c r="K62" i="4"/>
  <c r="L62" i="4"/>
  <c r="M62" i="4"/>
  <c r="N62" i="4"/>
  <c r="D63" i="4"/>
  <c r="E63" i="4"/>
  <c r="F63" i="4"/>
  <c r="G63" i="4"/>
  <c r="H63" i="4"/>
  <c r="I63" i="4"/>
  <c r="J63" i="4"/>
  <c r="K63" i="4"/>
  <c r="L63" i="4"/>
  <c r="M63" i="4"/>
  <c r="N63" i="4"/>
  <c r="D64" i="4"/>
  <c r="E64" i="4"/>
  <c r="F64" i="4"/>
  <c r="G64" i="4"/>
  <c r="H64" i="4"/>
  <c r="I64" i="4"/>
  <c r="J64" i="4"/>
  <c r="K64" i="4"/>
  <c r="L64" i="4"/>
  <c r="M64" i="4"/>
  <c r="N64" i="4"/>
  <c r="D65" i="4"/>
  <c r="E65" i="4"/>
  <c r="F65" i="4"/>
  <c r="G65" i="4"/>
  <c r="H65" i="4"/>
  <c r="I65" i="4"/>
  <c r="J65" i="4"/>
  <c r="K65" i="4"/>
  <c r="L65" i="4"/>
  <c r="M65" i="4"/>
  <c r="N65" i="4"/>
  <c r="D66" i="4"/>
  <c r="E66" i="4"/>
  <c r="F66" i="4"/>
  <c r="G66" i="4"/>
  <c r="H66" i="4"/>
  <c r="I66" i="4"/>
  <c r="J66" i="4"/>
  <c r="K66" i="4"/>
  <c r="L66" i="4"/>
  <c r="M66" i="4"/>
  <c r="N66" i="4"/>
  <c r="D67" i="4"/>
  <c r="E67" i="4"/>
  <c r="F67" i="4"/>
  <c r="G67" i="4"/>
  <c r="H67" i="4"/>
  <c r="I67" i="4"/>
  <c r="J67" i="4"/>
  <c r="K67" i="4"/>
  <c r="L67" i="4"/>
  <c r="M67" i="4"/>
  <c r="N67" i="4"/>
  <c r="D68" i="4"/>
  <c r="E68" i="4"/>
  <c r="F68" i="4"/>
  <c r="G68" i="4"/>
  <c r="H68" i="4"/>
  <c r="I68" i="4"/>
  <c r="J68" i="4"/>
  <c r="K68" i="4"/>
  <c r="L68" i="4"/>
  <c r="M68" i="4"/>
  <c r="N68" i="4"/>
  <c r="D69" i="4"/>
  <c r="E69" i="4"/>
  <c r="F69" i="4"/>
  <c r="G69" i="4"/>
  <c r="H69" i="4"/>
  <c r="I69" i="4"/>
  <c r="J69" i="4"/>
  <c r="K69" i="4"/>
  <c r="L69" i="4"/>
  <c r="M69" i="4"/>
  <c r="N69" i="4"/>
  <c r="D70" i="4"/>
  <c r="E70" i="4"/>
  <c r="F70" i="4"/>
  <c r="G70" i="4"/>
  <c r="H70" i="4"/>
  <c r="I70" i="4"/>
  <c r="J70" i="4"/>
  <c r="K70" i="4"/>
  <c r="L70" i="4"/>
  <c r="M70" i="4"/>
  <c r="N70" i="4"/>
  <c r="D71" i="4"/>
  <c r="E71" i="4"/>
  <c r="F71" i="4"/>
  <c r="G71" i="4"/>
  <c r="H71" i="4"/>
  <c r="I71" i="4"/>
  <c r="J71" i="4"/>
  <c r="K71" i="4"/>
  <c r="L71" i="4"/>
  <c r="M71" i="4"/>
  <c r="N71" i="4"/>
  <c r="D72" i="4"/>
  <c r="E72" i="4"/>
  <c r="F72" i="4"/>
  <c r="G72" i="4"/>
  <c r="H72" i="4"/>
  <c r="I72" i="4"/>
  <c r="J72" i="4"/>
  <c r="K72" i="4"/>
  <c r="L72" i="4"/>
  <c r="M72" i="4"/>
  <c r="N72" i="4"/>
  <c r="D73" i="4"/>
  <c r="E73" i="4"/>
  <c r="F73" i="4"/>
  <c r="G73" i="4"/>
  <c r="H73" i="4"/>
  <c r="I73" i="4"/>
  <c r="J73" i="4"/>
  <c r="K73" i="4"/>
  <c r="L73" i="4"/>
  <c r="M73" i="4"/>
  <c r="N73" i="4"/>
  <c r="D74" i="4"/>
  <c r="E74" i="4"/>
  <c r="F74" i="4"/>
  <c r="G74" i="4"/>
  <c r="H74" i="4"/>
  <c r="I74" i="4"/>
  <c r="J74" i="4"/>
  <c r="K74" i="4"/>
  <c r="L74" i="4"/>
  <c r="M74" i="4"/>
  <c r="N74" i="4"/>
  <c r="D75" i="4"/>
  <c r="E75" i="4"/>
  <c r="F75" i="4"/>
  <c r="G75" i="4"/>
  <c r="H75" i="4"/>
  <c r="I75" i="4"/>
  <c r="J75" i="4"/>
  <c r="K75" i="4"/>
  <c r="L75" i="4"/>
  <c r="M75" i="4"/>
  <c r="N75" i="4"/>
  <c r="D76" i="4"/>
  <c r="E76" i="4"/>
  <c r="F76" i="4"/>
  <c r="G76" i="4"/>
  <c r="H76" i="4"/>
  <c r="I76" i="4"/>
  <c r="J76" i="4"/>
  <c r="K76" i="4"/>
  <c r="L76" i="4"/>
  <c r="M76" i="4"/>
  <c r="N76" i="4"/>
  <c r="D77" i="4"/>
  <c r="E77" i="4"/>
  <c r="F77" i="4"/>
  <c r="G77" i="4"/>
  <c r="H77" i="4"/>
  <c r="I77" i="4"/>
  <c r="J77" i="4"/>
  <c r="K77" i="4"/>
  <c r="L77" i="4"/>
  <c r="M77" i="4"/>
  <c r="N77" i="4"/>
  <c r="D78" i="4"/>
  <c r="E78" i="4"/>
  <c r="F78" i="4"/>
  <c r="G78" i="4"/>
  <c r="H78" i="4"/>
  <c r="I78" i="4"/>
  <c r="J78" i="4"/>
  <c r="K78" i="4"/>
  <c r="L78" i="4"/>
  <c r="M78" i="4"/>
  <c r="N78" i="4"/>
  <c r="D79" i="4"/>
  <c r="E79" i="4"/>
  <c r="F79" i="4"/>
  <c r="G79" i="4"/>
  <c r="H79" i="4"/>
  <c r="I79" i="4"/>
  <c r="J79" i="4"/>
  <c r="K79" i="4"/>
  <c r="L79" i="4"/>
  <c r="M79" i="4"/>
  <c r="N79" i="4"/>
  <c r="D80" i="4"/>
  <c r="E80" i="4"/>
  <c r="F80" i="4"/>
  <c r="G80" i="4"/>
  <c r="H80" i="4"/>
  <c r="I80" i="4"/>
  <c r="J80" i="4"/>
  <c r="K80" i="4"/>
  <c r="L80" i="4"/>
  <c r="M80" i="4"/>
  <c r="N80" i="4"/>
  <c r="D37" i="4"/>
  <c r="D82" i="4" s="1"/>
  <c r="E37" i="4"/>
  <c r="E82" i="4" s="1"/>
  <c r="F37" i="4"/>
  <c r="G37" i="4"/>
  <c r="H37" i="4"/>
  <c r="I37" i="4"/>
  <c r="I82" i="4" s="1"/>
  <c r="J37" i="4"/>
  <c r="J82" i="4" s="1"/>
  <c r="K37" i="4"/>
  <c r="K82" i="4" s="1"/>
  <c r="L37" i="4"/>
  <c r="O123" i="4"/>
  <c r="D38" i="4"/>
  <c r="E38" i="4"/>
  <c r="E83" i="4" s="1"/>
  <c r="F38" i="4"/>
  <c r="F83" i="4" s="1"/>
  <c r="G38" i="4"/>
  <c r="G83" i="4" s="1"/>
  <c r="H38" i="4"/>
  <c r="H83" i="4" s="1"/>
  <c r="I38" i="4"/>
  <c r="I83" i="4" s="1"/>
  <c r="J38" i="4"/>
  <c r="J83" i="4" s="1"/>
  <c r="K38" i="4"/>
  <c r="K83" i="4" s="1"/>
  <c r="L38" i="4"/>
  <c r="L83" i="4" s="1"/>
  <c r="M38" i="4"/>
  <c r="O124" i="4"/>
  <c r="N83" i="4"/>
  <c r="E50" i="4"/>
  <c r="F50" i="4" s="1"/>
  <c r="G50" i="4" s="1"/>
  <c r="H50" i="4" s="1"/>
  <c r="I50" i="4" s="1"/>
  <c r="J50" i="4" s="1"/>
  <c r="K50" i="4" s="1"/>
  <c r="L50" i="4" s="1"/>
  <c r="M50" i="4" s="1"/>
  <c r="N50" i="4" s="1"/>
  <c r="O50" i="4" s="1"/>
  <c r="P50" i="4" s="1"/>
  <c r="E92" i="4"/>
  <c r="F92" i="4"/>
  <c r="G92" i="4"/>
  <c r="H92" i="4"/>
  <c r="I92" i="4"/>
  <c r="J92" i="4"/>
  <c r="K92" i="4"/>
  <c r="L92" i="4"/>
  <c r="M92" i="4"/>
  <c r="N92" i="4"/>
  <c r="E93" i="4"/>
  <c r="F93" i="4"/>
  <c r="G93" i="4"/>
  <c r="H93" i="4"/>
  <c r="I93" i="4"/>
  <c r="J93" i="4"/>
  <c r="K93" i="4"/>
  <c r="L93" i="4"/>
  <c r="M93" i="4"/>
  <c r="N93" i="4"/>
  <c r="E94" i="4"/>
  <c r="F94" i="4"/>
  <c r="G94" i="4"/>
  <c r="H94" i="4"/>
  <c r="I94" i="4"/>
  <c r="J94" i="4"/>
  <c r="K94" i="4"/>
  <c r="L94" i="4"/>
  <c r="M94" i="4"/>
  <c r="N94" i="4"/>
  <c r="E95" i="4"/>
  <c r="F95" i="4"/>
  <c r="G95" i="4"/>
  <c r="H95" i="4"/>
  <c r="I95" i="4"/>
  <c r="J95" i="4"/>
  <c r="K95" i="4"/>
  <c r="L95" i="4"/>
  <c r="M95" i="4"/>
  <c r="N95" i="4"/>
  <c r="E96" i="4"/>
  <c r="F96" i="4"/>
  <c r="G96" i="4"/>
  <c r="H96" i="4"/>
  <c r="I96" i="4"/>
  <c r="J96" i="4"/>
  <c r="K96" i="4"/>
  <c r="L96" i="4"/>
  <c r="M96" i="4"/>
  <c r="N96" i="4"/>
  <c r="E97" i="4"/>
  <c r="F97" i="4"/>
  <c r="G97" i="4"/>
  <c r="H97" i="4"/>
  <c r="I97" i="4"/>
  <c r="J97" i="4"/>
  <c r="K97" i="4"/>
  <c r="L97" i="4"/>
  <c r="M97" i="4"/>
  <c r="N97" i="4"/>
  <c r="E98" i="4"/>
  <c r="F98" i="4"/>
  <c r="G98" i="4"/>
  <c r="H98" i="4"/>
  <c r="I98" i="4"/>
  <c r="J98" i="4"/>
  <c r="K98" i="4"/>
  <c r="L98" i="4"/>
  <c r="M98" i="4"/>
  <c r="N98" i="4"/>
  <c r="E99" i="4"/>
  <c r="F99" i="4"/>
  <c r="G99" i="4"/>
  <c r="H99" i="4"/>
  <c r="I99" i="4"/>
  <c r="J99" i="4"/>
  <c r="K99" i="4"/>
  <c r="L99" i="4"/>
  <c r="M99" i="4"/>
  <c r="N99" i="4"/>
  <c r="E100" i="4"/>
  <c r="F100" i="4"/>
  <c r="G100" i="4"/>
  <c r="H100" i="4"/>
  <c r="I100" i="4"/>
  <c r="J100" i="4"/>
  <c r="K100" i="4"/>
  <c r="L100" i="4"/>
  <c r="M100" i="4"/>
  <c r="N100" i="4"/>
  <c r="E101" i="4"/>
  <c r="F101" i="4"/>
  <c r="G101" i="4"/>
  <c r="H101" i="4"/>
  <c r="I101" i="4"/>
  <c r="J101" i="4"/>
  <c r="K101" i="4"/>
  <c r="L101" i="4"/>
  <c r="M101" i="4"/>
  <c r="N101" i="4"/>
  <c r="E102" i="4"/>
  <c r="F102" i="4"/>
  <c r="G102" i="4"/>
  <c r="H102" i="4"/>
  <c r="I102" i="4"/>
  <c r="J102" i="4"/>
  <c r="K102" i="4"/>
  <c r="L102" i="4"/>
  <c r="M102" i="4"/>
  <c r="N102" i="4"/>
  <c r="E103" i="4"/>
  <c r="F103" i="4"/>
  <c r="G103" i="4"/>
  <c r="H103" i="4"/>
  <c r="I103" i="4"/>
  <c r="J103" i="4"/>
  <c r="K103" i="4"/>
  <c r="L103" i="4"/>
  <c r="M103" i="4"/>
  <c r="N103" i="4"/>
  <c r="E104" i="4"/>
  <c r="F104" i="4"/>
  <c r="G104" i="4"/>
  <c r="H104" i="4"/>
  <c r="I104" i="4"/>
  <c r="J104" i="4"/>
  <c r="K104" i="4"/>
  <c r="L104" i="4"/>
  <c r="M104" i="4"/>
  <c r="N104" i="4"/>
  <c r="E105" i="4"/>
  <c r="F105" i="4"/>
  <c r="G105" i="4"/>
  <c r="H105" i="4"/>
  <c r="I105" i="4"/>
  <c r="J105" i="4"/>
  <c r="K105" i="4"/>
  <c r="L105" i="4"/>
  <c r="M105" i="4"/>
  <c r="N105" i="4"/>
  <c r="E106" i="4"/>
  <c r="F106" i="4"/>
  <c r="G106" i="4"/>
  <c r="H106" i="4"/>
  <c r="I106" i="4"/>
  <c r="J106" i="4"/>
  <c r="K106" i="4"/>
  <c r="L106" i="4"/>
  <c r="M106" i="4"/>
  <c r="N106" i="4"/>
  <c r="E107" i="4"/>
  <c r="F107" i="4"/>
  <c r="G107" i="4"/>
  <c r="H107" i="4"/>
  <c r="I107" i="4"/>
  <c r="J107" i="4"/>
  <c r="K107" i="4"/>
  <c r="L107" i="4"/>
  <c r="M107" i="4"/>
  <c r="N107" i="4"/>
  <c r="E108" i="4"/>
  <c r="F108" i="4"/>
  <c r="G108" i="4"/>
  <c r="H108" i="4"/>
  <c r="I108" i="4"/>
  <c r="J108" i="4"/>
  <c r="K108" i="4"/>
  <c r="L108" i="4"/>
  <c r="M108" i="4"/>
  <c r="N108" i="4"/>
  <c r="E109" i="4"/>
  <c r="F109" i="4"/>
  <c r="G109" i="4"/>
  <c r="H109" i="4"/>
  <c r="I109" i="4"/>
  <c r="J109" i="4"/>
  <c r="K109" i="4"/>
  <c r="L109" i="4"/>
  <c r="M109" i="4"/>
  <c r="N109" i="4"/>
  <c r="E110" i="4"/>
  <c r="F110" i="4"/>
  <c r="G110" i="4"/>
  <c r="H110" i="4"/>
  <c r="I110" i="4"/>
  <c r="J110" i="4"/>
  <c r="K110" i="4"/>
  <c r="L110" i="4"/>
  <c r="M110" i="4"/>
  <c r="N110" i="4"/>
  <c r="E111" i="4"/>
  <c r="F111" i="4"/>
  <c r="G111" i="4"/>
  <c r="H111" i="4"/>
  <c r="I111" i="4"/>
  <c r="J111" i="4"/>
  <c r="K111" i="4"/>
  <c r="L111" i="4"/>
  <c r="M111" i="4"/>
  <c r="N111" i="4"/>
  <c r="E112" i="4"/>
  <c r="F112" i="4"/>
  <c r="G112" i="4"/>
  <c r="H112" i="4"/>
  <c r="I112" i="4"/>
  <c r="J112" i="4"/>
  <c r="K112" i="4"/>
  <c r="L112" i="4"/>
  <c r="M112" i="4"/>
  <c r="N112" i="4"/>
  <c r="E113" i="4"/>
  <c r="F113" i="4"/>
  <c r="G113" i="4"/>
  <c r="H113" i="4"/>
  <c r="I113" i="4"/>
  <c r="J113" i="4"/>
  <c r="K113" i="4"/>
  <c r="L113" i="4"/>
  <c r="M113" i="4"/>
  <c r="N113" i="4"/>
  <c r="E114" i="4"/>
  <c r="F114" i="4"/>
  <c r="G114" i="4"/>
  <c r="H114" i="4"/>
  <c r="I114" i="4"/>
  <c r="J114" i="4"/>
  <c r="K114" i="4"/>
  <c r="L114" i="4"/>
  <c r="M114" i="4"/>
  <c r="N114" i="4"/>
  <c r="E115" i="4"/>
  <c r="F115" i="4"/>
  <c r="G115" i="4"/>
  <c r="H115" i="4"/>
  <c r="I115" i="4"/>
  <c r="J115" i="4"/>
  <c r="K115" i="4"/>
  <c r="L115" i="4"/>
  <c r="M115" i="4"/>
  <c r="N115" i="4"/>
  <c r="E116" i="4"/>
  <c r="F116" i="4"/>
  <c r="G116" i="4"/>
  <c r="H116" i="4"/>
  <c r="I116" i="4"/>
  <c r="J116" i="4"/>
  <c r="K116" i="4"/>
  <c r="L116" i="4"/>
  <c r="M116" i="4"/>
  <c r="N116" i="4"/>
  <c r="E117" i="4"/>
  <c r="F117" i="4"/>
  <c r="G117" i="4"/>
  <c r="H117" i="4"/>
  <c r="I117" i="4"/>
  <c r="J117" i="4"/>
  <c r="K117" i="4"/>
  <c r="L117" i="4"/>
  <c r="M117" i="4"/>
  <c r="N117" i="4"/>
  <c r="E118" i="4"/>
  <c r="F118" i="4"/>
  <c r="G118" i="4"/>
  <c r="H118" i="4"/>
  <c r="I118" i="4"/>
  <c r="J118" i="4"/>
  <c r="K118" i="4"/>
  <c r="L118" i="4"/>
  <c r="M118" i="4"/>
  <c r="N118" i="4"/>
  <c r="E119" i="4"/>
  <c r="F119" i="4"/>
  <c r="G119" i="4"/>
  <c r="H119" i="4"/>
  <c r="I119" i="4"/>
  <c r="J119" i="4"/>
  <c r="K119" i="4"/>
  <c r="L119" i="4"/>
  <c r="M119" i="4"/>
  <c r="N119" i="4"/>
  <c r="E120" i="4"/>
  <c r="F120" i="4"/>
  <c r="G120" i="4"/>
  <c r="H120" i="4"/>
  <c r="I120" i="4"/>
  <c r="J120" i="4"/>
  <c r="K120" i="4"/>
  <c r="L120" i="4"/>
  <c r="M120" i="4"/>
  <c r="N120" i="4"/>
  <c r="E121" i="4"/>
  <c r="F121" i="4"/>
  <c r="G121" i="4"/>
  <c r="H121" i="4"/>
  <c r="I121" i="4"/>
  <c r="J121" i="4"/>
  <c r="K121" i="4"/>
  <c r="L121" i="4"/>
  <c r="M121" i="4"/>
  <c r="N121" i="4"/>
  <c r="E91" i="4"/>
  <c r="F91" i="4" s="1"/>
  <c r="G91" i="4" s="1"/>
  <c r="H91" i="4" s="1"/>
  <c r="I91" i="4" s="1"/>
  <c r="J91" i="4" s="1"/>
  <c r="K91" i="4" s="1"/>
  <c r="L91" i="4" s="1"/>
  <c r="M91" i="4" s="1"/>
  <c r="N91" i="4" s="1"/>
  <c r="O91" i="4" s="1"/>
  <c r="P91" i="4" s="1"/>
  <c r="P61" i="20" l="1"/>
  <c r="AN61" i="20" s="1"/>
  <c r="AG29" i="49"/>
  <c r="P61" i="49" s="1"/>
  <c r="S68" i="44"/>
  <c r="R62" i="47"/>
  <c r="R98" i="60"/>
  <c r="R128" i="60" s="1"/>
  <c r="S277" i="44"/>
  <c r="Q93" i="47"/>
  <c r="R31" i="47"/>
  <c r="S97" i="44"/>
  <c r="AK20" i="44"/>
  <c r="T53" i="44" s="1"/>
  <c r="S13" i="20"/>
  <c r="AQ13" i="20" s="1"/>
  <c r="AK35" i="44"/>
  <c r="S28" i="20"/>
  <c r="AQ28" i="20" s="1"/>
  <c r="AR283" i="2"/>
  <c r="AT219" i="2"/>
  <c r="D30" i="54"/>
  <c r="W219" i="2"/>
  <c r="AU219" i="2" s="1"/>
  <c r="AB493" i="2"/>
  <c r="T493" i="2"/>
  <c r="P493" i="2"/>
  <c r="L493" i="2"/>
  <c r="X493" i="2"/>
  <c r="H493" i="2"/>
  <c r="V69" i="47"/>
  <c r="V98" i="47" s="1"/>
  <c r="V131" i="47" s="1"/>
  <c r="V38" i="47"/>
  <c r="F5" i="4"/>
  <c r="R436" i="2"/>
  <c r="AP436" i="2" s="1"/>
  <c r="AP377" i="2"/>
  <c r="T346" i="2"/>
  <c r="AR314" i="2"/>
  <c r="U283" i="2"/>
  <c r="AS251" i="2"/>
  <c r="D493" i="2"/>
  <c r="S377" i="2"/>
  <c r="S407" i="2" s="1"/>
  <c r="AQ407" i="2" s="1"/>
  <c r="AQ346" i="2"/>
  <c r="V283" i="2"/>
  <c r="AT251" i="2"/>
  <c r="Q436" i="2"/>
  <c r="AO436" i="2" s="1"/>
  <c r="AO377" i="2"/>
  <c r="V253" i="44"/>
  <c r="V103" i="44"/>
  <c r="V133" i="44" s="1"/>
  <c r="V163" i="44" s="1"/>
  <c r="X188" i="2"/>
  <c r="W73" i="44"/>
  <c r="X45" i="44"/>
  <c r="X73" i="44" s="1"/>
  <c r="N57" i="54"/>
  <c r="N91" i="20"/>
  <c r="AL91" i="20" s="1"/>
  <c r="Q54" i="54"/>
  <c r="Q88" i="20"/>
  <c r="AO88" i="20" s="1"/>
  <c r="X50" i="54"/>
  <c r="R48" i="54"/>
  <c r="R82" i="20"/>
  <c r="AP82" i="20" s="1"/>
  <c r="R44" i="54"/>
  <c r="R78" i="20"/>
  <c r="AP78" i="20" s="1"/>
  <c r="L42" i="54"/>
  <c r="L76" i="20"/>
  <c r="AJ76" i="20" s="1"/>
  <c r="I39" i="54"/>
  <c r="I36" i="54"/>
  <c r="I70" i="20"/>
  <c r="J56" i="54"/>
  <c r="J90" i="20"/>
  <c r="AH90" i="20" s="1"/>
  <c r="Q52" i="54"/>
  <c r="Q86" i="20"/>
  <c r="AO86" i="20" s="1"/>
  <c r="K50" i="54"/>
  <c r="K84" i="20"/>
  <c r="AI84" i="20" s="1"/>
  <c r="Q44" i="54"/>
  <c r="Q78" i="20"/>
  <c r="AO78" i="20" s="1"/>
  <c r="K42" i="54"/>
  <c r="K76" i="20"/>
  <c r="AI76" i="20" s="1"/>
  <c r="N40" i="54"/>
  <c r="N74" i="20"/>
  <c r="AL74" i="20" s="1"/>
  <c r="T39" i="54"/>
  <c r="E38" i="54"/>
  <c r="E72" i="20"/>
  <c r="AC72" i="20" s="1"/>
  <c r="H36" i="54"/>
  <c r="H70" i="20"/>
  <c r="L57" i="54"/>
  <c r="L91" i="20"/>
  <c r="AJ91" i="20" s="1"/>
  <c r="O54" i="54"/>
  <c r="O88" i="20"/>
  <c r="AM88" i="20" s="1"/>
  <c r="M51" i="54"/>
  <c r="M85" i="20"/>
  <c r="AK85" i="20" s="1"/>
  <c r="G49" i="54"/>
  <c r="G83" i="20"/>
  <c r="AE83" i="20" s="1"/>
  <c r="D44" i="54"/>
  <c r="D78" i="20"/>
  <c r="AB78" i="20" s="1"/>
  <c r="J42" i="54"/>
  <c r="J76" i="20"/>
  <c r="AH76" i="20" s="1"/>
  <c r="P41" i="54"/>
  <c r="P75" i="20"/>
  <c r="AN75" i="20" s="1"/>
  <c r="M40" i="54"/>
  <c r="M74" i="20"/>
  <c r="AK74" i="20" s="1"/>
  <c r="G39" i="54"/>
  <c r="M37" i="54"/>
  <c r="M71" i="20"/>
  <c r="AK71" i="20" s="1"/>
  <c r="W57" i="54"/>
  <c r="E55" i="54"/>
  <c r="E89" i="20"/>
  <c r="AC89" i="20" s="1"/>
  <c r="L51" i="54"/>
  <c r="L85" i="20"/>
  <c r="AJ85" i="20" s="1"/>
  <c r="O48" i="54"/>
  <c r="O82" i="20"/>
  <c r="AM82" i="20" s="1"/>
  <c r="O38" i="54"/>
  <c r="O72" i="20"/>
  <c r="AM72" i="20" s="1"/>
  <c r="V57" i="54"/>
  <c r="J57" i="54"/>
  <c r="J91" i="20"/>
  <c r="AH91" i="20" s="1"/>
  <c r="S56" i="54"/>
  <c r="S90" i="20"/>
  <c r="AQ90" i="20" s="1"/>
  <c r="G56" i="54"/>
  <c r="G90" i="20"/>
  <c r="AE90" i="20" s="1"/>
  <c r="P55" i="54"/>
  <c r="P89" i="20"/>
  <c r="AN89" i="20" s="1"/>
  <c r="D55" i="54"/>
  <c r="D89" i="20"/>
  <c r="AB89" i="20" s="1"/>
  <c r="M54" i="54"/>
  <c r="M88" i="20"/>
  <c r="AK88" i="20" s="1"/>
  <c r="E53" i="54"/>
  <c r="E87" i="20"/>
  <c r="AC87" i="20" s="1"/>
  <c r="N52" i="54"/>
  <c r="N86" i="20"/>
  <c r="AL86" i="20" s="1"/>
  <c r="W51" i="54"/>
  <c r="K51" i="54"/>
  <c r="K85" i="20"/>
  <c r="AI85" i="20" s="1"/>
  <c r="T50" i="54"/>
  <c r="H50" i="54"/>
  <c r="H84" i="20"/>
  <c r="AF84" i="20" s="1"/>
  <c r="Q49" i="54"/>
  <c r="Q83" i="20"/>
  <c r="AO83" i="20" s="1"/>
  <c r="E49" i="54"/>
  <c r="E83" i="20"/>
  <c r="AC83" i="20" s="1"/>
  <c r="N48" i="54"/>
  <c r="N82" i="20"/>
  <c r="AL82" i="20" s="1"/>
  <c r="N44" i="54"/>
  <c r="N78" i="20"/>
  <c r="AL78" i="20" s="1"/>
  <c r="W43" i="54"/>
  <c r="K43" i="54"/>
  <c r="K77" i="20"/>
  <c r="AI77" i="20" s="1"/>
  <c r="T42" i="54"/>
  <c r="T76" i="20"/>
  <c r="AR76" i="20" s="1"/>
  <c r="H42" i="54"/>
  <c r="H76" i="20"/>
  <c r="AF76" i="20" s="1"/>
  <c r="N41" i="54"/>
  <c r="N75" i="20"/>
  <c r="AL75" i="20" s="1"/>
  <c r="W40" i="54"/>
  <c r="K40" i="54"/>
  <c r="K74" i="20"/>
  <c r="AI74" i="20" s="1"/>
  <c r="Q39" i="54"/>
  <c r="E39" i="54"/>
  <c r="N38" i="54"/>
  <c r="N72" i="20"/>
  <c r="AL72" i="20" s="1"/>
  <c r="W37" i="54"/>
  <c r="K37" i="54"/>
  <c r="K71" i="20"/>
  <c r="AI71" i="20" s="1"/>
  <c r="Q36" i="54"/>
  <c r="Q70" i="20"/>
  <c r="E36" i="54"/>
  <c r="E70" i="20"/>
  <c r="U57" i="54"/>
  <c r="I57" i="54"/>
  <c r="I91" i="20"/>
  <c r="AG91" i="20" s="1"/>
  <c r="R56" i="54"/>
  <c r="R90" i="20"/>
  <c r="AP90" i="20" s="1"/>
  <c r="F56" i="54"/>
  <c r="F90" i="20"/>
  <c r="AD90" i="20" s="1"/>
  <c r="O55" i="54"/>
  <c r="O89" i="20"/>
  <c r="AM89" i="20" s="1"/>
  <c r="X54" i="54"/>
  <c r="L54" i="54"/>
  <c r="L88" i="20"/>
  <c r="AJ88" i="20" s="1"/>
  <c r="D53" i="54"/>
  <c r="D87" i="20"/>
  <c r="AB87" i="20" s="1"/>
  <c r="M52" i="54"/>
  <c r="M86" i="20"/>
  <c r="AK86" i="20" s="1"/>
  <c r="V51" i="54"/>
  <c r="J51" i="54"/>
  <c r="J85" i="20"/>
  <c r="AH85" i="20" s="1"/>
  <c r="S50" i="54"/>
  <c r="S84" i="20"/>
  <c r="AQ84" i="20" s="1"/>
  <c r="G50" i="54"/>
  <c r="G84" i="20"/>
  <c r="AE84" i="20" s="1"/>
  <c r="P49" i="54"/>
  <c r="P83" i="20"/>
  <c r="AN83" i="20" s="1"/>
  <c r="D49" i="54"/>
  <c r="D83" i="20"/>
  <c r="AB83" i="20" s="1"/>
  <c r="M48" i="54"/>
  <c r="M82" i="20"/>
  <c r="AK82" i="20" s="1"/>
  <c r="D45" i="54"/>
  <c r="D79" i="20"/>
  <c r="AB79" i="20" s="1"/>
  <c r="M44" i="54"/>
  <c r="M78" i="20"/>
  <c r="AK78" i="20" s="1"/>
  <c r="V43" i="54"/>
  <c r="J43" i="54"/>
  <c r="J77" i="20"/>
  <c r="AH77" i="20" s="1"/>
  <c r="S42" i="54"/>
  <c r="S76" i="20"/>
  <c r="AQ76" i="20" s="1"/>
  <c r="G42" i="54"/>
  <c r="G76" i="20"/>
  <c r="AE76" i="20" s="1"/>
  <c r="M41" i="54"/>
  <c r="M75" i="20"/>
  <c r="AK75" i="20" s="1"/>
  <c r="V40" i="54"/>
  <c r="J40" i="54"/>
  <c r="J74" i="20"/>
  <c r="AH74" i="20" s="1"/>
  <c r="P39" i="54"/>
  <c r="D39" i="54"/>
  <c r="D73" i="20"/>
  <c r="AB73" i="20" s="1"/>
  <c r="M38" i="54"/>
  <c r="M72" i="20"/>
  <c r="AK72" i="20" s="1"/>
  <c r="V37" i="54"/>
  <c r="J37" i="54"/>
  <c r="J71" i="20"/>
  <c r="AH71" i="20" s="1"/>
  <c r="P36" i="54"/>
  <c r="P70" i="20"/>
  <c r="D36" i="54"/>
  <c r="D70" i="20"/>
  <c r="H55" i="54"/>
  <c r="H89" i="20"/>
  <c r="AF89" i="20" s="1"/>
  <c r="O51" i="54"/>
  <c r="O85" i="20"/>
  <c r="AM85" i="20" s="1"/>
  <c r="U49" i="54"/>
  <c r="F48" i="54"/>
  <c r="F82" i="20"/>
  <c r="AD82" i="20" s="1"/>
  <c r="X42" i="54"/>
  <c r="R41" i="54"/>
  <c r="R75" i="20"/>
  <c r="AP75" i="20" s="1"/>
  <c r="U39" i="54"/>
  <c r="F38" i="54"/>
  <c r="F72" i="20"/>
  <c r="AD72" i="20" s="1"/>
  <c r="M57" i="54"/>
  <c r="M91" i="20"/>
  <c r="AK91" i="20" s="1"/>
  <c r="D54" i="54"/>
  <c r="D88" i="20"/>
  <c r="AB88" i="20" s="1"/>
  <c r="H49" i="54"/>
  <c r="H83" i="20"/>
  <c r="AF83" i="20" s="1"/>
  <c r="I56" i="54"/>
  <c r="I90" i="20"/>
  <c r="AG90" i="20" s="1"/>
  <c r="P52" i="54"/>
  <c r="P86" i="20"/>
  <c r="AN86" i="20" s="1"/>
  <c r="S49" i="54"/>
  <c r="S83" i="20"/>
  <c r="AQ83" i="20" s="1"/>
  <c r="M43" i="54"/>
  <c r="M77" i="20"/>
  <c r="AK77" i="20" s="1"/>
  <c r="D41" i="54"/>
  <c r="D75" i="20"/>
  <c r="AB75" i="20" s="1"/>
  <c r="P38" i="54"/>
  <c r="P72" i="20"/>
  <c r="AN72" i="20" s="1"/>
  <c r="S36" i="54"/>
  <c r="S70" i="20"/>
  <c r="D270" i="2"/>
  <c r="H56" i="54"/>
  <c r="H90" i="20"/>
  <c r="AF90" i="20" s="1"/>
  <c r="U50" i="54"/>
  <c r="I42" i="54"/>
  <c r="I76" i="20"/>
  <c r="AG76" i="20" s="1"/>
  <c r="H57" i="54"/>
  <c r="H91" i="20"/>
  <c r="AF91" i="20" s="1"/>
  <c r="W54" i="54"/>
  <c r="U51" i="54"/>
  <c r="F50" i="54"/>
  <c r="F84" i="20"/>
  <c r="AD84" i="20" s="1"/>
  <c r="X48" i="54"/>
  <c r="X44" i="54"/>
  <c r="I43" i="54"/>
  <c r="I77" i="20"/>
  <c r="AG77" i="20" s="1"/>
  <c r="F42" i="54"/>
  <c r="F76" i="20"/>
  <c r="AD76" i="20" s="1"/>
  <c r="L41" i="54"/>
  <c r="L75" i="20"/>
  <c r="AJ75" i="20" s="1"/>
  <c r="L38" i="54"/>
  <c r="L72" i="20"/>
  <c r="AJ72" i="20" s="1"/>
  <c r="D56" i="54"/>
  <c r="D90" i="20"/>
  <c r="AB90" i="20" s="1"/>
  <c r="W52" i="54"/>
  <c r="E50" i="54"/>
  <c r="E84" i="20"/>
  <c r="AC84" i="20" s="1"/>
  <c r="W44" i="54"/>
  <c r="Q42" i="54"/>
  <c r="Q76" i="20"/>
  <c r="AO76" i="20" s="1"/>
  <c r="W41" i="54"/>
  <c r="K38" i="54"/>
  <c r="K72" i="20"/>
  <c r="AI72" i="20" s="1"/>
  <c r="H37" i="54"/>
  <c r="H71" i="20"/>
  <c r="AF71" i="20" s="1"/>
  <c r="N36" i="54"/>
  <c r="N70" i="20"/>
  <c r="R57" i="54"/>
  <c r="R91" i="20"/>
  <c r="AP91" i="20" s="1"/>
  <c r="F57" i="54"/>
  <c r="F91" i="20"/>
  <c r="AD91" i="20" s="1"/>
  <c r="O56" i="54"/>
  <c r="O90" i="20"/>
  <c r="AM90" i="20" s="1"/>
  <c r="X55" i="54"/>
  <c r="L55" i="54"/>
  <c r="L89" i="20"/>
  <c r="AJ89" i="20" s="1"/>
  <c r="U54" i="54"/>
  <c r="I54" i="54"/>
  <c r="I88" i="20"/>
  <c r="AG88" i="20" s="1"/>
  <c r="V52" i="54"/>
  <c r="J52" i="54"/>
  <c r="J86" i="20"/>
  <c r="AH86" i="20" s="1"/>
  <c r="S51" i="54"/>
  <c r="S85" i="20"/>
  <c r="AQ85" i="20" s="1"/>
  <c r="G51" i="54"/>
  <c r="G85" i="20"/>
  <c r="AE85" i="20" s="1"/>
  <c r="P50" i="54"/>
  <c r="P84" i="20"/>
  <c r="AN84" i="20" s="1"/>
  <c r="D50" i="54"/>
  <c r="D84" i="20"/>
  <c r="AB84" i="20" s="1"/>
  <c r="M49" i="54"/>
  <c r="M83" i="20"/>
  <c r="AK83" i="20" s="1"/>
  <c r="V48" i="54"/>
  <c r="J48" i="54"/>
  <c r="J82" i="20"/>
  <c r="AH82" i="20" s="1"/>
  <c r="D46" i="54"/>
  <c r="D80" i="20"/>
  <c r="AB80" i="20" s="1"/>
  <c r="V44" i="54"/>
  <c r="J44" i="54"/>
  <c r="J78" i="20"/>
  <c r="AH78" i="20" s="1"/>
  <c r="S43" i="54"/>
  <c r="G43" i="54"/>
  <c r="G77" i="20"/>
  <c r="AE77" i="20" s="1"/>
  <c r="P42" i="54"/>
  <c r="P76" i="20"/>
  <c r="AN76" i="20" s="1"/>
  <c r="D42" i="54"/>
  <c r="D76" i="20"/>
  <c r="AB76" i="20" s="1"/>
  <c r="V41" i="54"/>
  <c r="J41" i="54"/>
  <c r="J75" i="20"/>
  <c r="AH75" i="20" s="1"/>
  <c r="S40" i="54"/>
  <c r="S74" i="20"/>
  <c r="AQ74" i="20" s="1"/>
  <c r="G40" i="54"/>
  <c r="G74" i="20"/>
  <c r="AE74" i="20" s="1"/>
  <c r="M39" i="54"/>
  <c r="V38" i="54"/>
  <c r="J38" i="54"/>
  <c r="J72" i="20"/>
  <c r="AH72" i="20" s="1"/>
  <c r="S37" i="54"/>
  <c r="S71" i="20"/>
  <c r="AQ71" i="20" s="1"/>
  <c r="G37" i="54"/>
  <c r="G71" i="20"/>
  <c r="AE71" i="20" s="1"/>
  <c r="M36" i="54"/>
  <c r="M70" i="20"/>
  <c r="W56" i="54"/>
  <c r="E54" i="54"/>
  <c r="E88" i="20"/>
  <c r="AC88" i="20" s="1"/>
  <c r="L50" i="54"/>
  <c r="L84" i="20"/>
  <c r="AJ84" i="20" s="1"/>
  <c r="F44" i="54"/>
  <c r="F78" i="20"/>
  <c r="AD78" i="20" s="1"/>
  <c r="F41" i="54"/>
  <c r="F75" i="20"/>
  <c r="AD75" i="20" s="1"/>
  <c r="R38" i="54"/>
  <c r="R72" i="20"/>
  <c r="AP72" i="20" s="1"/>
  <c r="U36" i="54"/>
  <c r="S55" i="54"/>
  <c r="S89" i="20"/>
  <c r="AQ89" i="20" s="1"/>
  <c r="E52" i="54"/>
  <c r="E86" i="20"/>
  <c r="AC86" i="20" s="1"/>
  <c r="T49" i="54"/>
  <c r="N43" i="54"/>
  <c r="N77" i="20"/>
  <c r="AL77" i="20" s="1"/>
  <c r="Q41" i="54"/>
  <c r="Q75" i="20"/>
  <c r="AO75" i="20" s="1"/>
  <c r="N37" i="54"/>
  <c r="N71" i="20"/>
  <c r="AL71" i="20" s="1"/>
  <c r="S82" i="20"/>
  <c r="AQ82" i="20" s="1"/>
  <c r="U56" i="54"/>
  <c r="G53" i="54"/>
  <c r="G87" i="20"/>
  <c r="AE87" i="20" s="1"/>
  <c r="J50" i="54"/>
  <c r="J84" i="20"/>
  <c r="AH84" i="20" s="1"/>
  <c r="D253" i="2"/>
  <c r="Q55" i="54"/>
  <c r="Q89" i="20"/>
  <c r="AO89" i="20" s="1"/>
  <c r="O52" i="54"/>
  <c r="O86" i="20"/>
  <c r="AM86" i="20" s="1"/>
  <c r="R49" i="54"/>
  <c r="R83" i="20"/>
  <c r="AP83" i="20" s="1"/>
  <c r="O44" i="54"/>
  <c r="O78" i="20"/>
  <c r="AM78" i="20" s="1"/>
  <c r="R39" i="54"/>
  <c r="R36" i="54"/>
  <c r="R70" i="20"/>
  <c r="Q56" i="54"/>
  <c r="Q90" i="20"/>
  <c r="AO90" i="20" s="1"/>
  <c r="K54" i="54"/>
  <c r="K88" i="20"/>
  <c r="AI88" i="20" s="1"/>
  <c r="I51" i="54"/>
  <c r="I85" i="20"/>
  <c r="AG85" i="20" s="1"/>
  <c r="O49" i="54"/>
  <c r="O83" i="20"/>
  <c r="AM83" i="20" s="1"/>
  <c r="L44" i="54"/>
  <c r="L78" i="20"/>
  <c r="AJ78" i="20" s="1"/>
  <c r="R42" i="54"/>
  <c r="R76" i="20"/>
  <c r="AP76" i="20" s="1"/>
  <c r="X41" i="54"/>
  <c r="X38" i="54"/>
  <c r="I37" i="54"/>
  <c r="I71" i="20"/>
  <c r="AG71" i="20" s="1"/>
  <c r="O36" i="54"/>
  <c r="O70" i="20"/>
  <c r="S57" i="54"/>
  <c r="S91" i="20"/>
  <c r="AQ91" i="20" s="1"/>
  <c r="M55" i="54"/>
  <c r="M89" i="20"/>
  <c r="AK89" i="20" s="1"/>
  <c r="K52" i="54"/>
  <c r="K86" i="20"/>
  <c r="AI86" i="20" s="1"/>
  <c r="Q50" i="54"/>
  <c r="Q84" i="20"/>
  <c r="AO84" i="20" s="1"/>
  <c r="W48" i="54"/>
  <c r="H43" i="54"/>
  <c r="H77" i="20"/>
  <c r="AF77" i="20" s="1"/>
  <c r="K41" i="54"/>
  <c r="K75" i="20"/>
  <c r="AI75" i="20" s="1"/>
  <c r="H40" i="54"/>
  <c r="H74" i="20"/>
  <c r="AF74" i="20" s="1"/>
  <c r="N39" i="54"/>
  <c r="T37" i="54"/>
  <c r="Q57" i="54"/>
  <c r="Q91" i="20"/>
  <c r="AO91" i="20" s="1"/>
  <c r="E57" i="54"/>
  <c r="E91" i="20"/>
  <c r="AC91" i="20" s="1"/>
  <c r="N56" i="54"/>
  <c r="N90" i="20"/>
  <c r="AL90" i="20" s="1"/>
  <c r="W55" i="54"/>
  <c r="K55" i="54"/>
  <c r="K89" i="20"/>
  <c r="AI89" i="20" s="1"/>
  <c r="T54" i="54"/>
  <c r="T88" i="20"/>
  <c r="AR88" i="20" s="1"/>
  <c r="H54" i="54"/>
  <c r="H88" i="20"/>
  <c r="AF88" i="20" s="1"/>
  <c r="U52" i="54"/>
  <c r="I52" i="54"/>
  <c r="I86" i="20"/>
  <c r="AG86" i="20" s="1"/>
  <c r="R51" i="54"/>
  <c r="R85" i="20"/>
  <c r="AP85" i="20" s="1"/>
  <c r="F51" i="54"/>
  <c r="F85" i="20"/>
  <c r="AD85" i="20" s="1"/>
  <c r="O50" i="54"/>
  <c r="O84" i="20"/>
  <c r="AM84" i="20" s="1"/>
  <c r="X49" i="54"/>
  <c r="L49" i="54"/>
  <c r="L83" i="20"/>
  <c r="AJ83" i="20" s="1"/>
  <c r="U48" i="54"/>
  <c r="I48" i="54"/>
  <c r="I82" i="20"/>
  <c r="AG82" i="20" s="1"/>
  <c r="U44" i="54"/>
  <c r="I44" i="54"/>
  <c r="I78" i="20"/>
  <c r="AG78" i="20" s="1"/>
  <c r="R43" i="54"/>
  <c r="R77" i="20"/>
  <c r="AP77" i="20" s="1"/>
  <c r="F43" i="54"/>
  <c r="F77" i="20"/>
  <c r="AD77" i="20" s="1"/>
  <c r="O42" i="54"/>
  <c r="O76" i="20"/>
  <c r="AM76" i="20" s="1"/>
  <c r="U41" i="54"/>
  <c r="I41" i="54"/>
  <c r="I75" i="20"/>
  <c r="AG75" i="20" s="1"/>
  <c r="R40" i="54"/>
  <c r="R74" i="20"/>
  <c r="AP74" i="20" s="1"/>
  <c r="F40" i="54"/>
  <c r="F74" i="20"/>
  <c r="AD74" i="20" s="1"/>
  <c r="X39" i="54"/>
  <c r="L39" i="54"/>
  <c r="U38" i="54"/>
  <c r="I38" i="54"/>
  <c r="I72" i="20"/>
  <c r="AG72" i="20" s="1"/>
  <c r="R37" i="54"/>
  <c r="R71" i="20"/>
  <c r="AP71" i="20" s="1"/>
  <c r="F37" i="54"/>
  <c r="F71" i="20"/>
  <c r="AD71" i="20" s="1"/>
  <c r="X36" i="54"/>
  <c r="L36" i="54"/>
  <c r="L70" i="20"/>
  <c r="H53" i="54"/>
  <c r="H87" i="20"/>
  <c r="AF87" i="20" s="1"/>
  <c r="K56" i="54"/>
  <c r="K90" i="20"/>
  <c r="AI90" i="20" s="1"/>
  <c r="F52" i="54"/>
  <c r="F86" i="20"/>
  <c r="AD86" i="20" s="1"/>
  <c r="O43" i="54"/>
  <c r="O77" i="20"/>
  <c r="AM77" i="20" s="1"/>
  <c r="O40" i="54"/>
  <c r="O74" i="20"/>
  <c r="AM74" i="20" s="1"/>
  <c r="P54" i="54"/>
  <c r="P88" i="20"/>
  <c r="AN88" i="20" s="1"/>
  <c r="W50" i="54"/>
  <c r="E48" i="54"/>
  <c r="E82" i="20"/>
  <c r="AC82" i="20" s="1"/>
  <c r="W42" i="54"/>
  <c r="E41" i="54"/>
  <c r="E75" i="20"/>
  <c r="AC75" i="20" s="1"/>
  <c r="H39" i="54"/>
  <c r="T36" i="54"/>
  <c r="T70" i="20"/>
  <c r="X57" i="54"/>
  <c r="R55" i="54"/>
  <c r="R89" i="20"/>
  <c r="AP89" i="20" s="1"/>
  <c r="D52" i="54"/>
  <c r="D86" i="20"/>
  <c r="AB86" i="20" s="1"/>
  <c r="D48" i="54"/>
  <c r="D82" i="20"/>
  <c r="AB82" i="20" s="1"/>
  <c r="P44" i="54"/>
  <c r="P78" i="20"/>
  <c r="AN78" i="20" s="1"/>
  <c r="S39" i="54"/>
  <c r="T56" i="54"/>
  <c r="N54" i="54"/>
  <c r="N88" i="20"/>
  <c r="AL88" i="20" s="1"/>
  <c r="X51" i="54"/>
  <c r="F49" i="54"/>
  <c r="F83" i="20"/>
  <c r="AD83" i="20" s="1"/>
  <c r="L43" i="54"/>
  <c r="L77" i="20"/>
  <c r="AJ77" i="20" s="1"/>
  <c r="X40" i="54"/>
  <c r="L37" i="54"/>
  <c r="L71" i="20"/>
  <c r="AJ71" i="20" s="1"/>
  <c r="E56" i="54"/>
  <c r="E90" i="20"/>
  <c r="AC90" i="20" s="1"/>
  <c r="L52" i="54"/>
  <c r="L86" i="20"/>
  <c r="AJ86" i="20" s="1"/>
  <c r="U40" i="54"/>
  <c r="G57" i="54"/>
  <c r="G91" i="20"/>
  <c r="AE91" i="20" s="1"/>
  <c r="V54" i="54"/>
  <c r="T51" i="54"/>
  <c r="N49" i="54"/>
  <c r="N83" i="20"/>
  <c r="AL83" i="20" s="1"/>
  <c r="T43" i="54"/>
  <c r="E42" i="54"/>
  <c r="E76" i="20"/>
  <c r="AC76" i="20" s="1"/>
  <c r="T40" i="54"/>
  <c r="W38" i="54"/>
  <c r="P57" i="54"/>
  <c r="P91" i="20"/>
  <c r="AN91" i="20" s="1"/>
  <c r="D57" i="54"/>
  <c r="D91" i="20"/>
  <c r="AB91" i="20" s="1"/>
  <c r="M56" i="54"/>
  <c r="M90" i="20"/>
  <c r="AK90" i="20" s="1"/>
  <c r="V55" i="54"/>
  <c r="J55" i="54"/>
  <c r="J89" i="20"/>
  <c r="AH89" i="20" s="1"/>
  <c r="S54" i="54"/>
  <c r="S88" i="20"/>
  <c r="AQ88" i="20" s="1"/>
  <c r="G54" i="54"/>
  <c r="G88" i="20"/>
  <c r="AE88" i="20" s="1"/>
  <c r="T52" i="54"/>
  <c r="H52" i="54"/>
  <c r="H86" i="20"/>
  <c r="AF86" i="20" s="1"/>
  <c r="Q51" i="54"/>
  <c r="Q85" i="20"/>
  <c r="AO85" i="20" s="1"/>
  <c r="E51" i="54"/>
  <c r="E85" i="20"/>
  <c r="AC85" i="20" s="1"/>
  <c r="N50" i="54"/>
  <c r="N84" i="20"/>
  <c r="AL84" i="20" s="1"/>
  <c r="W49" i="54"/>
  <c r="K49" i="54"/>
  <c r="K83" i="20"/>
  <c r="AI83" i="20" s="1"/>
  <c r="T48" i="54"/>
  <c r="H48" i="54"/>
  <c r="H82" i="20"/>
  <c r="AF82" i="20" s="1"/>
  <c r="T44" i="54"/>
  <c r="H44" i="54"/>
  <c r="H78" i="20"/>
  <c r="AF78" i="20" s="1"/>
  <c r="Q43" i="54"/>
  <c r="Q77" i="20"/>
  <c r="AO77" i="20" s="1"/>
  <c r="E43" i="54"/>
  <c r="E77" i="20"/>
  <c r="AC77" i="20" s="1"/>
  <c r="N42" i="54"/>
  <c r="N76" i="20"/>
  <c r="AL76" i="20" s="1"/>
  <c r="T41" i="54"/>
  <c r="H41" i="54"/>
  <c r="H75" i="20"/>
  <c r="AF75" i="20" s="1"/>
  <c r="Q40" i="54"/>
  <c r="Q74" i="20"/>
  <c r="AO74" i="20" s="1"/>
  <c r="E40" i="54"/>
  <c r="E74" i="20"/>
  <c r="AC74" i="20" s="1"/>
  <c r="W39" i="54"/>
  <c r="K39" i="54"/>
  <c r="T38" i="54"/>
  <c r="H38" i="54"/>
  <c r="H72" i="20"/>
  <c r="AF72" i="20" s="1"/>
  <c r="Q37" i="54"/>
  <c r="Q71" i="20"/>
  <c r="AO71" i="20" s="1"/>
  <c r="E37" i="54"/>
  <c r="E71" i="20"/>
  <c r="AC71" i="20" s="1"/>
  <c r="W36" i="54"/>
  <c r="K36" i="54"/>
  <c r="K70" i="20"/>
  <c r="T55" i="54"/>
  <c r="T89" i="20"/>
  <c r="AR89" i="20" s="1"/>
  <c r="R52" i="54"/>
  <c r="R86" i="20"/>
  <c r="AP86" i="20" s="1"/>
  <c r="I49" i="54"/>
  <c r="I83" i="20"/>
  <c r="AG83" i="20" s="1"/>
  <c r="O37" i="54"/>
  <c r="O71" i="20"/>
  <c r="AM71" i="20" s="1"/>
  <c r="V56" i="54"/>
  <c r="G55" i="54"/>
  <c r="G89" i="20"/>
  <c r="AE89" i="20" s="1"/>
  <c r="N51" i="54"/>
  <c r="N85" i="20"/>
  <c r="AL85" i="20" s="1"/>
  <c r="Q48" i="54"/>
  <c r="Q82" i="20"/>
  <c r="AO82" i="20" s="1"/>
  <c r="E44" i="54"/>
  <c r="E78" i="20"/>
  <c r="AC78" i="20" s="1"/>
  <c r="Q38" i="54"/>
  <c r="Q72" i="20"/>
  <c r="AO72" i="20" s="1"/>
  <c r="F55" i="54"/>
  <c r="F89" i="20"/>
  <c r="AD89" i="20" s="1"/>
  <c r="V50" i="54"/>
  <c r="P48" i="54"/>
  <c r="P82" i="20"/>
  <c r="AN82" i="20" s="1"/>
  <c r="V42" i="54"/>
  <c r="V76" i="20"/>
  <c r="AT76" i="20" s="1"/>
  <c r="D38" i="54"/>
  <c r="D72" i="20"/>
  <c r="AB72" i="20" s="1"/>
  <c r="G36" i="54"/>
  <c r="G70" i="20"/>
  <c r="K57" i="54"/>
  <c r="K91" i="20"/>
  <c r="AI91" i="20" s="1"/>
  <c r="F53" i="54"/>
  <c r="F87" i="20"/>
  <c r="AD87" i="20" s="1"/>
  <c r="I50" i="54"/>
  <c r="I84" i="20"/>
  <c r="AG84" i="20" s="1"/>
  <c r="X43" i="54"/>
  <c r="U42" i="54"/>
  <c r="U76" i="20"/>
  <c r="AS76" i="20" s="1"/>
  <c r="O41" i="54"/>
  <c r="O75" i="20"/>
  <c r="AM75" i="20" s="1"/>
  <c r="L40" i="54"/>
  <c r="L74" i="20"/>
  <c r="AJ74" i="20" s="1"/>
  <c r="F39" i="54"/>
  <c r="X37" i="54"/>
  <c r="F36" i="54"/>
  <c r="F70" i="20"/>
  <c r="T57" i="54"/>
  <c r="N55" i="54"/>
  <c r="N89" i="20"/>
  <c r="AL89" i="20" s="1"/>
  <c r="X52" i="54"/>
  <c r="R50" i="54"/>
  <c r="R84" i="20"/>
  <c r="AP84" i="20" s="1"/>
  <c r="L48" i="54"/>
  <c r="L82" i="20"/>
  <c r="AJ82" i="20" s="1"/>
  <c r="U43" i="54"/>
  <c r="I40" i="54"/>
  <c r="I74" i="20"/>
  <c r="AG74" i="20" s="1"/>
  <c r="O39" i="54"/>
  <c r="U37" i="54"/>
  <c r="D260" i="2"/>
  <c r="P56" i="54"/>
  <c r="P90" i="20"/>
  <c r="AN90" i="20" s="1"/>
  <c r="J54" i="54"/>
  <c r="J88" i="20"/>
  <c r="AH88" i="20" s="1"/>
  <c r="H51" i="54"/>
  <c r="H85" i="20"/>
  <c r="AF85" i="20" s="1"/>
  <c r="K48" i="54"/>
  <c r="K82" i="20"/>
  <c r="AI82" i="20" s="1"/>
  <c r="K44" i="54"/>
  <c r="K78" i="20"/>
  <c r="AI78" i="20" s="1"/>
  <c r="O57" i="54"/>
  <c r="O91" i="20"/>
  <c r="AM91" i="20" s="1"/>
  <c r="X56" i="54"/>
  <c r="L56" i="54"/>
  <c r="L90" i="20"/>
  <c r="AJ90" i="20" s="1"/>
  <c r="U55" i="54"/>
  <c r="U89" i="20"/>
  <c r="AS89" i="20" s="1"/>
  <c r="I55" i="54"/>
  <c r="I89" i="20"/>
  <c r="AG89" i="20" s="1"/>
  <c r="R54" i="54"/>
  <c r="R88" i="20"/>
  <c r="AP88" i="20" s="1"/>
  <c r="F54" i="54"/>
  <c r="F88" i="20"/>
  <c r="AD88" i="20" s="1"/>
  <c r="S52" i="54"/>
  <c r="S86" i="20"/>
  <c r="AQ86" i="20" s="1"/>
  <c r="G52" i="54"/>
  <c r="G86" i="20"/>
  <c r="AE86" i="20" s="1"/>
  <c r="P51" i="54"/>
  <c r="P85" i="20"/>
  <c r="AN85" i="20" s="1"/>
  <c r="D51" i="54"/>
  <c r="D85" i="20"/>
  <c r="AB85" i="20" s="1"/>
  <c r="M50" i="54"/>
  <c r="M84" i="20"/>
  <c r="AK84" i="20" s="1"/>
  <c r="V49" i="54"/>
  <c r="J49" i="54"/>
  <c r="J83" i="20"/>
  <c r="AH83" i="20" s="1"/>
  <c r="S48" i="54"/>
  <c r="G48" i="54"/>
  <c r="G82" i="20"/>
  <c r="AE82" i="20" s="1"/>
  <c r="D47" i="54"/>
  <c r="D81" i="20"/>
  <c r="AB81" i="20" s="1"/>
  <c r="S44" i="54"/>
  <c r="S78" i="20"/>
  <c r="AQ78" i="20" s="1"/>
  <c r="G44" i="54"/>
  <c r="G78" i="20"/>
  <c r="AE78" i="20" s="1"/>
  <c r="P43" i="54"/>
  <c r="P77" i="20"/>
  <c r="AN77" i="20" s="1"/>
  <c r="D43" i="54"/>
  <c r="D77" i="20"/>
  <c r="AB77" i="20" s="1"/>
  <c r="M42" i="54"/>
  <c r="M76" i="20"/>
  <c r="AK76" i="20" s="1"/>
  <c r="S41" i="54"/>
  <c r="S75" i="20"/>
  <c r="AQ75" i="20" s="1"/>
  <c r="G41" i="54"/>
  <c r="G75" i="20"/>
  <c r="AE75" i="20" s="1"/>
  <c r="P40" i="54"/>
  <c r="P74" i="20"/>
  <c r="AN74" i="20" s="1"/>
  <c r="D40" i="54"/>
  <c r="D74" i="20"/>
  <c r="AB74" i="20" s="1"/>
  <c r="V39" i="54"/>
  <c r="J39" i="54"/>
  <c r="S38" i="54"/>
  <c r="S72" i="20"/>
  <c r="AQ72" i="20" s="1"/>
  <c r="G38" i="54"/>
  <c r="G72" i="20"/>
  <c r="AE72" i="20" s="1"/>
  <c r="P37" i="54"/>
  <c r="P71" i="20"/>
  <c r="AN71" i="20" s="1"/>
  <c r="D37" i="54"/>
  <c r="D71" i="20"/>
  <c r="AB71" i="20" s="1"/>
  <c r="V36" i="54"/>
  <c r="J36" i="54"/>
  <c r="J70" i="20"/>
  <c r="T84" i="20"/>
  <c r="AR84" i="20" s="1"/>
  <c r="E24" i="49"/>
  <c r="U255" i="2"/>
  <c r="L255" i="2"/>
  <c r="N262" i="2"/>
  <c r="Q263" i="2"/>
  <c r="K258" i="2"/>
  <c r="P263" i="2"/>
  <c r="Q272" i="2"/>
  <c r="O263" i="2"/>
  <c r="W262" i="2"/>
  <c r="G262" i="2"/>
  <c r="U258" i="2"/>
  <c r="W255" i="2"/>
  <c r="G272" i="2"/>
  <c r="V261" i="2"/>
  <c r="F262" i="2"/>
  <c r="K261" i="2"/>
  <c r="H252" i="2"/>
  <c r="S272" i="2"/>
  <c r="H266" i="2"/>
  <c r="N261" i="2"/>
  <c r="S255" i="2"/>
  <c r="X262" i="2"/>
  <c r="V258" i="2"/>
  <c r="N272" i="2"/>
  <c r="X263" i="2"/>
  <c r="I261" i="2"/>
  <c r="R258" i="2"/>
  <c r="F252" i="2"/>
  <c r="H272" i="2"/>
  <c r="W258" i="2"/>
  <c r="R272" i="2"/>
  <c r="J261" i="2"/>
  <c r="G258" i="2"/>
  <c r="M272" i="2"/>
  <c r="W263" i="2"/>
  <c r="X261" i="2"/>
  <c r="E258" i="2"/>
  <c r="M258" i="2"/>
  <c r="M262" i="2"/>
  <c r="D266" i="2"/>
  <c r="U262" i="2"/>
  <c r="T261" i="2"/>
  <c r="J263" i="2"/>
  <c r="S261" i="2"/>
  <c r="G261" i="2"/>
  <c r="P258" i="2"/>
  <c r="D258" i="2"/>
  <c r="O6" i="44"/>
  <c r="I262" i="2"/>
  <c r="J258" i="2"/>
  <c r="R255" i="2"/>
  <c r="O272" i="2"/>
  <c r="G267" i="2"/>
  <c r="U263" i="2"/>
  <c r="I263" i="2"/>
  <c r="F261" i="2"/>
  <c r="O258" i="2"/>
  <c r="X255" i="2"/>
  <c r="G263" i="2"/>
  <c r="G254" i="2"/>
  <c r="E255" i="2"/>
  <c r="E263" i="2"/>
  <c r="G266" i="2"/>
  <c r="M261" i="2"/>
  <c r="E262" i="2"/>
  <c r="S258" i="2"/>
  <c r="G252" i="2"/>
  <c r="V272" i="2"/>
  <c r="J272" i="2"/>
  <c r="T263" i="2"/>
  <c r="P262" i="2"/>
  <c r="Q261" i="2"/>
  <c r="V255" i="2"/>
  <c r="F255" i="2"/>
  <c r="N255" i="2"/>
  <c r="N16" i="41"/>
  <c r="F19" i="41"/>
  <c r="V26" i="44" s="1"/>
  <c r="E59" i="44" s="1"/>
  <c r="G123" i="4"/>
  <c r="E25" i="49"/>
  <c r="E26" i="49"/>
  <c r="E18" i="49"/>
  <c r="E7" i="49"/>
  <c r="D265" i="2"/>
  <c r="U21" i="41"/>
  <c r="F10" i="41"/>
  <c r="V17" i="44" s="1"/>
  <c r="E50" i="44" s="1"/>
  <c r="E26" i="44"/>
  <c r="E22" i="44"/>
  <c r="E32" i="44"/>
  <c r="E23" i="49"/>
  <c r="E17" i="49"/>
  <c r="I11" i="41"/>
  <c r="H82" i="4"/>
  <c r="H123" i="4"/>
  <c r="E21" i="44"/>
  <c r="E27" i="44"/>
  <c r="E29" i="44"/>
  <c r="E33" i="44"/>
  <c r="E19" i="44"/>
  <c r="E12" i="44"/>
  <c r="E17" i="44"/>
  <c r="U266" i="2"/>
  <c r="V20" i="41"/>
  <c r="J19" i="41"/>
  <c r="I265" i="2"/>
  <c r="F123" i="4"/>
  <c r="E11" i="44"/>
  <c r="E8" i="44"/>
  <c r="V252" i="2"/>
  <c r="W6" i="41"/>
  <c r="I123" i="4"/>
  <c r="L124" i="4"/>
  <c r="E25" i="44"/>
  <c r="E16" i="44"/>
  <c r="L262" i="2"/>
  <c r="G6" i="41"/>
  <c r="E34" i="44"/>
  <c r="E15" i="44"/>
  <c r="E31" i="44"/>
  <c r="M12" i="41"/>
  <c r="E16" i="49"/>
  <c r="E13" i="49"/>
  <c r="S25" i="41"/>
  <c r="K20" i="41"/>
  <c r="AK254" i="2"/>
  <c r="AK439" i="2"/>
  <c r="K124" i="4"/>
  <c r="H15" i="41"/>
  <c r="J262" i="2"/>
  <c r="K16" i="41"/>
  <c r="AK446" i="2"/>
  <c r="L273" i="2"/>
  <c r="W265" i="2"/>
  <c r="X19" i="41"/>
  <c r="M263" i="2"/>
  <c r="E123" i="4"/>
  <c r="U252" i="2"/>
  <c r="V6" i="41"/>
  <c r="E14" i="49"/>
  <c r="F5" i="49"/>
  <c r="AG454" i="2"/>
  <c r="AF269" i="2"/>
  <c r="AH252" i="2"/>
  <c r="AH437" i="2"/>
  <c r="V262" i="2"/>
  <c r="W16" i="41"/>
  <c r="D261" i="2"/>
  <c r="AB256" i="2"/>
  <c r="K123" i="4"/>
  <c r="L123" i="4"/>
  <c r="N8" i="41"/>
  <c r="AS454" i="2"/>
  <c r="W23" i="41"/>
  <c r="H263" i="2"/>
  <c r="M252" i="2"/>
  <c r="O6" i="41"/>
  <c r="D252" i="2"/>
  <c r="AU443" i="2"/>
  <c r="E8" i="49"/>
  <c r="AE456" i="2"/>
  <c r="AF446" i="2"/>
  <c r="AH458" i="2"/>
  <c r="AI448" i="2"/>
  <c r="AJ454" i="2"/>
  <c r="AC441" i="2"/>
  <c r="Q23" i="41"/>
  <c r="J124" i="4"/>
  <c r="P25" i="41"/>
  <c r="V11" i="41"/>
  <c r="AB268" i="2"/>
  <c r="AL450" i="2"/>
  <c r="AM456" i="2"/>
  <c r="AN446" i="2"/>
  <c r="AN440" i="2"/>
  <c r="M22" i="41"/>
  <c r="AN447" i="2"/>
  <c r="N21" i="41"/>
  <c r="AP450" i="2"/>
  <c r="AR454" i="2"/>
  <c r="D262" i="2"/>
  <c r="E261" i="2"/>
  <c r="F15" i="41"/>
  <c r="E265" i="2"/>
  <c r="N267" i="2"/>
  <c r="O21" i="41"/>
  <c r="F267" i="2"/>
  <c r="H21" i="41"/>
  <c r="R7" i="41"/>
  <c r="Q253" i="2"/>
  <c r="I270" i="2"/>
  <c r="K24" i="41"/>
  <c r="K265" i="2"/>
  <c r="M19" i="41"/>
  <c r="K262" i="2"/>
  <c r="L16" i="41"/>
  <c r="L258" i="2"/>
  <c r="N12" i="41"/>
  <c r="H254" i="2"/>
  <c r="J8" i="41"/>
  <c r="W7" i="41"/>
  <c r="U253" i="2"/>
  <c r="AT450" i="2"/>
  <c r="F124" i="4"/>
  <c r="N15" i="41"/>
  <c r="T267" i="2"/>
  <c r="V21" i="41"/>
  <c r="L7" i="41"/>
  <c r="M23" i="41"/>
  <c r="L269" i="2"/>
  <c r="AC437" i="2"/>
  <c r="AC252" i="2"/>
  <c r="AE448" i="2"/>
  <c r="AD263" i="2"/>
  <c r="AG438" i="2"/>
  <c r="AF253" i="2"/>
  <c r="AH450" i="2"/>
  <c r="AG265" i="2"/>
  <c r="AB451" i="2"/>
  <c r="AB266" i="2"/>
  <c r="V7" i="41"/>
  <c r="L22" i="41"/>
  <c r="G19" i="41"/>
  <c r="I8" i="41"/>
  <c r="AJ261" i="2"/>
  <c r="AL458" i="2"/>
  <c r="U6" i="41"/>
  <c r="T6" i="41"/>
  <c r="U7" i="41"/>
  <c r="AL437" i="2"/>
  <c r="AJ446" i="2"/>
  <c r="AC442" i="2"/>
  <c r="W11" i="41"/>
  <c r="AB252" i="2"/>
  <c r="AU437" i="2"/>
  <c r="AT265" i="2"/>
  <c r="AH438" i="2"/>
  <c r="AM450" i="2"/>
  <c r="N7" i="41"/>
  <c r="P11" i="41"/>
  <c r="AI457" i="2"/>
  <c r="AS438" i="2"/>
  <c r="L24" i="41"/>
  <c r="U269" i="2"/>
  <c r="AU441" i="2"/>
  <c r="AO449" i="2"/>
  <c r="I124" i="4"/>
  <c r="AM455" i="2"/>
  <c r="AL270" i="2"/>
  <c r="AU268" i="2"/>
  <c r="AB450" i="2"/>
  <c r="AB265" i="2"/>
  <c r="T256" i="2"/>
  <c r="V10" i="41"/>
  <c r="U10" i="41"/>
  <c r="F254" i="2"/>
  <c r="H8" i="41"/>
  <c r="I253" i="2"/>
  <c r="K7" i="41"/>
  <c r="R253" i="2"/>
  <c r="S7" i="41"/>
  <c r="AL442" i="2"/>
  <c r="J123" i="4"/>
  <c r="M268" i="2"/>
  <c r="N22" i="41"/>
  <c r="U264" i="2"/>
  <c r="V18" i="41"/>
  <c r="N263" i="2"/>
  <c r="F263" i="2"/>
  <c r="D259" i="2"/>
  <c r="AB255" i="2"/>
  <c r="AC440" i="2"/>
  <c r="L26" i="41"/>
  <c r="L20" i="41"/>
  <c r="U14" i="41"/>
  <c r="AC453" i="2"/>
  <c r="J20" i="41"/>
  <c r="W18" i="41"/>
  <c r="W22" i="41"/>
  <c r="V22" i="41"/>
  <c r="Y18" i="41"/>
  <c r="Q14" i="41"/>
  <c r="AJ439" i="2"/>
  <c r="X22" i="41"/>
  <c r="U18" i="41"/>
  <c r="Q15" i="41"/>
  <c r="V14" i="41"/>
  <c r="N14" i="41"/>
  <c r="O18" i="41"/>
  <c r="F16" i="41"/>
  <c r="P15" i="41"/>
  <c r="AL445" i="2"/>
  <c r="K39" i="4"/>
  <c r="K84" i="4" s="1"/>
  <c r="P23" i="41"/>
  <c r="G23" i="41"/>
  <c r="W30" i="44" s="1"/>
  <c r="J21" i="41"/>
  <c r="L19" i="41"/>
  <c r="T14" i="41"/>
  <c r="H6" i="41"/>
  <c r="E39" i="4"/>
  <c r="E84" i="4" s="1"/>
  <c r="X7" i="41"/>
  <c r="Y24" i="41"/>
  <c r="S20" i="41"/>
  <c r="O12" i="41"/>
  <c r="P8" i="41"/>
  <c r="J39" i="4"/>
  <c r="H39" i="4"/>
  <c r="H84" i="4" s="1"/>
  <c r="K272" i="2"/>
  <c r="W19" i="41"/>
  <c r="AF454" i="2"/>
  <c r="AL439" i="2"/>
  <c r="AM443" i="2"/>
  <c r="AN449" i="2"/>
  <c r="AQ451" i="2"/>
  <c r="AR457" i="2"/>
  <c r="AS455" i="2"/>
  <c r="F20" i="41"/>
  <c r="V27" i="44" s="1"/>
  <c r="E60" i="44" s="1"/>
  <c r="I14" i="41"/>
  <c r="K25" i="41"/>
  <c r="S19" i="41"/>
  <c r="X264" i="2"/>
  <c r="AB452" i="2"/>
  <c r="O24" i="41"/>
  <c r="N23" i="41"/>
  <c r="K22" i="41"/>
  <c r="I26" i="41"/>
  <c r="H25" i="41"/>
  <c r="P18" i="41"/>
  <c r="G12" i="41"/>
  <c r="Q11" i="41"/>
  <c r="AK440" i="2"/>
  <c r="I245" i="2"/>
  <c r="D255" i="2"/>
  <c r="K255" i="2"/>
  <c r="M9" i="41"/>
  <c r="G9" i="41"/>
  <c r="L9" i="41"/>
  <c r="AI455" i="2"/>
  <c r="AN453" i="2"/>
  <c r="AS451" i="2"/>
  <c r="AB438" i="2"/>
  <c r="AI445" i="2"/>
  <c r="AD454" i="2"/>
  <c r="AK448" i="2"/>
  <c r="AR458" i="2"/>
  <c r="AR450" i="2"/>
  <c r="AS456" i="2"/>
  <c r="AD453" i="2"/>
  <c r="AQ450" i="2"/>
  <c r="N258" i="2"/>
  <c r="W9" i="41"/>
  <c r="W26" i="41"/>
  <c r="S6" i="41"/>
  <c r="O10" i="41"/>
  <c r="J14" i="41"/>
  <c r="I10" i="41"/>
  <c r="S8" i="41"/>
  <c r="U273" i="2"/>
  <c r="V268" i="2"/>
  <c r="G11" i="41"/>
  <c r="I260" i="2"/>
  <c r="Q273" i="2"/>
  <c r="P257" i="2"/>
  <c r="P10" i="41"/>
  <c r="G10" i="41"/>
  <c r="G271" i="2"/>
  <c r="D256" i="2"/>
  <c r="Q18" i="41"/>
  <c r="T11" i="41"/>
  <c r="G25" i="41"/>
  <c r="P26" i="41"/>
  <c r="K10" i="41"/>
  <c r="F11" i="41"/>
  <c r="V18" i="44" s="1"/>
  <c r="E51" i="44" s="1"/>
  <c r="Y23" i="41"/>
  <c r="O26" i="41"/>
  <c r="Y21" i="41"/>
  <c r="T15" i="41"/>
  <c r="L14" i="41"/>
  <c r="E259" i="2"/>
  <c r="W12" i="41"/>
  <c r="H11" i="41"/>
  <c r="H10" i="41"/>
  <c r="U272" i="2"/>
  <c r="H19" i="41"/>
  <c r="K8" i="41"/>
  <c r="X26" i="41"/>
  <c r="S22" i="41"/>
  <c r="V264" i="2"/>
  <c r="U245" i="2"/>
  <c r="AK451" i="2"/>
  <c r="AL271" i="2"/>
  <c r="AQ442" i="2"/>
  <c r="AH449" i="2"/>
  <c r="AN268" i="2"/>
  <c r="AT449" i="2"/>
  <c r="AH441" i="2"/>
  <c r="AG273" i="2"/>
  <c r="AB272" i="2"/>
  <c r="AO265" i="2"/>
  <c r="AU261" i="2"/>
  <c r="AI260" i="2"/>
  <c r="AC257" i="2"/>
  <c r="AV254" i="2"/>
  <c r="AM255" i="2"/>
  <c r="AE447" i="2"/>
  <c r="AD450" i="2"/>
  <c r="AK452" i="2"/>
  <c r="AP454" i="2"/>
  <c r="AH457" i="2"/>
  <c r="AC447" i="2"/>
  <c r="AK449" i="2"/>
  <c r="AL455" i="2"/>
  <c r="AO442" i="2"/>
  <c r="AT447" i="2"/>
  <c r="AU455" i="2"/>
  <c r="AR446" i="2"/>
  <c r="AC272" i="2"/>
  <c r="AF259" i="2"/>
  <c r="AP445" i="2"/>
  <c r="AM447" i="2"/>
  <c r="AC446" i="2"/>
  <c r="AF448" i="2"/>
  <c r="AG440" i="2"/>
  <c r="AI458" i="2"/>
  <c r="AI437" i="2"/>
  <c r="AJ456" i="2"/>
  <c r="AJ448" i="2"/>
  <c r="AK454" i="2"/>
  <c r="AL438" i="2"/>
  <c r="AO446" i="2"/>
  <c r="AT438" i="2"/>
  <c r="AM442" i="2"/>
  <c r="AI269" i="2"/>
  <c r="AM261" i="2"/>
  <c r="AI270" i="2"/>
  <c r="AT441" i="2"/>
  <c r="AR273" i="2"/>
  <c r="AC273" i="2"/>
  <c r="AK265" i="2"/>
  <c r="AM262" i="2"/>
  <c r="AE261" i="2"/>
  <c r="AS256" i="2"/>
  <c r="AR445" i="2"/>
  <c r="AL453" i="2"/>
  <c r="AD443" i="2"/>
  <c r="AF447" i="2"/>
  <c r="AH451" i="2"/>
  <c r="AJ455" i="2"/>
  <c r="AM449" i="2"/>
  <c r="AO453" i="2"/>
  <c r="AP443" i="2"/>
  <c r="AT443" i="2"/>
  <c r="AU457" i="2"/>
  <c r="AS266" i="2"/>
  <c r="AL449" i="2"/>
  <c r="AG451" i="2"/>
  <c r="AO443" i="2"/>
  <c r="AR453" i="2"/>
  <c r="AC452" i="2"/>
  <c r="AD448" i="2"/>
  <c r="AB273" i="2"/>
  <c r="AS270" i="2"/>
  <c r="AF266" i="2"/>
  <c r="AH263" i="2"/>
  <c r="AK455" i="2"/>
  <c r="AB448" i="2"/>
  <c r="AG256" i="2"/>
  <c r="AK263" i="2"/>
  <c r="AO437" i="2"/>
  <c r="AB258" i="2"/>
  <c r="AC443" i="2"/>
  <c r="AJ264" i="2"/>
  <c r="AR437" i="2"/>
  <c r="AE440" i="2"/>
  <c r="AD440" i="2"/>
  <c r="AD255" i="2"/>
  <c r="AF450" i="2"/>
  <c r="AG450" i="2"/>
  <c r="AF265" i="2"/>
  <c r="AF437" i="2"/>
  <c r="AF252" i="2"/>
  <c r="AG456" i="2"/>
  <c r="AG271" i="2"/>
  <c r="AI446" i="2"/>
  <c r="AH446" i="2"/>
  <c r="AI452" i="2"/>
  <c r="AJ452" i="2"/>
  <c r="AJ458" i="2"/>
  <c r="AJ273" i="2"/>
  <c r="AJ252" i="2"/>
  <c r="AK437" i="2"/>
  <c r="AJ437" i="2"/>
  <c r="AL446" i="2"/>
  <c r="AM446" i="2"/>
  <c r="AL261" i="2"/>
  <c r="AM245" i="2"/>
  <c r="AM253" i="2"/>
  <c r="AP255" i="2"/>
  <c r="AQ440" i="2"/>
  <c r="AT454" i="2"/>
  <c r="AT269" i="2"/>
  <c r="AU454" i="2"/>
  <c r="AV252" i="2"/>
  <c r="AH440" i="2"/>
  <c r="AC270" i="2"/>
  <c r="AC455" i="2"/>
  <c r="AF457" i="2"/>
  <c r="AG457" i="2"/>
  <c r="AF272" i="2"/>
  <c r="AE438" i="2"/>
  <c r="AE253" i="2"/>
  <c r="AH448" i="2"/>
  <c r="AG448" i="2"/>
  <c r="AG263" i="2"/>
  <c r="AH454" i="2"/>
  <c r="AH269" i="2"/>
  <c r="AI454" i="2"/>
  <c r="AI438" i="2"/>
  <c r="AI253" i="2"/>
  <c r="AM454" i="2"/>
  <c r="AL269" i="2"/>
  <c r="AN273" i="2"/>
  <c r="AO458" i="2"/>
  <c r="AS263" i="2"/>
  <c r="AT448" i="2"/>
  <c r="AU446" i="2"/>
  <c r="AT261" i="2"/>
  <c r="AH447" i="2"/>
  <c r="AG262" i="2"/>
  <c r="AH445" i="2"/>
  <c r="AH260" i="2"/>
  <c r="AJ451" i="2"/>
  <c r="AI266" i="2"/>
  <c r="AJ442" i="2"/>
  <c r="AJ257" i="2"/>
  <c r="AF438" i="2"/>
  <c r="AI451" i="2"/>
  <c r="AC439" i="2"/>
  <c r="AF273" i="2"/>
  <c r="AF458" i="2"/>
  <c r="AK450" i="2"/>
  <c r="AJ265" i="2"/>
  <c r="AK456" i="2"/>
  <c r="AL456" i="2"/>
  <c r="AK441" i="2"/>
  <c r="AK256" i="2"/>
  <c r="AM259" i="2"/>
  <c r="AN265" i="2"/>
  <c r="AN450" i="2"/>
  <c r="AT255" i="2"/>
  <c r="AT440" i="2"/>
  <c r="AV273" i="2"/>
  <c r="AD269" i="2"/>
  <c r="AD260" i="2"/>
  <c r="AE445" i="2"/>
  <c r="AE451" i="2"/>
  <c r="AE266" i="2"/>
  <c r="AG455" i="2"/>
  <c r="AH455" i="2"/>
  <c r="AH254" i="2"/>
  <c r="AI439" i="2"/>
  <c r="AH439" i="2"/>
  <c r="AI258" i="2"/>
  <c r="AJ443" i="2"/>
  <c r="AJ457" i="2"/>
  <c r="AK457" i="2"/>
  <c r="AE454" i="2"/>
  <c r="AK458" i="2"/>
  <c r="AN437" i="2"/>
  <c r="AJ449" i="2"/>
  <c r="AQ265" i="2"/>
  <c r="AC261" i="2"/>
  <c r="AL254" i="2"/>
  <c r="AT253" i="2"/>
  <c r="AC255" i="2"/>
  <c r="AS442" i="2"/>
  <c r="AE450" i="2"/>
  <c r="AH452" i="2"/>
  <c r="AU458" i="2"/>
  <c r="AF440" i="2"/>
  <c r="AJ441" i="2"/>
  <c r="AO245" i="2"/>
  <c r="AR456" i="2"/>
  <c r="AR440" i="2"/>
  <c r="AB245" i="2"/>
  <c r="AL260" i="2"/>
  <c r="AP440" i="2"/>
  <c r="AV257" i="2"/>
  <c r="AT445" i="2"/>
  <c r="AU266" i="2"/>
  <c r="AN264" i="2"/>
  <c r="AF263" i="2"/>
  <c r="AB261" i="2"/>
  <c r="AM258" i="2"/>
  <c r="AL443" i="2"/>
  <c r="AD451" i="2"/>
  <c r="AP453" i="2"/>
  <c r="AE457" i="2"/>
  <c r="AG443" i="2"/>
  <c r="AJ445" i="2"/>
  <c r="AL457" i="2"/>
  <c r="AN439" i="2"/>
  <c r="AP457" i="2"/>
  <c r="AS443" i="2"/>
  <c r="AM453" i="2"/>
  <c r="AN458" i="2"/>
  <c r="AP439" i="2"/>
  <c r="AV270" i="2"/>
  <c r="AJ270" i="2"/>
  <c r="AM264" i="2"/>
  <c r="AO255" i="2"/>
  <c r="AD456" i="2"/>
  <c r="AG458" i="2"/>
  <c r="AJ438" i="2"/>
  <c r="AS458" i="2"/>
  <c r="AL245" i="2"/>
  <c r="AQ445" i="2"/>
  <c r="AM452" i="2"/>
  <c r="AS448" i="2"/>
  <c r="AT446" i="2"/>
  <c r="AO447" i="2"/>
  <c r="AD439" i="2"/>
  <c r="AI443" i="2"/>
  <c r="AO455" i="2"/>
  <c r="AU451" i="2"/>
  <c r="AT258" i="2"/>
  <c r="AN257" i="2"/>
  <c r="AL452" i="2"/>
  <c r="AI245" i="2"/>
  <c r="AK442" i="2"/>
  <c r="AN451" i="2"/>
  <c r="AO457" i="2"/>
  <c r="AP447" i="2"/>
  <c r="U24" i="41"/>
  <c r="T270" i="2"/>
  <c r="G24" i="41"/>
  <c r="F270" i="2"/>
  <c r="T22" i="41"/>
  <c r="S268" i="2"/>
  <c r="S265" i="2"/>
  <c r="T19" i="41"/>
  <c r="Q262" i="2"/>
  <c r="R16" i="41"/>
  <c r="M8" i="41"/>
  <c r="L8" i="41"/>
  <c r="E254" i="2"/>
  <c r="G8" i="41"/>
  <c r="S245" i="2"/>
  <c r="R10" i="41"/>
  <c r="V263" i="2"/>
  <c r="T25" i="41"/>
  <c r="R271" i="2"/>
  <c r="J271" i="2"/>
  <c r="L25" i="41"/>
  <c r="D269" i="2"/>
  <c r="K21" i="41"/>
  <c r="J267" i="2"/>
  <c r="P259" i="2"/>
  <c r="Q8" i="41"/>
  <c r="R8" i="41"/>
  <c r="T245" i="2"/>
  <c r="P271" i="2"/>
  <c r="Q25" i="41"/>
  <c r="V15" i="41"/>
  <c r="U261" i="2"/>
  <c r="V8" i="41"/>
  <c r="H7" i="41"/>
  <c r="H245" i="2"/>
  <c r="R11" i="41"/>
  <c r="I19" i="41"/>
  <c r="S11" i="41"/>
  <c r="U265" i="2"/>
  <c r="F9" i="41"/>
  <c r="V16" i="44" s="1"/>
  <c r="E49" i="44" s="1"/>
  <c r="O15" i="41"/>
  <c r="M16" i="41"/>
  <c r="J15" i="41"/>
  <c r="O269" i="2"/>
  <c r="T12" i="41"/>
  <c r="Y25" i="41"/>
  <c r="K270" i="2"/>
  <c r="Q20" i="41"/>
  <c r="O266" i="2"/>
  <c r="T264" i="2"/>
  <c r="G257" i="2"/>
  <c r="P7" i="41"/>
  <c r="O253" i="2"/>
  <c r="G253" i="2"/>
  <c r="X23" i="41"/>
  <c r="Y20" i="41"/>
  <c r="O16" i="41"/>
  <c r="G14" i="41"/>
  <c r="P9" i="41"/>
  <c r="O255" i="2"/>
  <c r="U22" i="41"/>
  <c r="T20" i="41"/>
  <c r="S266" i="2"/>
  <c r="K15" i="41"/>
  <c r="V267" i="2"/>
  <c r="W21" i="41"/>
  <c r="I15" i="41"/>
  <c r="H261" i="2"/>
  <c r="I12" i="41"/>
  <c r="H258" i="2"/>
  <c r="U20" i="41"/>
  <c r="F14" i="41"/>
  <c r="V21" i="44" s="1"/>
  <c r="E54" i="44" s="1"/>
  <c r="E260" i="2"/>
  <c r="T18" i="41"/>
  <c r="O7" i="41"/>
  <c r="Q16" i="41"/>
  <c r="T262" i="2"/>
  <c r="V16" i="41"/>
  <c r="Y12" i="41"/>
  <c r="X258" i="2"/>
  <c r="T254" i="2"/>
  <c r="M7" i="41"/>
  <c r="M255" i="2"/>
  <c r="N9" i="41"/>
  <c r="I256" i="2"/>
  <c r="J10" i="41"/>
  <c r="D257" i="2"/>
  <c r="W20" i="41"/>
  <c r="R14" i="41"/>
  <c r="Q6" i="41"/>
  <c r="J23" i="41"/>
  <c r="R23" i="41"/>
  <c r="N24" i="41"/>
  <c r="R24" i="41"/>
  <c r="O261" i="2"/>
  <c r="P19" i="41"/>
  <c r="W272" i="2"/>
  <c r="Q26" i="41"/>
  <c r="P272" i="2"/>
  <c r="I272" i="2"/>
  <c r="J26" i="41"/>
  <c r="O23" i="41"/>
  <c r="N269" i="2"/>
  <c r="E266" i="2"/>
  <c r="U16" i="41"/>
  <c r="K6" i="41"/>
  <c r="J252" i="2"/>
  <c r="P255" i="2"/>
  <c r="Q9" i="41"/>
  <c r="D272" i="2"/>
  <c r="V256" i="2"/>
  <c r="W10" i="41"/>
  <c r="M14" i="41"/>
  <c r="N254" i="2"/>
  <c r="O8" i="41"/>
  <c r="W273" i="2"/>
  <c r="O22" i="41"/>
  <c r="M18" i="41"/>
  <c r="N18" i="41"/>
  <c r="W14" i="41"/>
  <c r="T258" i="2"/>
  <c r="U12" i="41"/>
  <c r="N6" i="41"/>
  <c r="Q10" i="41"/>
  <c r="K19" i="41"/>
  <c r="U260" i="2"/>
  <c r="G16" i="41"/>
  <c r="K260" i="2"/>
  <c r="H16" i="41"/>
  <c r="M270" i="2"/>
  <c r="H24" i="41"/>
  <c r="Q266" i="2"/>
  <c r="K266" i="2"/>
  <c r="F18" i="41"/>
  <c r="V25" i="44" s="1"/>
  <c r="E58" i="44" s="1"/>
  <c r="E264" i="2"/>
  <c r="F12" i="41"/>
  <c r="V19" i="44" s="1"/>
  <c r="E52" i="44" s="1"/>
  <c r="K254" i="2"/>
  <c r="X252" i="2"/>
  <c r="Y6" i="41"/>
  <c r="I264" i="2"/>
  <c r="K18" i="41"/>
  <c r="X15" i="41"/>
  <c r="M24" i="41"/>
  <c r="I23" i="41"/>
  <c r="R20" i="41"/>
  <c r="K14" i="41"/>
  <c r="X12" i="41"/>
  <c r="M11" i="41"/>
  <c r="F7" i="41"/>
  <c r="V14" i="44" s="1"/>
  <c r="H26" i="41"/>
  <c r="W24" i="41"/>
  <c r="Y19" i="41"/>
  <c r="P245" i="2"/>
  <c r="Y7" i="41"/>
  <c r="I6" i="41"/>
  <c r="T26" i="41"/>
  <c r="F24" i="41"/>
  <c r="V31" i="44" s="1"/>
  <c r="X21" i="41"/>
  <c r="Q19" i="41"/>
  <c r="H18" i="41"/>
  <c r="L15" i="41"/>
  <c r="G15" i="41"/>
  <c r="V12" i="41"/>
  <c r="Y26" i="41"/>
  <c r="M20" i="41"/>
  <c r="G20" i="41"/>
  <c r="L23" i="41"/>
  <c r="T8" i="41"/>
  <c r="AC438" i="2"/>
  <c r="AC253" i="2"/>
  <c r="AP441" i="2"/>
  <c r="AO256" i="2"/>
  <c r="AP448" i="2"/>
  <c r="AQ257" i="2"/>
  <c r="AR442" i="2"/>
  <c r="AU245" i="2"/>
  <c r="AV269" i="2"/>
  <c r="AQ448" i="2"/>
  <c r="AO454" i="2"/>
  <c r="AN454" i="2"/>
  <c r="AQ446" i="2"/>
  <c r="AP446" i="2"/>
  <c r="AQ452" i="2"/>
  <c r="AQ267" i="2"/>
  <c r="AS273" i="2"/>
  <c r="AO450" i="2"/>
  <c r="AC445" i="2"/>
  <c r="AC260" i="2"/>
  <c r="AM451" i="2"/>
  <c r="AL266" i="2"/>
  <c r="AL451" i="2"/>
  <c r="AO264" i="2"/>
  <c r="AP449" i="2"/>
  <c r="AI456" i="2"/>
  <c r="AH456" i="2"/>
  <c r="AT266" i="2"/>
  <c r="AR263" i="2"/>
  <c r="AJ253" i="2"/>
  <c r="AE442" i="2"/>
  <c r="AD445" i="2"/>
  <c r="AU445" i="2"/>
  <c r="AS447" i="2"/>
  <c r="AR451" i="2"/>
  <c r="AT452" i="2"/>
  <c r="AQ453" i="2"/>
  <c r="AO456" i="2"/>
  <c r="AQ457" i="2"/>
  <c r="AM458" i="2"/>
  <c r="AJ245" i="2"/>
  <c r="AK447" i="2"/>
  <c r="AJ447" i="2"/>
  <c r="AJ262" i="2"/>
  <c r="AK453" i="2"/>
  <c r="AK268" i="2"/>
  <c r="AK245" i="2"/>
  <c r="AN457" i="2"/>
  <c r="AM457" i="2"/>
  <c r="AN445" i="2"/>
  <c r="AM445" i="2"/>
  <c r="AP455" i="2"/>
  <c r="AP270" i="2"/>
  <c r="AQ449" i="2"/>
  <c r="AQ264" i="2"/>
  <c r="AQ254" i="2"/>
  <c r="AQ439" i="2"/>
  <c r="AB259" i="2"/>
  <c r="AH271" i="2"/>
  <c r="AL267" i="2"/>
  <c r="AS260" i="2"/>
  <c r="AI441" i="2"/>
  <c r="AG442" i="2"/>
  <c r="AU448" i="2"/>
  <c r="AC450" i="2"/>
  <c r="AS450" i="2"/>
  <c r="AU452" i="2"/>
  <c r="AS453" i="2"/>
  <c r="AQ454" i="2"/>
  <c r="AP456" i="2"/>
  <c r="AE271" i="2"/>
  <c r="AF456" i="2"/>
  <c r="AE259" i="2"/>
  <c r="AG452" i="2"/>
  <c r="AF452" i="2"/>
  <c r="AG441" i="2"/>
  <c r="AF441" i="2"/>
  <c r="AJ450" i="2"/>
  <c r="AI450" i="2"/>
  <c r="AI265" i="2"/>
  <c r="AJ440" i="2"/>
  <c r="AI440" i="2"/>
  <c r="AI255" i="2"/>
  <c r="AL263" i="2"/>
  <c r="AL448" i="2"/>
  <c r="AB456" i="2"/>
  <c r="AC448" i="2"/>
  <c r="AC263" i="2"/>
  <c r="AO267" i="2"/>
  <c r="AP452" i="2"/>
  <c r="AS437" i="2"/>
  <c r="AS252" i="2"/>
  <c r="AT256" i="2"/>
  <c r="AU438" i="2"/>
  <c r="AN270" i="2"/>
  <c r="AN455" i="2"/>
  <c r="AS449" i="2"/>
  <c r="AR449" i="2"/>
  <c r="AR264" i="2"/>
  <c r="AN448" i="2"/>
  <c r="AM263" i="2"/>
  <c r="AM448" i="2"/>
  <c r="AQ437" i="2"/>
  <c r="AP437" i="2"/>
  <c r="AS445" i="2"/>
  <c r="AR448" i="2"/>
  <c r="AU449" i="2"/>
  <c r="AN456" i="2"/>
  <c r="AN267" i="2"/>
  <c r="AN452" i="2"/>
  <c r="AO448" i="2"/>
  <c r="AO263" i="2"/>
  <c r="AL440" i="2"/>
  <c r="AT451" i="2"/>
  <c r="AT455" i="2"/>
  <c r="AF455" i="2"/>
  <c r="AE455" i="2"/>
  <c r="AH245" i="2"/>
  <c r="AO445" i="2"/>
  <c r="AO260" i="2"/>
  <c r="AJ272" i="2"/>
  <c r="AS271" i="2"/>
  <c r="AK270" i="2"/>
  <c r="AQ269" i="2"/>
  <c r="AD268" i="2"/>
  <c r="AQ266" i="2"/>
  <c r="AD259" i="2"/>
  <c r="AH258" i="2"/>
  <c r="AI256" i="2"/>
  <c r="AM252" i="2"/>
  <c r="AM437" i="2"/>
  <c r="AP438" i="2"/>
  <c r="AM439" i="2"/>
  <c r="AM440" i="2"/>
  <c r="AH443" i="2"/>
  <c r="AG445" i="2"/>
  <c r="AD447" i="2"/>
  <c r="AT457" i="2"/>
  <c r="AT458" i="2"/>
  <c r="AC267" i="2"/>
  <c r="AD452" i="2"/>
  <c r="AD441" i="2"/>
  <c r="AC256" i="2"/>
  <c r="AG446" i="2"/>
  <c r="AG261" i="2"/>
  <c r="AG437" i="2"/>
  <c r="AG252" i="2"/>
  <c r="AU456" i="2"/>
  <c r="AT456" i="2"/>
  <c r="AV245" i="2"/>
  <c r="AV262" i="2"/>
  <c r="AM273" i="2"/>
  <c r="AU272" i="2"/>
  <c r="AD271" i="2"/>
  <c r="AI267" i="2"/>
  <c r="AN266" i="2"/>
  <c r="AI264" i="2"/>
  <c r="AP262" i="2"/>
  <c r="AM260" i="2"/>
  <c r="AS259" i="2"/>
  <c r="AO254" i="2"/>
  <c r="AU253" i="2"/>
  <c r="AQ438" i="2"/>
  <c r="AO439" i="2"/>
  <c r="AL441" i="2"/>
  <c r="AN442" i="2"/>
  <c r="AI449" i="2"/>
  <c r="AD457" i="2"/>
  <c r="AC451" i="2"/>
  <c r="AC266" i="2"/>
  <c r="AD245" i="2"/>
  <c r="AE268" i="2"/>
  <c r="AF453" i="2"/>
  <c r="AE257" i="2"/>
  <c r="AF442" i="2"/>
  <c r="AE245" i="2"/>
  <c r="AG449" i="2"/>
  <c r="AF449" i="2"/>
  <c r="AF264" i="2"/>
  <c r="AG439" i="2"/>
  <c r="AF439" i="2"/>
  <c r="AF254" i="2"/>
  <c r="AI262" i="2"/>
  <c r="AI447" i="2"/>
  <c r="AC245" i="2"/>
  <c r="AD455" i="2"/>
  <c r="AD270" i="2"/>
  <c r="AE449" i="2"/>
  <c r="AE264" i="2"/>
  <c r="AO451" i="2"/>
  <c r="AO266" i="2"/>
  <c r="AS439" i="2"/>
  <c r="AR439" i="2"/>
  <c r="AR254" i="2"/>
  <c r="AN245" i="2"/>
  <c r="AQ447" i="2"/>
  <c r="AO438" i="2"/>
  <c r="AO253" i="2"/>
  <c r="AR262" i="2"/>
  <c r="AK438" i="2"/>
  <c r="AF445" i="2"/>
  <c r="AS457" i="2"/>
  <c r="AF443" i="2"/>
  <c r="AE443" i="2"/>
  <c r="AI442" i="2"/>
  <c r="AH442" i="2"/>
  <c r="AH257" i="2"/>
  <c r="AR265" i="2"/>
  <c r="AJ263" i="2"/>
  <c r="AN254" i="2"/>
  <c r="AR438" i="2"/>
  <c r="AT439" i="2"/>
  <c r="AO440" i="2"/>
  <c r="AM441" i="2"/>
  <c r="AG447" i="2"/>
  <c r="AF451" i="2"/>
  <c r="AE453" i="2"/>
  <c r="AC456" i="2"/>
  <c r="AE458" i="2"/>
  <c r="AD458" i="2"/>
  <c r="AE446" i="2"/>
  <c r="AD446" i="2"/>
  <c r="AE437" i="2"/>
  <c r="AD437" i="2"/>
  <c r="AE452" i="2"/>
  <c r="AE267" i="2"/>
  <c r="AE441" i="2"/>
  <c r="AE256" i="2"/>
  <c r="AQ259" i="2"/>
  <c r="AS452" i="2"/>
  <c r="AR452" i="2"/>
  <c r="AS441" i="2"/>
  <c r="AR441" i="2"/>
  <c r="AU450" i="2"/>
  <c r="AU265" i="2"/>
  <c r="AU440" i="2"/>
  <c r="AU255" i="2"/>
  <c r="AC454" i="2"/>
  <c r="AB269" i="2"/>
  <c r="AS446" i="2"/>
  <c r="AS261" i="2"/>
  <c r="AD438" i="2"/>
  <c r="AS440" i="2"/>
  <c r="AE254" i="2"/>
  <c r="AE439" i="2"/>
  <c r="AN443" i="2"/>
  <c r="AN258" i="2"/>
  <c r="AP245" i="2"/>
  <c r="AQ245" i="2"/>
  <c r="AU262" i="2"/>
  <c r="AU447" i="2"/>
  <c r="AU263" i="2"/>
  <c r="AN438" i="2"/>
  <c r="AM438" i="2"/>
  <c r="AQ458" i="2"/>
  <c r="AP458" i="2"/>
  <c r="AQ441" i="2"/>
  <c r="AQ256" i="2"/>
  <c r="AR255" i="2"/>
  <c r="AP451" i="2"/>
  <c r="AR245" i="2"/>
  <c r="AK271" i="2"/>
  <c r="AD442" i="2"/>
  <c r="AO452" i="2"/>
  <c r="AK269" i="2"/>
  <c r="AL454" i="2"/>
  <c r="AN256" i="2"/>
  <c r="AN441" i="2"/>
  <c r="AC262" i="2"/>
  <c r="AQ456" i="2"/>
  <c r="AG245" i="2"/>
  <c r="AI453" i="2"/>
  <c r="AH453" i="2"/>
  <c r="AH268" i="2"/>
  <c r="AN269" i="2"/>
  <c r="AE258" i="2"/>
  <c r="AR253" i="2"/>
  <c r="AT437" i="2"/>
  <c r="AU439" i="2"/>
  <c r="AO441" i="2"/>
  <c r="AP442" i="2"/>
  <c r="AK443" i="2"/>
  <c r="AK445" i="2"/>
  <c r="AL447" i="2"/>
  <c r="AG453" i="2"/>
  <c r="AC264" i="2"/>
  <c r="AD449" i="2"/>
  <c r="AF245" i="2"/>
  <c r="AJ453" i="2"/>
  <c r="AJ268" i="2"/>
  <c r="AR455" i="2"/>
  <c r="AQ455" i="2"/>
  <c r="AR443" i="2"/>
  <c r="AQ443" i="2"/>
  <c r="AS245" i="2"/>
  <c r="AU453" i="2"/>
  <c r="AT268" i="2"/>
  <c r="AT453" i="2"/>
  <c r="AU442" i="2"/>
  <c r="AT442" i="2"/>
  <c r="AT257" i="2"/>
  <c r="AT245" i="2"/>
  <c r="Q258" i="2"/>
  <c r="R12" i="41"/>
  <c r="S12" i="41"/>
  <c r="L272" i="2"/>
  <c r="M26" i="41"/>
  <c r="V19" i="41"/>
  <c r="T265" i="2"/>
  <c r="O245" i="2"/>
  <c r="N26" i="41"/>
  <c r="U26" i="41"/>
  <c r="T272" i="2"/>
  <c r="V26" i="41"/>
  <c r="W25" i="41"/>
  <c r="U271" i="2"/>
  <c r="V25" i="41"/>
  <c r="W260" i="2"/>
  <c r="X14" i="41"/>
  <c r="Y14" i="41"/>
  <c r="N260" i="2"/>
  <c r="O14" i="41"/>
  <c r="K259" i="2"/>
  <c r="I258" i="2"/>
  <c r="J12" i="41"/>
  <c r="L245" i="2"/>
  <c r="K9" i="41"/>
  <c r="J255" i="2"/>
  <c r="J245" i="2"/>
  <c r="F21" i="41"/>
  <c r="V28" i="44" s="1"/>
  <c r="E61" i="44" s="1"/>
  <c r="D267" i="2"/>
  <c r="I7" i="41"/>
  <c r="H253" i="2"/>
  <c r="J7" i="41"/>
  <c r="N245" i="2"/>
  <c r="O20" i="41"/>
  <c r="P20" i="41"/>
  <c r="K252" i="2"/>
  <c r="M6" i="41"/>
  <c r="L6" i="41"/>
  <c r="J9" i="41"/>
  <c r="I255" i="2"/>
  <c r="X9" i="41"/>
  <c r="Y9" i="41"/>
  <c r="Q12" i="41"/>
  <c r="H273" i="2"/>
  <c r="K267" i="2"/>
  <c r="L21" i="41"/>
  <c r="M21" i="41"/>
  <c r="N20" i="41"/>
  <c r="M266" i="2"/>
  <c r="E245" i="2"/>
  <c r="U9" i="41"/>
  <c r="T255" i="2"/>
  <c r="V9" i="41"/>
  <c r="H255" i="2"/>
  <c r="I9" i="41"/>
  <c r="D273" i="2"/>
  <c r="V34" i="44"/>
  <c r="H268" i="2"/>
  <c r="I22" i="41"/>
  <c r="K263" i="2"/>
  <c r="Y16" i="41"/>
  <c r="X16" i="41"/>
  <c r="S263" i="2"/>
  <c r="F8" i="41"/>
  <c r="V15" i="44" s="1"/>
  <c r="E48" i="44" s="1"/>
  <c r="D254" i="2"/>
  <c r="H264" i="2"/>
  <c r="I18" i="41"/>
  <c r="H14" i="41"/>
  <c r="F260" i="2"/>
  <c r="U19" i="41"/>
  <c r="H20" i="41"/>
  <c r="Y22" i="41"/>
  <c r="X268" i="2"/>
  <c r="R22" i="41"/>
  <c r="Q22" i="41"/>
  <c r="F268" i="2"/>
  <c r="G22" i="41"/>
  <c r="R267" i="2"/>
  <c r="S21" i="41"/>
  <c r="T21" i="41"/>
  <c r="R263" i="2"/>
  <c r="I257" i="2"/>
  <c r="J11" i="41"/>
  <c r="K245" i="2"/>
  <c r="X20" i="41"/>
  <c r="L271" i="2"/>
  <c r="M25" i="41"/>
  <c r="S24" i="41"/>
  <c r="T24" i="41"/>
  <c r="R270" i="2"/>
  <c r="O268" i="2"/>
  <c r="P22" i="41"/>
  <c r="G18" i="41"/>
  <c r="M245" i="2"/>
  <c r="R245" i="2"/>
  <c r="F26" i="41"/>
  <c r="V33" i="44" s="1"/>
  <c r="E272" i="2"/>
  <c r="M271" i="2"/>
  <c r="N25" i="41"/>
  <c r="P14" i="41"/>
  <c r="O25" i="41"/>
  <c r="O19" i="41"/>
  <c r="M265" i="2"/>
  <c r="N19" i="41"/>
  <c r="S256" i="2"/>
  <c r="T10" i="41"/>
  <c r="L256" i="2"/>
  <c r="N10" i="41"/>
  <c r="M10" i="41"/>
  <c r="D268" i="2"/>
  <c r="F22" i="41"/>
  <c r="V29" i="44" s="1"/>
  <c r="E62" i="44" s="1"/>
  <c r="L12" i="41"/>
  <c r="K12" i="41"/>
  <c r="G268" i="2"/>
  <c r="H22" i="41"/>
  <c r="G245" i="2"/>
  <c r="F266" i="2"/>
  <c r="D271" i="2"/>
  <c r="F25" i="41"/>
  <c r="V32" i="44" s="1"/>
  <c r="J24" i="41"/>
  <c r="I24" i="41"/>
  <c r="T271" i="2"/>
  <c r="U25" i="41"/>
  <c r="G255" i="2"/>
  <c r="H9" i="41"/>
  <c r="Q21" i="41"/>
  <c r="S10" i="41"/>
  <c r="L10" i="41"/>
  <c r="F258" i="2"/>
  <c r="O264" i="2"/>
  <c r="W8" i="41"/>
  <c r="F273" i="2"/>
  <c r="R21" i="41"/>
  <c r="H262" i="2"/>
  <c r="I16" i="41"/>
  <c r="J16" i="41"/>
  <c r="S15" i="41"/>
  <c r="R261" i="2"/>
  <c r="I259" i="2"/>
  <c r="X10" i="41"/>
  <c r="W256" i="2"/>
  <c r="X8" i="41"/>
  <c r="Q245" i="2"/>
  <c r="V245" i="2"/>
  <c r="G7" i="41"/>
  <c r="P261" i="2"/>
  <c r="M273" i="2"/>
  <c r="H271" i="2"/>
  <c r="I25" i="41"/>
  <c r="J25" i="41"/>
  <c r="V270" i="2"/>
  <c r="T268" i="2"/>
  <c r="I21" i="41"/>
  <c r="H267" i="2"/>
  <c r="P265" i="2"/>
  <c r="J265" i="2"/>
  <c r="X18" i="41"/>
  <c r="D264" i="2"/>
  <c r="R15" i="41"/>
  <c r="O259" i="2"/>
  <c r="U8" i="41"/>
  <c r="L266" i="2"/>
  <c r="Q252" i="2"/>
  <c r="R6" i="41"/>
  <c r="N11" i="41"/>
  <c r="H12" i="41"/>
  <c r="V24" i="41"/>
  <c r="T257" i="2"/>
  <c r="U11" i="41"/>
  <c r="U23" i="41"/>
  <c r="V23" i="41"/>
  <c r="L18" i="41"/>
  <c r="J264" i="2"/>
  <c r="W261" i="2"/>
  <c r="Y15" i="41"/>
  <c r="R18" i="41"/>
  <c r="S262" i="2"/>
  <c r="T16" i="41"/>
  <c r="G259" i="2"/>
  <c r="Q24" i="41"/>
  <c r="R19" i="41"/>
  <c r="S16" i="41"/>
  <c r="R262" i="2"/>
  <c r="M259" i="2"/>
  <c r="W245" i="2"/>
  <c r="F245" i="2"/>
  <c r="R25" i="41"/>
  <c r="W15" i="41"/>
  <c r="T9" i="41"/>
  <c r="X11" i="41"/>
  <c r="X272" i="2"/>
  <c r="J6" i="41"/>
  <c r="Y10" i="41"/>
  <c r="T23" i="41"/>
  <c r="X24" i="41"/>
  <c r="E267" i="2"/>
  <c r="G21" i="41"/>
  <c r="P266" i="2"/>
  <c r="L264" i="2"/>
  <c r="D263" i="2"/>
  <c r="L11" i="41"/>
  <c r="T253" i="2"/>
  <c r="O252" i="2"/>
  <c r="P6" i="41"/>
  <c r="E252" i="2"/>
  <c r="F6" i="41"/>
  <c r="V12" i="44" s="1"/>
  <c r="E46" i="44" s="1"/>
  <c r="G26" i="41"/>
  <c r="F272" i="2"/>
  <c r="J18" i="41"/>
  <c r="T7" i="41"/>
  <c r="R26" i="41"/>
  <c r="S26" i="41"/>
  <c r="Q255" i="2"/>
  <c r="R9" i="41"/>
  <c r="K26" i="41"/>
  <c r="P12" i="41"/>
  <c r="N264" i="2"/>
  <c r="S23" i="41"/>
  <c r="H23" i="41"/>
  <c r="S273" i="2"/>
  <c r="I268" i="2"/>
  <c r="J22" i="41"/>
  <c r="I20" i="41"/>
  <c r="P260" i="2"/>
  <c r="W254" i="2"/>
  <c r="K23" i="41"/>
  <c r="U15" i="41"/>
  <c r="O9" i="41"/>
  <c r="P24" i="41"/>
  <c r="P21" i="41"/>
  <c r="O267" i="2"/>
  <c r="R260" i="2"/>
  <c r="S14" i="41"/>
  <c r="X245" i="2"/>
  <c r="S9" i="41"/>
  <c r="S18" i="41"/>
  <c r="Y11" i="41"/>
  <c r="O11" i="41"/>
  <c r="Y8" i="41"/>
  <c r="X253" i="2"/>
  <c r="Q7" i="41"/>
  <c r="F269" i="2"/>
  <c r="W271" i="2"/>
  <c r="X25" i="41"/>
  <c r="L263" i="2"/>
  <c r="O262" i="2"/>
  <c r="P16" i="41"/>
  <c r="L261" i="2"/>
  <c r="M15" i="41"/>
  <c r="K11" i="41"/>
  <c r="J257" i="2"/>
  <c r="X6" i="41"/>
  <c r="W252" i="2"/>
  <c r="AB447" i="2"/>
  <c r="AB439" i="2"/>
  <c r="D30" i="49"/>
  <c r="F28" i="44"/>
  <c r="F27" i="44"/>
  <c r="F26" i="44"/>
  <c r="F20" i="44"/>
  <c r="F25" i="44"/>
  <c r="F9" i="44"/>
  <c r="F31" i="44"/>
  <c r="F8" i="44"/>
  <c r="F21" i="44"/>
  <c r="F14" i="44"/>
  <c r="F22" i="44"/>
  <c r="F23" i="44"/>
  <c r="F34" i="44"/>
  <c r="F30" i="44"/>
  <c r="F32" i="44"/>
  <c r="F15" i="44"/>
  <c r="G5" i="4"/>
  <c r="G22" i="44" s="1"/>
  <c r="AB442" i="2"/>
  <c r="M83" i="4"/>
  <c r="M124" i="4"/>
  <c r="N124" i="4"/>
  <c r="G39" i="4"/>
  <c r="G82" i="4"/>
  <c r="D37" i="44"/>
  <c r="N84" i="4"/>
  <c r="D83" i="4"/>
  <c r="D39" i="4"/>
  <c r="E124" i="4"/>
  <c r="AB455" i="2"/>
  <c r="H124" i="4"/>
  <c r="G124" i="4"/>
  <c r="M39" i="4"/>
  <c r="M82" i="4"/>
  <c r="M123" i="4"/>
  <c r="N123" i="4"/>
  <c r="AB445" i="2"/>
  <c r="AB449" i="2"/>
  <c r="N82" i="4"/>
  <c r="F39" i="4"/>
  <c r="F82" i="4"/>
  <c r="E11" i="49"/>
  <c r="E22" i="49"/>
  <c r="E14" i="44"/>
  <c r="E10" i="44"/>
  <c r="F17" i="44"/>
  <c r="F24" i="44"/>
  <c r="E10" i="49"/>
  <c r="E21" i="49"/>
  <c r="E30" i="44"/>
  <c r="E24" i="44"/>
  <c r="F7" i="44"/>
  <c r="F13" i="44"/>
  <c r="E20" i="49"/>
  <c r="E7" i="44"/>
  <c r="E13" i="44"/>
  <c r="F18" i="44"/>
  <c r="F12" i="44"/>
  <c r="E19" i="49"/>
  <c r="E18" i="44"/>
  <c r="E23" i="44"/>
  <c r="F10" i="44"/>
  <c r="F29" i="44"/>
  <c r="F11" i="44"/>
  <c r="E6" i="49"/>
  <c r="E15" i="49"/>
  <c r="E27" i="49"/>
  <c r="E9" i="44"/>
  <c r="E28" i="44"/>
  <c r="E20" i="44"/>
  <c r="F19" i="44"/>
  <c r="F16" i="44"/>
  <c r="F33" i="44"/>
  <c r="L39" i="4"/>
  <c r="L82" i="4"/>
  <c r="I39" i="4"/>
  <c r="O125" i="4"/>
  <c r="O84" i="4"/>
  <c r="T68" i="44" l="1"/>
  <c r="E67" i="44"/>
  <c r="E66" i="44"/>
  <c r="F63" i="44"/>
  <c r="E65" i="44"/>
  <c r="E64" i="44"/>
  <c r="Q61" i="20"/>
  <c r="AO61" i="20" s="1"/>
  <c r="AH29" i="49"/>
  <c r="Q61" i="49" s="1"/>
  <c r="E47" i="44"/>
  <c r="T97" i="44"/>
  <c r="S31" i="47"/>
  <c r="R93" i="47"/>
  <c r="S98" i="60"/>
  <c r="S128" i="60" s="1"/>
  <c r="T277" i="44"/>
  <c r="S62" i="47"/>
  <c r="E246" i="44"/>
  <c r="F246" i="44" s="1"/>
  <c r="G246" i="44" s="1"/>
  <c r="H246" i="44" s="1"/>
  <c r="I246" i="44" s="1"/>
  <c r="J246" i="44" s="1"/>
  <c r="K246" i="44" s="1"/>
  <c r="L246" i="44" s="1"/>
  <c r="M246" i="44" s="1"/>
  <c r="N246" i="44" s="1"/>
  <c r="O246" i="44" s="1"/>
  <c r="P246" i="44" s="1"/>
  <c r="Q246" i="44" s="1"/>
  <c r="R246" i="44" s="1"/>
  <c r="S246" i="44" s="1"/>
  <c r="E96" i="44"/>
  <c r="E126" i="44"/>
  <c r="F126" i="44" s="1"/>
  <c r="G126" i="44" s="1"/>
  <c r="H126" i="44" s="1"/>
  <c r="I126" i="44" s="1"/>
  <c r="J126" i="44" s="1"/>
  <c r="K126" i="44" s="1"/>
  <c r="L126" i="44" s="1"/>
  <c r="M126" i="44" s="1"/>
  <c r="N126" i="44" s="1"/>
  <c r="O126" i="44" s="1"/>
  <c r="P126" i="44" s="1"/>
  <c r="Q126" i="44" s="1"/>
  <c r="R126" i="44" s="1"/>
  <c r="S126" i="44" s="1"/>
  <c r="E216" i="44"/>
  <c r="F216" i="44" s="1"/>
  <c r="G216" i="44" s="1"/>
  <c r="H216" i="44" s="1"/>
  <c r="I216" i="44" s="1"/>
  <c r="J216" i="44" s="1"/>
  <c r="K216" i="44" s="1"/>
  <c r="L216" i="44" s="1"/>
  <c r="M216" i="44" s="1"/>
  <c r="N216" i="44" s="1"/>
  <c r="O216" i="44" s="1"/>
  <c r="P216" i="44" s="1"/>
  <c r="Q216" i="44" s="1"/>
  <c r="R216" i="44" s="1"/>
  <c r="S216" i="44" s="1"/>
  <c r="E186" i="44"/>
  <c r="F186" i="44" s="1"/>
  <c r="G186" i="44" s="1"/>
  <c r="H186" i="44" s="1"/>
  <c r="I186" i="44" s="1"/>
  <c r="J186" i="44" s="1"/>
  <c r="K186" i="44" s="1"/>
  <c r="L186" i="44" s="1"/>
  <c r="M186" i="44" s="1"/>
  <c r="N186" i="44" s="1"/>
  <c r="O186" i="44" s="1"/>
  <c r="P186" i="44" s="1"/>
  <c r="Q186" i="44" s="1"/>
  <c r="R186" i="44" s="1"/>
  <c r="S186" i="44" s="1"/>
  <c r="E156" i="44"/>
  <c r="F156" i="44" s="1"/>
  <c r="G156" i="44" s="1"/>
  <c r="H156" i="44" s="1"/>
  <c r="I156" i="44" s="1"/>
  <c r="J156" i="44" s="1"/>
  <c r="K156" i="44" s="1"/>
  <c r="L156" i="44" s="1"/>
  <c r="M156" i="44" s="1"/>
  <c r="N156" i="44" s="1"/>
  <c r="O156" i="44" s="1"/>
  <c r="P156" i="44" s="1"/>
  <c r="Q156" i="44" s="1"/>
  <c r="E276" i="44"/>
  <c r="AL35" i="44"/>
  <c r="T28" i="20"/>
  <c r="AR28" i="20" s="1"/>
  <c r="T13" i="20"/>
  <c r="AR13" i="20" s="1"/>
  <c r="AL20" i="44"/>
  <c r="U53" i="44" s="1"/>
  <c r="AO276" i="2"/>
  <c r="AR276" i="2"/>
  <c r="AD276" i="2"/>
  <c r="AN276" i="2"/>
  <c r="AU276" i="2"/>
  <c r="AP276" i="2"/>
  <c r="AQ276" i="2"/>
  <c r="AT276" i="2"/>
  <c r="AI276" i="2"/>
  <c r="AE276" i="2"/>
  <c r="AV276" i="2"/>
  <c r="AL276" i="2"/>
  <c r="AK276" i="2"/>
  <c r="AC276" i="2"/>
  <c r="AS276" i="2"/>
  <c r="AB276" i="2"/>
  <c r="AG276" i="2"/>
  <c r="AM276" i="2"/>
  <c r="AJ276" i="2"/>
  <c r="AF276" i="2"/>
  <c r="AH276" i="2"/>
  <c r="E276" i="2"/>
  <c r="K276" i="2"/>
  <c r="L276" i="2"/>
  <c r="O276" i="2"/>
  <c r="P276" i="2"/>
  <c r="R276" i="2"/>
  <c r="T276" i="2"/>
  <c r="N276" i="2"/>
  <c r="I276" i="2"/>
  <c r="W276" i="2"/>
  <c r="S276" i="2"/>
  <c r="V276" i="2"/>
  <c r="F276" i="2"/>
  <c r="U276" i="2"/>
  <c r="G276" i="2"/>
  <c r="Q276" i="2"/>
  <c r="H276" i="2"/>
  <c r="X276" i="2"/>
  <c r="J276" i="2"/>
  <c r="D276" i="2"/>
  <c r="M276" i="2"/>
  <c r="V24" i="44"/>
  <c r="E57" i="44" s="1"/>
  <c r="V23" i="44"/>
  <c r="E56" i="44" s="1"/>
  <c r="V22" i="44"/>
  <c r="E55" i="44" s="1"/>
  <c r="AJ70" i="20"/>
  <c r="W29" i="44"/>
  <c r="F62" i="44" s="1"/>
  <c r="E22" i="20"/>
  <c r="AC22" i="20" s="1"/>
  <c r="E8" i="20"/>
  <c r="AC8" i="20" s="1"/>
  <c r="W15" i="44"/>
  <c r="F48" i="44" s="1"/>
  <c r="W31" i="44"/>
  <c r="E24" i="20"/>
  <c r="AC24" i="20" s="1"/>
  <c r="W14" i="44"/>
  <c r="E7" i="20"/>
  <c r="AC7" i="20" s="1"/>
  <c r="W18" i="44"/>
  <c r="F51" i="44" s="1"/>
  <c r="E11" i="20"/>
  <c r="AC11" i="20" s="1"/>
  <c r="AD70" i="20"/>
  <c r="AI70" i="20"/>
  <c r="D60" i="54"/>
  <c r="AC70" i="20"/>
  <c r="E12" i="20"/>
  <c r="AC12" i="20" s="1"/>
  <c r="W19" i="44"/>
  <c r="F52" i="44" s="1"/>
  <c r="W25" i="44"/>
  <c r="F58" i="44" s="1"/>
  <c r="E18" i="20"/>
  <c r="AC18" i="20" s="1"/>
  <c r="W17" i="44"/>
  <c r="F50" i="44" s="1"/>
  <c r="E10" i="20"/>
  <c r="AC10" i="20" s="1"/>
  <c r="W26" i="44"/>
  <c r="F59" i="44" s="1"/>
  <c r="E19" i="20"/>
  <c r="AC19" i="20" s="1"/>
  <c r="AH70" i="20"/>
  <c r="AP70" i="20"/>
  <c r="AK70" i="20"/>
  <c r="AN70" i="20"/>
  <c r="W32" i="44"/>
  <c r="E25" i="20"/>
  <c r="AC25" i="20" s="1"/>
  <c r="E20" i="20"/>
  <c r="AC20" i="20" s="1"/>
  <c r="W27" i="44"/>
  <c r="F60" i="44" s="1"/>
  <c r="AL70" i="20"/>
  <c r="AO70" i="20"/>
  <c r="W33" i="44"/>
  <c r="E26" i="20"/>
  <c r="AC26" i="20" s="1"/>
  <c r="D94" i="20"/>
  <c r="AB70" i="20"/>
  <c r="W21" i="44"/>
  <c r="F54" i="44" s="1"/>
  <c r="E14" i="20"/>
  <c r="AC14" i="20" s="1"/>
  <c r="AQ70" i="20"/>
  <c r="AG70" i="20"/>
  <c r="W28" i="44"/>
  <c r="F61" i="44" s="1"/>
  <c r="E21" i="20"/>
  <c r="AC21" i="20" s="1"/>
  <c r="W34" i="44"/>
  <c r="E27" i="20"/>
  <c r="AC27" i="20" s="1"/>
  <c r="W16" i="44"/>
  <c r="F49" i="44" s="1"/>
  <c r="E9" i="20"/>
  <c r="AC9" i="20" s="1"/>
  <c r="AE70" i="20"/>
  <c r="AM70" i="20"/>
  <c r="AF70" i="20"/>
  <c r="W12" i="44"/>
  <c r="E6" i="20"/>
  <c r="E74" i="44"/>
  <c r="AR70" i="20"/>
  <c r="X30" i="44"/>
  <c r="F23" i="20"/>
  <c r="AD23" i="20" s="1"/>
  <c r="D81" i="44"/>
  <c r="D98" i="44" s="1"/>
  <c r="G5" i="49"/>
  <c r="F9" i="49"/>
  <c r="W251" i="2"/>
  <c r="W283" i="2" s="1"/>
  <c r="X69" i="47"/>
  <c r="X98" i="47" s="1"/>
  <c r="X131" i="47" s="1"/>
  <c r="X38" i="47"/>
  <c r="W69" i="47"/>
  <c r="W98" i="47" s="1"/>
  <c r="W131" i="47" s="1"/>
  <c r="W38" i="47"/>
  <c r="D245" i="2"/>
  <c r="X219" i="2"/>
  <c r="AV188" i="2"/>
  <c r="U314" i="2"/>
  <c r="AS283" i="2"/>
  <c r="T377" i="2"/>
  <c r="T407" i="2" s="1"/>
  <c r="AR407" i="2" s="1"/>
  <c r="AR346" i="2"/>
  <c r="V314" i="2"/>
  <c r="AT283" i="2"/>
  <c r="S436" i="2"/>
  <c r="AQ436" i="2" s="1"/>
  <c r="AQ377" i="2"/>
  <c r="W253" i="44"/>
  <c r="W103" i="44"/>
  <c r="W133" i="44" s="1"/>
  <c r="W163" i="44" s="1"/>
  <c r="X253" i="44"/>
  <c r="X103" i="44"/>
  <c r="X133" i="44" s="1"/>
  <c r="X163" i="44" s="1"/>
  <c r="S77" i="20"/>
  <c r="AQ77" i="20" s="1"/>
  <c r="I53" i="54"/>
  <c r="I87" i="20"/>
  <c r="AG87" i="20" s="1"/>
  <c r="F16" i="49"/>
  <c r="F21" i="49"/>
  <c r="G33" i="44"/>
  <c r="G17" i="49"/>
  <c r="F22" i="49"/>
  <c r="F13" i="49"/>
  <c r="F7" i="49"/>
  <c r="G15" i="44"/>
  <c r="G7" i="49"/>
  <c r="F8" i="49"/>
  <c r="G26" i="44"/>
  <c r="F6" i="49"/>
  <c r="F10" i="49"/>
  <c r="F23" i="49"/>
  <c r="F11" i="49"/>
  <c r="G21" i="49"/>
  <c r="F24" i="49"/>
  <c r="F19" i="49"/>
  <c r="F26" i="49"/>
  <c r="F25" i="49"/>
  <c r="F27" i="49"/>
  <c r="G12" i="44"/>
  <c r="G25" i="44"/>
  <c r="F20" i="49"/>
  <c r="F17" i="49"/>
  <c r="F15" i="49"/>
  <c r="F18" i="49"/>
  <c r="G7" i="44"/>
  <c r="G31" i="44"/>
  <c r="G22" i="49"/>
  <c r="F14" i="49"/>
  <c r="G18" i="44"/>
  <c r="G23" i="49"/>
  <c r="G19" i="44"/>
  <c r="G11" i="49"/>
  <c r="G16" i="44"/>
  <c r="G6" i="49"/>
  <c r="G14" i="44"/>
  <c r="G8" i="49"/>
  <c r="G23" i="44"/>
  <c r="G26" i="49"/>
  <c r="G29" i="44"/>
  <c r="G30" i="44"/>
  <c r="J84" i="4"/>
  <c r="K125" i="4"/>
  <c r="G10" i="49"/>
  <c r="G9" i="44"/>
  <c r="G20" i="44"/>
  <c r="G27" i="44"/>
  <c r="G28" i="44"/>
  <c r="G32" i="44"/>
  <c r="G10" i="44"/>
  <c r="G19" i="49"/>
  <c r="G24" i="49"/>
  <c r="AD461" i="2"/>
  <c r="AN461" i="2"/>
  <c r="AQ461" i="2"/>
  <c r="AC461" i="2"/>
  <c r="AM461" i="2"/>
  <c r="AJ461" i="2"/>
  <c r="AS461" i="2"/>
  <c r="AP461" i="2"/>
  <c r="AH461" i="2"/>
  <c r="AK461" i="2"/>
  <c r="AE461" i="2"/>
  <c r="AF461" i="2"/>
  <c r="AU461" i="2"/>
  <c r="AL461" i="2"/>
  <c r="AR461" i="2"/>
  <c r="AO461" i="2"/>
  <c r="AI461" i="2"/>
  <c r="AT461" i="2"/>
  <c r="AG461" i="2"/>
  <c r="E30" i="49"/>
  <c r="G84" i="4"/>
  <c r="H125" i="4"/>
  <c r="G125" i="4"/>
  <c r="E37" i="44"/>
  <c r="E38" i="44" s="1"/>
  <c r="L84" i="4"/>
  <c r="L125" i="4"/>
  <c r="H5" i="4"/>
  <c r="G34" i="44"/>
  <c r="G16" i="49"/>
  <c r="G18" i="49"/>
  <c r="F84" i="4"/>
  <c r="F125" i="4"/>
  <c r="G11" i="44"/>
  <c r="G8" i="44"/>
  <c r="D84" i="4"/>
  <c r="E125" i="4"/>
  <c r="G21" i="44"/>
  <c r="G27" i="49"/>
  <c r="I84" i="4"/>
  <c r="I125" i="4"/>
  <c r="J125" i="4"/>
  <c r="M125" i="4"/>
  <c r="M84" i="4"/>
  <c r="N125" i="4"/>
  <c r="G15" i="49"/>
  <c r="G25" i="49"/>
  <c r="G13" i="44"/>
  <c r="F37" i="44"/>
  <c r="G24" i="44"/>
  <c r="G14" i="49"/>
  <c r="G17" i="44"/>
  <c r="G13" i="49"/>
  <c r="G20" i="49"/>
  <c r="V37" i="44" l="1"/>
  <c r="U68" i="44"/>
  <c r="F67" i="44"/>
  <c r="F65" i="44"/>
  <c r="F66" i="44"/>
  <c r="R61" i="20"/>
  <c r="AP61" i="20" s="1"/>
  <c r="AI29" i="49"/>
  <c r="R61" i="49" s="1"/>
  <c r="F64" i="44"/>
  <c r="G63" i="44"/>
  <c r="F47" i="44"/>
  <c r="W24" i="44"/>
  <c r="E97" i="60"/>
  <c r="E127" i="60" s="1"/>
  <c r="E61" i="47"/>
  <c r="F276" i="44"/>
  <c r="R156" i="44"/>
  <c r="S156" i="44" s="1"/>
  <c r="T156" i="44" s="1"/>
  <c r="T98" i="60"/>
  <c r="T128" i="60" s="1"/>
  <c r="T62" i="47"/>
  <c r="U277" i="44"/>
  <c r="T216" i="44"/>
  <c r="W22" i="44"/>
  <c r="F55" i="44" s="1"/>
  <c r="E30" i="47"/>
  <c r="F96" i="44"/>
  <c r="S93" i="47"/>
  <c r="E16" i="20"/>
  <c r="AC16" i="20" s="1"/>
  <c r="U97" i="44"/>
  <c r="T31" i="47"/>
  <c r="T246" i="44"/>
  <c r="U28" i="20"/>
  <c r="AS28" i="20" s="1"/>
  <c r="AM35" i="44"/>
  <c r="AM20" i="44"/>
  <c r="V53" i="44" s="1"/>
  <c r="U13" i="20"/>
  <c r="AS13" i="20" s="1"/>
  <c r="T186" i="44"/>
  <c r="T126" i="44"/>
  <c r="E15" i="20"/>
  <c r="AC15" i="20" s="1"/>
  <c r="W23" i="44"/>
  <c r="D281" i="44"/>
  <c r="E17" i="20"/>
  <c r="AC17" i="20" s="1"/>
  <c r="E30" i="54"/>
  <c r="E45" i="54"/>
  <c r="E79" i="20"/>
  <c r="AC79" i="20" s="1"/>
  <c r="E80" i="20"/>
  <c r="AC80" i="20" s="1"/>
  <c r="E46" i="54"/>
  <c r="E47" i="54"/>
  <c r="E81" i="20"/>
  <c r="AC81" i="20" s="1"/>
  <c r="X15" i="44"/>
  <c r="G48" i="44" s="1"/>
  <c r="F8" i="20"/>
  <c r="AD8" i="20" s="1"/>
  <c r="X34" i="44"/>
  <c r="F27" i="20"/>
  <c r="AD27" i="20" s="1"/>
  <c r="X21" i="44"/>
  <c r="G54" i="44" s="1"/>
  <c r="F14" i="20"/>
  <c r="AD14" i="20" s="1"/>
  <c r="F25" i="20"/>
  <c r="AD25" i="20" s="1"/>
  <c r="X32" i="44"/>
  <c r="X17" i="44"/>
  <c r="G50" i="44" s="1"/>
  <c r="F10" i="20"/>
  <c r="AD10" i="20" s="1"/>
  <c r="X14" i="44"/>
  <c r="F7" i="20"/>
  <c r="AD7" i="20" s="1"/>
  <c r="AC6" i="20"/>
  <c r="X12" i="44"/>
  <c r="F6" i="20"/>
  <c r="F46" i="44"/>
  <c r="F74" i="44" s="1"/>
  <c r="X28" i="44"/>
  <c r="G61" i="44" s="1"/>
  <c r="F21" i="20"/>
  <c r="AD21" i="20" s="1"/>
  <c r="F12" i="20"/>
  <c r="AD12" i="20" s="1"/>
  <c r="X19" i="44"/>
  <c r="G52" i="44" s="1"/>
  <c r="X29" i="44"/>
  <c r="G62" i="44" s="1"/>
  <c r="F22" i="20"/>
  <c r="AD22" i="20" s="1"/>
  <c r="X18" i="44"/>
  <c r="G51" i="44" s="1"/>
  <c r="F11" i="20"/>
  <c r="AD11" i="20" s="1"/>
  <c r="X27" i="44"/>
  <c r="G60" i="44" s="1"/>
  <c r="F20" i="20"/>
  <c r="AD20" i="20" s="1"/>
  <c r="X25" i="44"/>
  <c r="G58" i="44" s="1"/>
  <c r="F18" i="20"/>
  <c r="AD18" i="20" s="1"/>
  <c r="X31" i="44"/>
  <c r="F24" i="20"/>
  <c r="AD24" i="20" s="1"/>
  <c r="X26" i="44"/>
  <c r="G59" i="44" s="1"/>
  <c r="F19" i="20"/>
  <c r="AD19" i="20" s="1"/>
  <c r="Y30" i="44"/>
  <c r="G23" i="20"/>
  <c r="AE23" i="20" s="1"/>
  <c r="X16" i="44"/>
  <c r="G49" i="44" s="1"/>
  <c r="F9" i="20"/>
  <c r="AD9" i="20" s="1"/>
  <c r="F15" i="20"/>
  <c r="AD15" i="20" s="1"/>
  <c r="X22" i="44"/>
  <c r="G55" i="44" s="1"/>
  <c r="F26" i="20"/>
  <c r="AD26" i="20" s="1"/>
  <c r="X33" i="44"/>
  <c r="H5" i="49"/>
  <c r="G9" i="49"/>
  <c r="AU251" i="2"/>
  <c r="T436" i="2"/>
  <c r="AR436" i="2" s="1"/>
  <c r="AR377" i="2"/>
  <c r="U346" i="2"/>
  <c r="AS314" i="2"/>
  <c r="X251" i="2"/>
  <c r="AV219" i="2"/>
  <c r="V346" i="2"/>
  <c r="AT314" i="2"/>
  <c r="W314" i="2"/>
  <c r="AU283" i="2"/>
  <c r="T82" i="20"/>
  <c r="AR82" i="20" s="1"/>
  <c r="T83" i="20"/>
  <c r="AR83" i="20" s="1"/>
  <c r="T86" i="20"/>
  <c r="AR86" i="20" s="1"/>
  <c r="U70" i="20"/>
  <c r="W76" i="20"/>
  <c r="AU76" i="20" s="1"/>
  <c r="J53" i="54"/>
  <c r="J87" i="20"/>
  <c r="AH87" i="20" s="1"/>
  <c r="T85" i="20"/>
  <c r="AR85" i="20" s="1"/>
  <c r="T71" i="20"/>
  <c r="T78" i="20"/>
  <c r="AR78" i="20" s="1"/>
  <c r="T75" i="20"/>
  <c r="AR75" i="20" s="1"/>
  <c r="U84" i="20"/>
  <c r="AS84" i="20" s="1"/>
  <c r="V89" i="20"/>
  <c r="AT89" i="20" s="1"/>
  <c r="T74" i="20"/>
  <c r="AR74" i="20" s="1"/>
  <c r="T72" i="20"/>
  <c r="AR72" i="20" s="1"/>
  <c r="T91" i="20"/>
  <c r="AR91" i="20" s="1"/>
  <c r="T90" i="20"/>
  <c r="AR90" i="20" s="1"/>
  <c r="U88" i="20"/>
  <c r="AS88" i="20" s="1"/>
  <c r="T77" i="20"/>
  <c r="AR77" i="20" s="1"/>
  <c r="AB440" i="2"/>
  <c r="H10" i="49"/>
  <c r="F30" i="49"/>
  <c r="H24" i="44"/>
  <c r="F38" i="44"/>
  <c r="H8" i="44"/>
  <c r="H20" i="49"/>
  <c r="H15" i="49"/>
  <c r="H31" i="44"/>
  <c r="H34" i="44"/>
  <c r="H9" i="44"/>
  <c r="G30" i="49"/>
  <c r="H11" i="44"/>
  <c r="G37" i="44"/>
  <c r="G38" i="44" s="1"/>
  <c r="I5" i="4"/>
  <c r="H19" i="44"/>
  <c r="H15" i="44"/>
  <c r="H33" i="44"/>
  <c r="H21" i="44"/>
  <c r="H17" i="44"/>
  <c r="H25" i="49"/>
  <c r="H13" i="44"/>
  <c r="H10" i="44"/>
  <c r="H25" i="44"/>
  <c r="H22" i="44"/>
  <c r="H6" i="49"/>
  <c r="H28" i="44"/>
  <c r="H19" i="49"/>
  <c r="H16" i="44"/>
  <c r="H18" i="49"/>
  <c r="H30" i="44"/>
  <c r="H26" i="49"/>
  <c r="H18" i="44"/>
  <c r="H23" i="49"/>
  <c r="H23" i="44"/>
  <c r="H11" i="49"/>
  <c r="H27" i="44"/>
  <c r="H26" i="44"/>
  <c r="H13" i="49"/>
  <c r="H12" i="44"/>
  <c r="H7" i="49"/>
  <c r="H24" i="49"/>
  <c r="H20" i="44"/>
  <c r="H8" i="49"/>
  <c r="H29" i="44"/>
  <c r="H22" i="49"/>
  <c r="H21" i="49"/>
  <c r="H7" i="44"/>
  <c r="H14" i="44"/>
  <c r="H32" i="44"/>
  <c r="H16" i="49"/>
  <c r="H14" i="49"/>
  <c r="H17" i="49"/>
  <c r="H27" i="49"/>
  <c r="W37" i="44" l="1"/>
  <c r="H63" i="44"/>
  <c r="G66" i="44"/>
  <c r="G65" i="44"/>
  <c r="S61" i="20"/>
  <c r="AQ61" i="20" s="1"/>
  <c r="AJ29" i="49"/>
  <c r="S61" i="49" s="1"/>
  <c r="V68" i="44"/>
  <c r="G64" i="44"/>
  <c r="X23" i="44"/>
  <c r="G56" i="44" s="1"/>
  <c r="F56" i="44"/>
  <c r="G67" i="44"/>
  <c r="X24" i="44"/>
  <c r="G57" i="44" s="1"/>
  <c r="F57" i="44"/>
  <c r="G47" i="44"/>
  <c r="U156" i="44"/>
  <c r="U126" i="44"/>
  <c r="U186" i="44"/>
  <c r="U246" i="44"/>
  <c r="F17" i="20"/>
  <c r="AD17" i="20" s="1"/>
  <c r="U216" i="44"/>
  <c r="E30" i="20"/>
  <c r="F30" i="47"/>
  <c r="G96" i="44"/>
  <c r="V28" i="49"/>
  <c r="E92" i="47"/>
  <c r="T93" i="47"/>
  <c r="F97" i="60"/>
  <c r="F127" i="60" s="1"/>
  <c r="G276" i="44"/>
  <c r="F61" i="47"/>
  <c r="U31" i="47"/>
  <c r="V97" i="44"/>
  <c r="V277" i="44"/>
  <c r="U98" i="60"/>
  <c r="U128" i="60" s="1"/>
  <c r="U62" i="47"/>
  <c r="AN20" i="44"/>
  <c r="W53" i="44" s="1"/>
  <c r="V13" i="20"/>
  <c r="AT13" i="20" s="1"/>
  <c r="AN35" i="44"/>
  <c r="V28" i="20"/>
  <c r="AT28" i="20" s="1"/>
  <c r="F16" i="20"/>
  <c r="AD16" i="20" s="1"/>
  <c r="E60" i="54"/>
  <c r="F80" i="20"/>
  <c r="AD80" i="20" s="1"/>
  <c r="F46" i="54"/>
  <c r="F81" i="20"/>
  <c r="AD81" i="20" s="1"/>
  <c r="F47" i="54"/>
  <c r="F30" i="54"/>
  <c r="F45" i="54"/>
  <c r="F79" i="20"/>
  <c r="AD79" i="20" s="1"/>
  <c r="AR71" i="20"/>
  <c r="Y18" i="44"/>
  <c r="H51" i="44" s="1"/>
  <c r="G11" i="20"/>
  <c r="AE11" i="20" s="1"/>
  <c r="G14" i="20"/>
  <c r="AE14" i="20" s="1"/>
  <c r="Y21" i="44"/>
  <c r="H54" i="44" s="1"/>
  <c r="Z30" i="44"/>
  <c r="H23" i="20"/>
  <c r="AF23" i="20" s="1"/>
  <c r="Y25" i="44"/>
  <c r="H58" i="44" s="1"/>
  <c r="G18" i="20"/>
  <c r="AE18" i="20" s="1"/>
  <c r="G21" i="20"/>
  <c r="AE21" i="20" s="1"/>
  <c r="Y28" i="44"/>
  <c r="H61" i="44" s="1"/>
  <c r="Y24" i="44"/>
  <c r="H57" i="44" s="1"/>
  <c r="G17" i="20"/>
  <c r="AE17" i="20" s="1"/>
  <c r="Y17" i="44"/>
  <c r="H50" i="44" s="1"/>
  <c r="G10" i="20"/>
  <c r="AE10" i="20" s="1"/>
  <c r="G15" i="20"/>
  <c r="AE15" i="20" s="1"/>
  <c r="Y22" i="44"/>
  <c r="H55" i="44" s="1"/>
  <c r="Y26" i="44"/>
  <c r="H59" i="44" s="1"/>
  <c r="G19" i="20"/>
  <c r="AE19" i="20" s="1"/>
  <c r="Y29" i="44"/>
  <c r="H62" i="44" s="1"/>
  <c r="G22" i="20"/>
  <c r="AE22" i="20" s="1"/>
  <c r="AD6" i="20"/>
  <c r="Y32" i="44"/>
  <c r="G25" i="20"/>
  <c r="AE25" i="20" s="1"/>
  <c r="Y34" i="44"/>
  <c r="G27" i="20"/>
  <c r="AE27" i="20" s="1"/>
  <c r="Y27" i="44"/>
  <c r="H60" i="44" s="1"/>
  <c r="G20" i="20"/>
  <c r="AE20" i="20" s="1"/>
  <c r="Y19" i="44"/>
  <c r="H52" i="44" s="1"/>
  <c r="G12" i="20"/>
  <c r="AE12" i="20" s="1"/>
  <c r="G6" i="20"/>
  <c r="Y12" i="44"/>
  <c r="G46" i="44"/>
  <c r="G74" i="44" s="1"/>
  <c r="Y14" i="44"/>
  <c r="G7" i="20"/>
  <c r="AE7" i="20" s="1"/>
  <c r="G24" i="20"/>
  <c r="AE24" i="20" s="1"/>
  <c r="Y31" i="44"/>
  <c r="Y23" i="44"/>
  <c r="H56" i="44" s="1"/>
  <c r="G16" i="20"/>
  <c r="AE16" i="20" s="1"/>
  <c r="AS70" i="20"/>
  <c r="Y33" i="44"/>
  <c r="G26" i="20"/>
  <c r="AE26" i="20" s="1"/>
  <c r="Y16" i="44"/>
  <c r="H49" i="44" s="1"/>
  <c r="G9" i="20"/>
  <c r="AE9" i="20" s="1"/>
  <c r="Y15" i="44"/>
  <c r="H48" i="44" s="1"/>
  <c r="G8" i="20"/>
  <c r="AE8" i="20" s="1"/>
  <c r="I5" i="49"/>
  <c r="H9" i="49"/>
  <c r="V377" i="2"/>
  <c r="V407" i="2" s="1"/>
  <c r="AT407" i="2" s="1"/>
  <c r="AT346" i="2"/>
  <c r="X283" i="2"/>
  <c r="AV251" i="2"/>
  <c r="U377" i="2"/>
  <c r="U407" i="2" s="1"/>
  <c r="AS407" i="2" s="1"/>
  <c r="AS346" i="2"/>
  <c r="W346" i="2"/>
  <c r="AU314" i="2"/>
  <c r="T5" i="49"/>
  <c r="K53" i="54"/>
  <c r="K87" i="20"/>
  <c r="AI87" i="20" s="1"/>
  <c r="V88" i="20"/>
  <c r="AT88" i="20" s="1"/>
  <c r="U74" i="20"/>
  <c r="AS74" i="20" s="1"/>
  <c r="E73" i="20"/>
  <c r="X76" i="20"/>
  <c r="AV76" i="20" s="1"/>
  <c r="U86" i="20"/>
  <c r="AS86" i="20" s="1"/>
  <c r="U90" i="20"/>
  <c r="AS90" i="20" s="1"/>
  <c r="U83" i="20"/>
  <c r="AS83" i="20" s="1"/>
  <c r="U78" i="20"/>
  <c r="AS78" i="20" s="1"/>
  <c r="U71" i="20"/>
  <c r="AS71" i="20" s="1"/>
  <c r="U85" i="20"/>
  <c r="AS85" i="20" s="1"/>
  <c r="U75" i="20"/>
  <c r="AS75" i="20" s="1"/>
  <c r="W89" i="20"/>
  <c r="AU89" i="20" s="1"/>
  <c r="U77" i="20"/>
  <c r="AS77" i="20" s="1"/>
  <c r="U91" i="20"/>
  <c r="AS91" i="20" s="1"/>
  <c r="V84" i="20"/>
  <c r="AT84" i="20" s="1"/>
  <c r="U72" i="20"/>
  <c r="AS72" i="20" s="1"/>
  <c r="V70" i="20"/>
  <c r="U82" i="20"/>
  <c r="AS82" i="20" s="1"/>
  <c r="AB156" i="20"/>
  <c r="AB461" i="2"/>
  <c r="I13" i="49"/>
  <c r="I27" i="44"/>
  <c r="I9" i="44"/>
  <c r="I24" i="49"/>
  <c r="I7" i="44"/>
  <c r="I23" i="49"/>
  <c r="I26" i="49"/>
  <c r="I8" i="49"/>
  <c r="I19" i="44"/>
  <c r="I19" i="49"/>
  <c r="I17" i="49"/>
  <c r="I34" i="44"/>
  <c r="I16" i="44"/>
  <c r="I26" i="44"/>
  <c r="I20" i="44"/>
  <c r="I18" i="49"/>
  <c r="I21" i="44"/>
  <c r="I25" i="49"/>
  <c r="I24" i="44"/>
  <c r="I32" i="44"/>
  <c r="I18" i="44"/>
  <c r="I14" i="49"/>
  <c r="I15" i="44"/>
  <c r="I10" i="49"/>
  <c r="I14" i="44"/>
  <c r="I6" i="49"/>
  <c r="I22" i="49"/>
  <c r="I28" i="44"/>
  <c r="I13" i="44"/>
  <c r="I11" i="44"/>
  <c r="I29" i="44"/>
  <c r="I30" i="44"/>
  <c r="I8" i="44"/>
  <c r="I23" i="44"/>
  <c r="I25" i="44"/>
  <c r="H37" i="44"/>
  <c r="H38" i="44" s="1"/>
  <c r="I20" i="49"/>
  <c r="J5" i="4"/>
  <c r="I17" i="44"/>
  <c r="I21" i="49"/>
  <c r="I31" i="44"/>
  <c r="I33" i="44"/>
  <c r="I7" i="49"/>
  <c r="I22" i="44"/>
  <c r="I27" i="49"/>
  <c r="I12" i="44"/>
  <c r="I15" i="49"/>
  <c r="I11" i="49"/>
  <c r="I16" i="49"/>
  <c r="I10" i="44"/>
  <c r="H30" i="49"/>
  <c r="AB94" i="20"/>
  <c r="V126" i="44" l="1"/>
  <c r="V246" i="44"/>
  <c r="I63" i="44"/>
  <c r="H64" i="44"/>
  <c r="T61" i="20"/>
  <c r="AR61" i="20" s="1"/>
  <c r="AK29" i="49"/>
  <c r="T61" i="49" s="1"/>
  <c r="W68" i="44"/>
  <c r="X37" i="44"/>
  <c r="H66" i="44"/>
  <c r="H67" i="44"/>
  <c r="H65" i="44"/>
  <c r="H47" i="44"/>
  <c r="Y37" i="44"/>
  <c r="F30" i="20"/>
  <c r="G97" i="60"/>
  <c r="G127" i="60" s="1"/>
  <c r="H276" i="44"/>
  <c r="G61" i="47"/>
  <c r="V62" i="47"/>
  <c r="W277" i="44"/>
  <c r="V98" i="60"/>
  <c r="V128" i="60" s="1"/>
  <c r="V31" i="47"/>
  <c r="W97" i="44"/>
  <c r="E154" i="47"/>
  <c r="E60" i="20"/>
  <c r="AC60" i="20" s="1"/>
  <c r="U93" i="47"/>
  <c r="H96" i="44"/>
  <c r="G30" i="47"/>
  <c r="F92" i="47"/>
  <c r="W28" i="49"/>
  <c r="F60" i="49" s="1"/>
  <c r="V156" i="44"/>
  <c r="V186" i="44"/>
  <c r="V216" i="44"/>
  <c r="AO35" i="44"/>
  <c r="W28" i="20"/>
  <c r="AU28" i="20" s="1"/>
  <c r="W13" i="20"/>
  <c r="AU13" i="20" s="1"/>
  <c r="AO20" i="44"/>
  <c r="X53" i="44" s="1"/>
  <c r="G47" i="54"/>
  <c r="G81" i="20"/>
  <c r="AE81" i="20" s="1"/>
  <c r="F60" i="54"/>
  <c r="G46" i="54"/>
  <c r="G80" i="20"/>
  <c r="AE80" i="20" s="1"/>
  <c r="G30" i="54"/>
  <c r="G79" i="20"/>
  <c r="AE79" i="20" s="1"/>
  <c r="G45" i="54"/>
  <c r="Z21" i="44"/>
  <c r="I54" i="44" s="1"/>
  <c r="H14" i="20"/>
  <c r="AF14" i="20" s="1"/>
  <c r="AT70" i="20"/>
  <c r="H26" i="20"/>
  <c r="AF26" i="20" s="1"/>
  <c r="Z33" i="44"/>
  <c r="G30" i="20"/>
  <c r="AE6" i="20"/>
  <c r="Z31" i="44"/>
  <c r="H24" i="20"/>
  <c r="AF24" i="20" s="1"/>
  <c r="H27" i="20"/>
  <c r="AF27" i="20" s="1"/>
  <c r="Z34" i="44"/>
  <c r="H22" i="20"/>
  <c r="AF22" i="20" s="1"/>
  <c r="Z29" i="44"/>
  <c r="I62" i="44" s="1"/>
  <c r="H8" i="20"/>
  <c r="AF8" i="20" s="1"/>
  <c r="Z15" i="44"/>
  <c r="I48" i="44" s="1"/>
  <c r="H10" i="20"/>
  <c r="AF10" i="20" s="1"/>
  <c r="Z17" i="44"/>
  <c r="I50" i="44" s="1"/>
  <c r="AC73" i="20"/>
  <c r="E94" i="20"/>
  <c r="AC94" i="20" s="1"/>
  <c r="Z19" i="44"/>
  <c r="I52" i="44" s="1"/>
  <c r="H12" i="20"/>
  <c r="AF12" i="20" s="1"/>
  <c r="Z25" i="44"/>
  <c r="I58" i="44" s="1"/>
  <c r="H18" i="20"/>
  <c r="AF18" i="20" s="1"/>
  <c r="Z16" i="44"/>
  <c r="I49" i="44" s="1"/>
  <c r="H9" i="20"/>
  <c r="AF9" i="20" s="1"/>
  <c r="Z32" i="44"/>
  <c r="H25" i="20"/>
  <c r="AF25" i="20" s="1"/>
  <c r="H19" i="20"/>
  <c r="AF19" i="20" s="1"/>
  <c r="Z26" i="44"/>
  <c r="I59" i="44" s="1"/>
  <c r="H11" i="20"/>
  <c r="AF11" i="20" s="1"/>
  <c r="Z18" i="44"/>
  <c r="I51" i="44" s="1"/>
  <c r="H16" i="20"/>
  <c r="AF16" i="20" s="1"/>
  <c r="Z23" i="44"/>
  <c r="I56" i="44" s="1"/>
  <c r="Z14" i="44"/>
  <c r="H7" i="20"/>
  <c r="AF7" i="20" s="1"/>
  <c r="Z24" i="44"/>
  <c r="I57" i="44" s="1"/>
  <c r="H17" i="20"/>
  <c r="AF17" i="20" s="1"/>
  <c r="H46" i="44"/>
  <c r="H74" i="44" s="1"/>
  <c r="H6" i="20"/>
  <c r="Z12" i="44"/>
  <c r="Z27" i="44"/>
  <c r="I60" i="44" s="1"/>
  <c r="H20" i="20"/>
  <c r="AF20" i="20" s="1"/>
  <c r="Z22" i="44"/>
  <c r="I55" i="44" s="1"/>
  <c r="H15" i="20"/>
  <c r="AF15" i="20" s="1"/>
  <c r="Z28" i="44"/>
  <c r="I61" i="44" s="1"/>
  <c r="H21" i="20"/>
  <c r="AF21" i="20" s="1"/>
  <c r="I23" i="20"/>
  <c r="AG23" i="20" s="1"/>
  <c r="AA30" i="44"/>
  <c r="J5" i="49"/>
  <c r="I9" i="49"/>
  <c r="U436" i="2"/>
  <c r="AS436" i="2" s="1"/>
  <c r="AS377" i="2"/>
  <c r="X314" i="2"/>
  <c r="AV283" i="2"/>
  <c r="W377" i="2"/>
  <c r="W407" i="2" s="1"/>
  <c r="AU407" i="2" s="1"/>
  <c r="AU346" i="2"/>
  <c r="V436" i="2"/>
  <c r="AT436" i="2" s="1"/>
  <c r="AT377" i="2"/>
  <c r="U5" i="49"/>
  <c r="V74" i="20"/>
  <c r="AT74" i="20" s="1"/>
  <c r="V72" i="20"/>
  <c r="AT72" i="20" s="1"/>
  <c r="V83" i="20"/>
  <c r="AT83" i="20" s="1"/>
  <c r="V86" i="20"/>
  <c r="AT86" i="20" s="1"/>
  <c r="X89" i="20"/>
  <c r="AV89" i="20" s="1"/>
  <c r="V85" i="20"/>
  <c r="AT85" i="20" s="1"/>
  <c r="V77" i="20"/>
  <c r="AT77" i="20" s="1"/>
  <c r="F73" i="20"/>
  <c r="W88" i="20"/>
  <c r="AU88" i="20" s="1"/>
  <c r="V82" i="20"/>
  <c r="AT82" i="20" s="1"/>
  <c r="W84" i="20"/>
  <c r="AU84" i="20" s="1"/>
  <c r="V71" i="20"/>
  <c r="AT71" i="20" s="1"/>
  <c r="L53" i="54"/>
  <c r="L87" i="20"/>
  <c r="AJ87" i="20" s="1"/>
  <c r="W70" i="20"/>
  <c r="V91" i="20"/>
  <c r="AT91" i="20" s="1"/>
  <c r="V78" i="20"/>
  <c r="AT78" i="20" s="1"/>
  <c r="V90" i="20"/>
  <c r="AT90" i="20" s="1"/>
  <c r="V75" i="20"/>
  <c r="AT75" i="20" s="1"/>
  <c r="AC156" i="20"/>
  <c r="J22" i="49"/>
  <c r="J14" i="44"/>
  <c r="J18" i="44"/>
  <c r="J11" i="49"/>
  <c r="J34" i="44"/>
  <c r="J6" i="49"/>
  <c r="J24" i="44"/>
  <c r="I37" i="44"/>
  <c r="I38" i="44" s="1"/>
  <c r="K5" i="4"/>
  <c r="J15" i="49"/>
  <c r="J24" i="49"/>
  <c r="J17" i="49"/>
  <c r="J27" i="49"/>
  <c r="J31" i="44"/>
  <c r="J21" i="49"/>
  <c r="J23" i="49"/>
  <c r="J19" i="44"/>
  <c r="J30" i="44"/>
  <c r="J29" i="44"/>
  <c r="J8" i="44"/>
  <c r="J26" i="49"/>
  <c r="J13" i="44"/>
  <c r="J25" i="44"/>
  <c r="J10" i="44"/>
  <c r="J10" i="49"/>
  <c r="J20" i="49"/>
  <c r="J16" i="49"/>
  <c r="J20" i="44"/>
  <c r="J26" i="44"/>
  <c r="J11" i="44"/>
  <c r="J13" i="49"/>
  <c r="J9" i="44"/>
  <c r="J8" i="49"/>
  <c r="J33" i="44"/>
  <c r="J7" i="44"/>
  <c r="J32" i="44"/>
  <c r="J18" i="49"/>
  <c r="J16" i="44"/>
  <c r="J17" i="44"/>
  <c r="J19" i="49"/>
  <c r="J22" i="44"/>
  <c r="J23" i="44"/>
  <c r="J14" i="49"/>
  <c r="J21" i="44"/>
  <c r="J25" i="49"/>
  <c r="J28" i="44"/>
  <c r="I30" i="49"/>
  <c r="J27" i="44"/>
  <c r="J12" i="44"/>
  <c r="J7" i="49"/>
  <c r="J15" i="44"/>
  <c r="W186" i="44" l="1"/>
  <c r="I65" i="44"/>
  <c r="X68" i="44"/>
  <c r="I67" i="44"/>
  <c r="I64" i="44"/>
  <c r="U61" i="20"/>
  <c r="AS61" i="20" s="1"/>
  <c r="AL29" i="49"/>
  <c r="U61" i="49" s="1"/>
  <c r="J63" i="44"/>
  <c r="I66" i="44"/>
  <c r="I47" i="44"/>
  <c r="Z37" i="44"/>
  <c r="F154" i="47"/>
  <c r="F60" i="20"/>
  <c r="AD60" i="20" s="1"/>
  <c r="W31" i="47"/>
  <c r="X97" i="44"/>
  <c r="X31" i="47" s="1"/>
  <c r="V93" i="47"/>
  <c r="X28" i="49"/>
  <c r="G60" i="49" s="1"/>
  <c r="G92" i="47"/>
  <c r="I96" i="44"/>
  <c r="H30" i="47"/>
  <c r="W98" i="60"/>
  <c r="W128" i="60" s="1"/>
  <c r="W62" i="47"/>
  <c r="X277" i="44"/>
  <c r="H97" i="60"/>
  <c r="H127" i="60" s="1"/>
  <c r="H61" i="47"/>
  <c r="I276" i="44"/>
  <c r="W156" i="44"/>
  <c r="W126" i="44"/>
  <c r="W216" i="44"/>
  <c r="W246" i="44"/>
  <c r="X13" i="20"/>
  <c r="AV13" i="20" s="1"/>
  <c r="X28" i="20"/>
  <c r="AV28" i="20" s="1"/>
  <c r="H46" i="54"/>
  <c r="H80" i="20"/>
  <c r="AF80" i="20" s="1"/>
  <c r="G60" i="54"/>
  <c r="H30" i="54"/>
  <c r="H45" i="54"/>
  <c r="H79" i="20"/>
  <c r="AF79" i="20" s="1"/>
  <c r="H47" i="54"/>
  <c r="H81" i="20"/>
  <c r="AF81" i="20" s="1"/>
  <c r="AA18" i="44"/>
  <c r="J51" i="44" s="1"/>
  <c r="I11" i="20"/>
  <c r="AG11" i="20" s="1"/>
  <c r="I25" i="20"/>
  <c r="AG25" i="20" s="1"/>
  <c r="AA32" i="44"/>
  <c r="I8" i="20"/>
  <c r="AG8" i="20" s="1"/>
  <c r="AA15" i="44"/>
  <c r="J48" i="44" s="1"/>
  <c r="AA33" i="44"/>
  <c r="I26" i="20"/>
  <c r="AG26" i="20" s="1"/>
  <c r="AA22" i="44"/>
  <c r="J55" i="44" s="1"/>
  <c r="I15" i="20"/>
  <c r="AG15" i="20" s="1"/>
  <c r="I17" i="20"/>
  <c r="AG17" i="20" s="1"/>
  <c r="AA24" i="44"/>
  <c r="J57" i="44" s="1"/>
  <c r="AA19" i="44"/>
  <c r="J52" i="44" s="1"/>
  <c r="I12" i="20"/>
  <c r="AG12" i="20" s="1"/>
  <c r="AA25" i="44"/>
  <c r="J58" i="44" s="1"/>
  <c r="I18" i="20"/>
  <c r="AG18" i="20" s="1"/>
  <c r="AA16" i="44"/>
  <c r="J49" i="44" s="1"/>
  <c r="I9" i="20"/>
  <c r="AG9" i="20" s="1"/>
  <c r="I20" i="20"/>
  <c r="AG20" i="20" s="1"/>
  <c r="AA27" i="44"/>
  <c r="J60" i="44" s="1"/>
  <c r="AA26" i="44"/>
  <c r="J59" i="44" s="1"/>
  <c r="I19" i="20"/>
  <c r="AG19" i="20" s="1"/>
  <c r="AA29" i="44"/>
  <c r="J62" i="44" s="1"/>
  <c r="I22" i="20"/>
  <c r="AG22" i="20" s="1"/>
  <c r="AA31" i="44"/>
  <c r="I24" i="20"/>
  <c r="AG24" i="20" s="1"/>
  <c r="AU70" i="20"/>
  <c r="AA28" i="44"/>
  <c r="J61" i="44" s="1"/>
  <c r="I21" i="20"/>
  <c r="AG21" i="20" s="1"/>
  <c r="I46" i="44"/>
  <c r="I74" i="44" s="1"/>
  <c r="I6" i="20"/>
  <c r="AA12" i="44"/>
  <c r="AA14" i="44"/>
  <c r="I7" i="20"/>
  <c r="AG7" i="20" s="1"/>
  <c r="AA17" i="44"/>
  <c r="J50" i="44" s="1"/>
  <c r="I10" i="20"/>
  <c r="AG10" i="20" s="1"/>
  <c r="AA21" i="44"/>
  <c r="J54" i="44" s="1"/>
  <c r="I14" i="20"/>
  <c r="AG14" i="20" s="1"/>
  <c r="AA34" i="44"/>
  <c r="I27" i="20"/>
  <c r="AG27" i="20" s="1"/>
  <c r="J23" i="20"/>
  <c r="AH23" i="20" s="1"/>
  <c r="AB30" i="44"/>
  <c r="AD73" i="20"/>
  <c r="F94" i="20"/>
  <c r="AD94" i="20" s="1"/>
  <c r="AF6" i="20"/>
  <c r="H30" i="20"/>
  <c r="I16" i="20"/>
  <c r="AG16" i="20" s="1"/>
  <c r="AA23" i="44"/>
  <c r="J56" i="44" s="1"/>
  <c r="K5" i="49"/>
  <c r="J9" i="49"/>
  <c r="W436" i="2"/>
  <c r="AU436" i="2" s="1"/>
  <c r="AU377" i="2"/>
  <c r="X346" i="2"/>
  <c r="AV314" i="2"/>
  <c r="V5" i="49"/>
  <c r="W77" i="20"/>
  <c r="AU77" i="20" s="1"/>
  <c r="W75" i="20"/>
  <c r="AU75" i="20" s="1"/>
  <c r="W82" i="20"/>
  <c r="AU82" i="20" s="1"/>
  <c r="W91" i="20"/>
  <c r="AU91" i="20" s="1"/>
  <c r="W86" i="20"/>
  <c r="AU86" i="20" s="1"/>
  <c r="W83" i="20"/>
  <c r="AU83" i="20" s="1"/>
  <c r="M53" i="54"/>
  <c r="M87" i="20"/>
  <c r="AK87" i="20" s="1"/>
  <c r="W90" i="20"/>
  <c r="AU90" i="20" s="1"/>
  <c r="G73" i="20"/>
  <c r="W85" i="20"/>
  <c r="AU85" i="20" s="1"/>
  <c r="W72" i="20"/>
  <c r="AU72" i="20" s="1"/>
  <c r="W78" i="20"/>
  <c r="AU78" i="20" s="1"/>
  <c r="X84" i="20"/>
  <c r="AV84" i="20" s="1"/>
  <c r="X70" i="20"/>
  <c r="W71" i="20"/>
  <c r="AU71" i="20" s="1"/>
  <c r="X88" i="20"/>
  <c r="AV88" i="20" s="1"/>
  <c r="W74" i="20"/>
  <c r="AU74" i="20" s="1"/>
  <c r="AD156" i="20"/>
  <c r="K10" i="49"/>
  <c r="K15" i="44"/>
  <c r="K18" i="44"/>
  <c r="K21" i="49"/>
  <c r="K24" i="49"/>
  <c r="K10" i="44"/>
  <c r="K16" i="44"/>
  <c r="K13" i="44"/>
  <c r="K7" i="44"/>
  <c r="K13" i="49"/>
  <c r="K8" i="49"/>
  <c r="K29" i="44"/>
  <c r="K24" i="44"/>
  <c r="K17" i="44"/>
  <c r="K26" i="49"/>
  <c r="K8" i="44"/>
  <c r="K12" i="44"/>
  <c r="K25" i="49"/>
  <c r="K27" i="44"/>
  <c r="K19" i="44"/>
  <c r="K22" i="49"/>
  <c r="K7" i="49"/>
  <c r="K34" i="44"/>
  <c r="K22" i="44"/>
  <c r="K11" i="49"/>
  <c r="K19" i="49"/>
  <c r="K11" i="44"/>
  <c r="K26" i="44"/>
  <c r="K23" i="44"/>
  <c r="K32" i="44"/>
  <c r="K30" i="44"/>
  <c r="K25" i="44"/>
  <c r="K20" i="44"/>
  <c r="K16" i="49"/>
  <c r="K31" i="44"/>
  <c r="K33" i="44"/>
  <c r="K28" i="44"/>
  <c r="K20" i="49"/>
  <c r="K27" i="49"/>
  <c r="K9" i="44"/>
  <c r="K15" i="49"/>
  <c r="K14" i="44"/>
  <c r="K14" i="49"/>
  <c r="J37" i="44"/>
  <c r="J38" i="44" s="1"/>
  <c r="L5" i="4"/>
  <c r="K21" i="44"/>
  <c r="K18" i="49"/>
  <c r="K23" i="49"/>
  <c r="K6" i="49"/>
  <c r="K17" i="49"/>
  <c r="J30" i="49"/>
  <c r="H60" i="54" l="1"/>
  <c r="J66" i="44"/>
  <c r="V61" i="20"/>
  <c r="AT61" i="20" s="1"/>
  <c r="AM29" i="49"/>
  <c r="V61" i="49" s="1"/>
  <c r="J67" i="44"/>
  <c r="J65" i="44"/>
  <c r="K63" i="44"/>
  <c r="J64" i="44"/>
  <c r="J47" i="44"/>
  <c r="AA37" i="44"/>
  <c r="X98" i="60"/>
  <c r="X128" i="60" s="1"/>
  <c r="X62" i="47"/>
  <c r="AO29" i="49" s="1"/>
  <c r="Y28" i="49"/>
  <c r="H60" i="49" s="1"/>
  <c r="H92" i="47"/>
  <c r="I30" i="47"/>
  <c r="J96" i="44"/>
  <c r="W93" i="47"/>
  <c r="I97" i="60"/>
  <c r="I127" i="60" s="1"/>
  <c r="I61" i="47"/>
  <c r="J276" i="44"/>
  <c r="G60" i="20"/>
  <c r="AE60" i="20" s="1"/>
  <c r="G154" i="47"/>
  <c r="X186" i="44"/>
  <c r="X246" i="44"/>
  <c r="X216" i="44"/>
  <c r="X156" i="44"/>
  <c r="X126" i="44"/>
  <c r="I45" i="54"/>
  <c r="I79" i="20"/>
  <c r="AG79" i="20" s="1"/>
  <c r="I30" i="54"/>
  <c r="I47" i="54"/>
  <c r="I81" i="20"/>
  <c r="AG81" i="20" s="1"/>
  <c r="I46" i="54"/>
  <c r="I80" i="20"/>
  <c r="AG80" i="20" s="1"/>
  <c r="J46" i="44"/>
  <c r="J74" i="44" s="1"/>
  <c r="AB12" i="44"/>
  <c r="J6" i="20"/>
  <c r="AC30" i="44"/>
  <c r="K23" i="20"/>
  <c r="AI23" i="20" s="1"/>
  <c r="AB21" i="44"/>
  <c r="K54" i="44" s="1"/>
  <c r="J14" i="20"/>
  <c r="AH14" i="20" s="1"/>
  <c r="I30" i="20"/>
  <c r="AG6" i="20"/>
  <c r="AB25" i="44"/>
  <c r="K58" i="44" s="1"/>
  <c r="J18" i="20"/>
  <c r="AH18" i="20" s="1"/>
  <c r="AB23" i="44"/>
  <c r="K56" i="44" s="1"/>
  <c r="J16" i="20"/>
  <c r="AH16" i="20" s="1"/>
  <c r="AB31" i="44"/>
  <c r="J24" i="20"/>
  <c r="AH24" i="20" s="1"/>
  <c r="AB27" i="44"/>
  <c r="K60" i="44" s="1"/>
  <c r="J20" i="20"/>
  <c r="AH20" i="20" s="1"/>
  <c r="AB17" i="44"/>
  <c r="K50" i="44" s="1"/>
  <c r="J10" i="20"/>
  <c r="AH10" i="20" s="1"/>
  <c r="AB22" i="44"/>
  <c r="K55" i="44" s="1"/>
  <c r="J15" i="20"/>
  <c r="AH15" i="20" s="1"/>
  <c r="AB32" i="44"/>
  <c r="J25" i="20"/>
  <c r="AH25" i="20" s="1"/>
  <c r="AB26" i="44"/>
  <c r="K59" i="44" s="1"/>
  <c r="J19" i="20"/>
  <c r="AH19" i="20" s="1"/>
  <c r="AV70" i="20"/>
  <c r="J21" i="20"/>
  <c r="AH21" i="20" s="1"/>
  <c r="AB28" i="44"/>
  <c r="K61" i="44" s="1"/>
  <c r="AB29" i="44"/>
  <c r="K62" i="44" s="1"/>
  <c r="J22" i="20"/>
  <c r="AH22" i="20" s="1"/>
  <c r="J12" i="20"/>
  <c r="AH12" i="20" s="1"/>
  <c r="AB19" i="44"/>
  <c r="K52" i="44" s="1"/>
  <c r="AE73" i="20"/>
  <c r="G94" i="20"/>
  <c r="AE94" i="20" s="1"/>
  <c r="AB34" i="44"/>
  <c r="J27" i="20"/>
  <c r="AH27" i="20" s="1"/>
  <c r="J7" i="20"/>
  <c r="AH7" i="20" s="1"/>
  <c r="AB14" i="44"/>
  <c r="J26" i="20"/>
  <c r="AH26" i="20" s="1"/>
  <c r="AB33" i="44"/>
  <c r="AB16" i="44"/>
  <c r="K49" i="44" s="1"/>
  <c r="J9" i="20"/>
  <c r="AH9" i="20" s="1"/>
  <c r="J17" i="20"/>
  <c r="AH17" i="20" s="1"/>
  <c r="AB24" i="44"/>
  <c r="K57" i="44" s="1"/>
  <c r="AB15" i="44"/>
  <c r="K48" i="44" s="1"/>
  <c r="J8" i="20"/>
  <c r="AH8" i="20" s="1"/>
  <c r="AB18" i="44"/>
  <c r="K51" i="44" s="1"/>
  <c r="J11" i="20"/>
  <c r="AH11" i="20" s="1"/>
  <c r="L5" i="49"/>
  <c r="K9" i="49"/>
  <c r="K30" i="49" s="1"/>
  <c r="X377" i="2"/>
  <c r="X407" i="2" s="1"/>
  <c r="AV407" i="2" s="1"/>
  <c r="AV346" i="2"/>
  <c r="W5" i="49"/>
  <c r="X78" i="20"/>
  <c r="AV78" i="20" s="1"/>
  <c r="X75" i="20"/>
  <c r="AV75" i="20" s="1"/>
  <c r="N53" i="54"/>
  <c r="N87" i="20"/>
  <c r="AL87" i="20" s="1"/>
  <c r="H73" i="20"/>
  <c r="X90" i="20"/>
  <c r="AV90" i="20" s="1"/>
  <c r="X91" i="20"/>
  <c r="AV91" i="20" s="1"/>
  <c r="X83" i="20"/>
  <c r="AV83" i="20" s="1"/>
  <c r="X71" i="20"/>
  <c r="AV71" i="20" s="1"/>
  <c r="X86" i="20"/>
  <c r="AV86" i="20" s="1"/>
  <c r="X82" i="20"/>
  <c r="AV82" i="20" s="1"/>
  <c r="X85" i="20"/>
  <c r="AV85" i="20" s="1"/>
  <c r="X77" i="20"/>
  <c r="AV77" i="20" s="1"/>
  <c r="X74" i="20"/>
  <c r="AV74" i="20" s="1"/>
  <c r="X72" i="20"/>
  <c r="AV72" i="20" s="1"/>
  <c r="AE156" i="20"/>
  <c r="L19" i="44"/>
  <c r="L7" i="49"/>
  <c r="L21" i="49"/>
  <c r="L26" i="49"/>
  <c r="L17" i="49"/>
  <c r="K37" i="44"/>
  <c r="K38" i="44" s="1"/>
  <c r="M5" i="4"/>
  <c r="L26" i="44"/>
  <c r="L6" i="49"/>
  <c r="L14" i="44"/>
  <c r="L8" i="49"/>
  <c r="L21" i="44"/>
  <c r="L34" i="44"/>
  <c r="L15" i="49"/>
  <c r="L10" i="49"/>
  <c r="L27" i="44"/>
  <c r="L15" i="44"/>
  <c r="L32" i="44"/>
  <c r="L20" i="49"/>
  <c r="L18" i="49"/>
  <c r="L16" i="49"/>
  <c r="L23" i="44"/>
  <c r="L16" i="44"/>
  <c r="L17" i="44"/>
  <c r="L22" i="44"/>
  <c r="L10" i="44"/>
  <c r="L8" i="44"/>
  <c r="L23" i="49"/>
  <c r="L13" i="44"/>
  <c r="L25" i="49"/>
  <c r="L18" i="44"/>
  <c r="L20" i="44"/>
  <c r="L29" i="44"/>
  <c r="L11" i="44"/>
  <c r="L31" i="44"/>
  <c r="L14" i="49"/>
  <c r="L9" i="44"/>
  <c r="L28" i="44"/>
  <c r="L27" i="49"/>
  <c r="L33" i="44"/>
  <c r="L30" i="44"/>
  <c r="L19" i="49"/>
  <c r="L11" i="49"/>
  <c r="L12" i="44"/>
  <c r="L24" i="44"/>
  <c r="L22" i="49"/>
  <c r="L7" i="44"/>
  <c r="L25" i="44"/>
  <c r="L24" i="49"/>
  <c r="L13" i="49"/>
  <c r="L63" i="44" l="1"/>
  <c r="W61" i="20"/>
  <c r="AU61" i="20" s="1"/>
  <c r="AN29" i="49"/>
  <c r="W61" i="49" s="1"/>
  <c r="K65" i="44"/>
  <c r="K67" i="44"/>
  <c r="K64" i="44"/>
  <c r="K66" i="44"/>
  <c r="K47" i="44"/>
  <c r="AB37" i="44"/>
  <c r="X93" i="47"/>
  <c r="I92" i="47"/>
  <c r="Z28" i="49"/>
  <c r="I60" i="49" s="1"/>
  <c r="J97" i="60"/>
  <c r="J127" i="60" s="1"/>
  <c r="K276" i="44"/>
  <c r="J61" i="47"/>
  <c r="X61" i="20"/>
  <c r="AV61" i="20" s="1"/>
  <c r="H60" i="20"/>
  <c r="AF60" i="20" s="1"/>
  <c r="H154" i="47"/>
  <c r="J30" i="47"/>
  <c r="K96" i="44"/>
  <c r="J47" i="54"/>
  <c r="J81" i="20"/>
  <c r="AH81" i="20" s="1"/>
  <c r="I60" i="54"/>
  <c r="J46" i="54"/>
  <c r="J80" i="20"/>
  <c r="AH80" i="20" s="1"/>
  <c r="J45" i="54"/>
  <c r="J79" i="20"/>
  <c r="AH79" i="20" s="1"/>
  <c r="J30" i="54"/>
  <c r="AC33" i="44"/>
  <c r="K26" i="20"/>
  <c r="AI26" i="20" s="1"/>
  <c r="AC23" i="44"/>
  <c r="L56" i="44" s="1"/>
  <c r="K16" i="20"/>
  <c r="AI16" i="20" s="1"/>
  <c r="AC21" i="44"/>
  <c r="L54" i="44" s="1"/>
  <c r="K14" i="20"/>
  <c r="AI14" i="20" s="1"/>
  <c r="K7" i="20"/>
  <c r="AI7" i="20" s="1"/>
  <c r="AC14" i="44"/>
  <c r="AC19" i="44"/>
  <c r="L52" i="44" s="1"/>
  <c r="K12" i="20"/>
  <c r="AI12" i="20" s="1"/>
  <c r="K25" i="20"/>
  <c r="AI25" i="20" s="1"/>
  <c r="AC32" i="44"/>
  <c r="AC24" i="44"/>
  <c r="L57" i="44" s="1"/>
  <c r="K17" i="20"/>
  <c r="AI17" i="20" s="1"/>
  <c r="AC27" i="44"/>
  <c r="L60" i="44" s="1"/>
  <c r="K20" i="20"/>
  <c r="AI20" i="20" s="1"/>
  <c r="K11" i="20"/>
  <c r="AI11" i="20" s="1"/>
  <c r="AC18" i="44"/>
  <c r="L51" i="44" s="1"/>
  <c r="AC16" i="44"/>
  <c r="L49" i="44" s="1"/>
  <c r="K9" i="20"/>
  <c r="AI9" i="20" s="1"/>
  <c r="AC25" i="44"/>
  <c r="L58" i="44" s="1"/>
  <c r="K18" i="20"/>
  <c r="AI18" i="20" s="1"/>
  <c r="AD30" i="44"/>
  <c r="L23" i="20"/>
  <c r="AJ23" i="20" s="1"/>
  <c r="AC17" i="44"/>
  <c r="L50" i="44" s="1"/>
  <c r="K10" i="20"/>
  <c r="AI10" i="20" s="1"/>
  <c r="K15" i="20"/>
  <c r="AI15" i="20" s="1"/>
  <c r="AC22" i="44"/>
  <c r="L55" i="44" s="1"/>
  <c r="J30" i="20"/>
  <c r="AH6" i="20"/>
  <c r="K8" i="20"/>
  <c r="AI8" i="20" s="1"/>
  <c r="AC15" i="44"/>
  <c r="L48" i="44" s="1"/>
  <c r="K22" i="20"/>
  <c r="AI22" i="20" s="1"/>
  <c r="AC29" i="44"/>
  <c r="L62" i="44" s="1"/>
  <c r="AC31" i="44"/>
  <c r="K24" i="20"/>
  <c r="AI24" i="20" s="1"/>
  <c r="K6" i="20"/>
  <c r="K46" i="44"/>
  <c r="K74" i="44" s="1"/>
  <c r="AC12" i="44"/>
  <c r="AC28" i="44"/>
  <c r="L61" i="44" s="1"/>
  <c r="K21" i="20"/>
  <c r="AI21" i="20" s="1"/>
  <c r="AF73" i="20"/>
  <c r="H94" i="20"/>
  <c r="AF94" i="20" s="1"/>
  <c r="K27" i="20"/>
  <c r="AI27" i="20" s="1"/>
  <c r="AC34" i="44"/>
  <c r="AC26" i="44"/>
  <c r="L59" i="44" s="1"/>
  <c r="K19" i="20"/>
  <c r="AI19" i="20" s="1"/>
  <c r="M5" i="49"/>
  <c r="L9" i="49"/>
  <c r="X436" i="2"/>
  <c r="AV436" i="2" s="1"/>
  <c r="AV377" i="2"/>
  <c r="X5" i="49"/>
  <c r="M17" i="44"/>
  <c r="O53" i="54"/>
  <c r="O87" i="20"/>
  <c r="AM87" i="20" s="1"/>
  <c r="I73" i="20"/>
  <c r="AF156" i="20"/>
  <c r="M11" i="44"/>
  <c r="M29" i="44"/>
  <c r="M31" i="44"/>
  <c r="M24" i="49"/>
  <c r="M18" i="44"/>
  <c r="M28" i="44"/>
  <c r="M26" i="44"/>
  <c r="M14" i="44"/>
  <c r="M21" i="49"/>
  <c r="M33" i="44"/>
  <c r="M24" i="44"/>
  <c r="M15" i="44"/>
  <c r="M34" i="44"/>
  <c r="M10" i="49"/>
  <c r="M13" i="49"/>
  <c r="M23" i="44"/>
  <c r="M26" i="49"/>
  <c r="M17" i="49"/>
  <c r="M11" i="49"/>
  <c r="M16" i="49"/>
  <c r="M21" i="44"/>
  <c r="M20" i="49"/>
  <c r="M25" i="49"/>
  <c r="M7" i="44"/>
  <c r="M27" i="49"/>
  <c r="M6" i="49"/>
  <c r="M13" i="44"/>
  <c r="M27" i="44"/>
  <c r="M25" i="44"/>
  <c r="M23" i="49"/>
  <c r="M12" i="44"/>
  <c r="M32" i="44"/>
  <c r="M15" i="49"/>
  <c r="M10" i="44"/>
  <c r="M30" i="44"/>
  <c r="M14" i="49"/>
  <c r="M7" i="49"/>
  <c r="M19" i="49"/>
  <c r="M9" i="44"/>
  <c r="M16" i="44"/>
  <c r="M18" i="49"/>
  <c r="M20" i="44"/>
  <c r="L37" i="44"/>
  <c r="L38" i="44" s="1"/>
  <c r="L30" i="49"/>
  <c r="N5" i="4"/>
  <c r="M22" i="44"/>
  <c r="M22" i="49"/>
  <c r="M8" i="49"/>
  <c r="X61" i="49" l="1"/>
  <c r="L66" i="44"/>
  <c r="M63" i="44"/>
  <c r="L67" i="44"/>
  <c r="L64" i="44"/>
  <c r="L65" i="44"/>
  <c r="L47" i="44"/>
  <c r="AC37" i="44"/>
  <c r="K97" i="60"/>
  <c r="K127" i="60" s="1"/>
  <c r="K61" i="47"/>
  <c r="L276" i="44"/>
  <c r="K30" i="47"/>
  <c r="L96" i="44"/>
  <c r="J92" i="47"/>
  <c r="AA28" i="49"/>
  <c r="J60" i="49" s="1"/>
  <c r="I154" i="47"/>
  <c r="I60" i="20"/>
  <c r="AG60" i="20" s="1"/>
  <c r="K46" i="54"/>
  <c r="K80" i="20"/>
  <c r="AI80" i="20" s="1"/>
  <c r="J60" i="54"/>
  <c r="K45" i="54"/>
  <c r="K79" i="20"/>
  <c r="AI79" i="20" s="1"/>
  <c r="K30" i="54"/>
  <c r="K47" i="54"/>
  <c r="K81" i="20"/>
  <c r="AI81" i="20" s="1"/>
  <c r="L8" i="20"/>
  <c r="AJ8" i="20" s="1"/>
  <c r="AD15" i="44"/>
  <c r="M48" i="44" s="1"/>
  <c r="AI6" i="20"/>
  <c r="K30" i="20"/>
  <c r="AD27" i="44"/>
  <c r="M60" i="44" s="1"/>
  <c r="L20" i="20"/>
  <c r="AJ20" i="20" s="1"/>
  <c r="AG73" i="20"/>
  <c r="I94" i="20"/>
  <c r="AG94" i="20" s="1"/>
  <c r="AD19" i="44"/>
  <c r="M52" i="44" s="1"/>
  <c r="L12" i="20"/>
  <c r="AJ12" i="20" s="1"/>
  <c r="L14" i="20"/>
  <c r="AJ14" i="20" s="1"/>
  <c r="AD21" i="44"/>
  <c r="M54" i="44" s="1"/>
  <c r="AD16" i="44"/>
  <c r="M49" i="44" s="1"/>
  <c r="L9" i="20"/>
  <c r="AJ9" i="20" s="1"/>
  <c r="AD23" i="44"/>
  <c r="M56" i="44" s="1"/>
  <c r="L16" i="20"/>
  <c r="AJ16" i="20" s="1"/>
  <c r="AD31" i="44"/>
  <c r="L24" i="20"/>
  <c r="AJ24" i="20" s="1"/>
  <c r="AD18" i="44"/>
  <c r="M51" i="44" s="1"/>
  <c r="L11" i="20"/>
  <c r="AJ11" i="20" s="1"/>
  <c r="AD14" i="44"/>
  <c r="L7" i="20"/>
  <c r="AJ7" i="20" s="1"/>
  <c r="AD22" i="44"/>
  <c r="M55" i="44" s="1"/>
  <c r="L15" i="20"/>
  <c r="AJ15" i="20" s="1"/>
  <c r="M23" i="20"/>
  <c r="AK23" i="20" s="1"/>
  <c r="AE30" i="44"/>
  <c r="AD24" i="44"/>
  <c r="M57" i="44" s="1"/>
  <c r="L17" i="20"/>
  <c r="AJ17" i="20" s="1"/>
  <c r="AD25" i="44"/>
  <c r="M58" i="44" s="1"/>
  <c r="L18" i="20"/>
  <c r="AJ18" i="20" s="1"/>
  <c r="L10" i="20"/>
  <c r="AJ10" i="20" s="1"/>
  <c r="AD17" i="44"/>
  <c r="M50" i="44" s="1"/>
  <c r="AD26" i="44"/>
  <c r="M59" i="44" s="1"/>
  <c r="L19" i="20"/>
  <c r="AJ19" i="20" s="1"/>
  <c r="AD28" i="44"/>
  <c r="M61" i="44" s="1"/>
  <c r="L21" i="20"/>
  <c r="AJ21" i="20" s="1"/>
  <c r="AD29" i="44"/>
  <c r="M62" i="44" s="1"/>
  <c r="L22" i="20"/>
  <c r="AJ22" i="20" s="1"/>
  <c r="L26" i="20"/>
  <c r="AJ26" i="20" s="1"/>
  <c r="AD33" i="44"/>
  <c r="L27" i="20"/>
  <c r="AJ27" i="20" s="1"/>
  <c r="AD34" i="44"/>
  <c r="L6" i="20"/>
  <c r="L46" i="44"/>
  <c r="L74" i="44" s="1"/>
  <c r="AD12" i="44"/>
  <c r="AD32" i="44"/>
  <c r="L25" i="20"/>
  <c r="AJ25" i="20" s="1"/>
  <c r="N5" i="49"/>
  <c r="M9" i="49"/>
  <c r="M30" i="49" s="1"/>
  <c r="P87" i="20"/>
  <c r="AN87" i="20" s="1"/>
  <c r="P53" i="54"/>
  <c r="Y5" i="49"/>
  <c r="Q87" i="20"/>
  <c r="AO87" i="20" s="1"/>
  <c r="J73" i="20"/>
  <c r="AG156" i="20"/>
  <c r="N24" i="44"/>
  <c r="N19" i="44"/>
  <c r="N23" i="44"/>
  <c r="N20" i="49"/>
  <c r="N10" i="49"/>
  <c r="N26" i="49"/>
  <c r="O5" i="4"/>
  <c r="N11" i="49"/>
  <c r="M8" i="44"/>
  <c r="N23" i="49"/>
  <c r="M19" i="44"/>
  <c r="N15" i="49"/>
  <c r="N8" i="49"/>
  <c r="N11" i="44"/>
  <c r="N22" i="44"/>
  <c r="N10" i="44"/>
  <c r="N14" i="49"/>
  <c r="N9" i="44"/>
  <c r="N8" i="44"/>
  <c r="N17" i="44"/>
  <c r="N18" i="44"/>
  <c r="N25" i="44"/>
  <c r="N7" i="49"/>
  <c r="N22" i="49"/>
  <c r="N17" i="49"/>
  <c r="N16" i="44"/>
  <c r="N33" i="44"/>
  <c r="N13" i="44"/>
  <c r="N15" i="44"/>
  <c r="N21" i="44"/>
  <c r="N32" i="44"/>
  <c r="N25" i="49"/>
  <c r="N16" i="49"/>
  <c r="N21" i="49"/>
  <c r="N31" i="44"/>
  <c r="N28" i="44"/>
  <c r="N14" i="44"/>
  <c r="N34" i="44"/>
  <c r="N18" i="49"/>
  <c r="N13" i="49"/>
  <c r="N27" i="44"/>
  <c r="N26" i="44"/>
  <c r="N30" i="44"/>
  <c r="N24" i="49"/>
  <c r="N19" i="49"/>
  <c r="N6" i="49"/>
  <c r="N20" i="44"/>
  <c r="N12" i="44"/>
  <c r="N29" i="44"/>
  <c r="N27" i="49"/>
  <c r="K60" i="54" l="1"/>
  <c r="M65" i="44"/>
  <c r="M67" i="44"/>
  <c r="N63" i="44"/>
  <c r="M64" i="44"/>
  <c r="M66" i="44"/>
  <c r="M47" i="44"/>
  <c r="AD37" i="44"/>
  <c r="J154" i="47"/>
  <c r="J60" i="20"/>
  <c r="AH60" i="20" s="1"/>
  <c r="L30" i="47"/>
  <c r="M96" i="44"/>
  <c r="K92" i="47"/>
  <c r="AB28" i="49"/>
  <c r="K60" i="49" s="1"/>
  <c r="L97" i="60"/>
  <c r="L127" i="60" s="1"/>
  <c r="M276" i="44"/>
  <c r="L61" i="47"/>
  <c r="L45" i="54"/>
  <c r="L79" i="20"/>
  <c r="AJ79" i="20" s="1"/>
  <c r="L30" i="54"/>
  <c r="L81" i="20"/>
  <c r="AJ81" i="20" s="1"/>
  <c r="L47" i="54"/>
  <c r="L46" i="54"/>
  <c r="L80" i="20"/>
  <c r="AJ80" i="20" s="1"/>
  <c r="Q53" i="54"/>
  <c r="AE22" i="44"/>
  <c r="N55" i="44" s="1"/>
  <c r="M15" i="20"/>
  <c r="AK15" i="20" s="1"/>
  <c r="M19" i="20"/>
  <c r="AK19" i="20" s="1"/>
  <c r="AE26" i="44"/>
  <c r="N59" i="44" s="1"/>
  <c r="M24" i="20"/>
  <c r="AK24" i="20" s="1"/>
  <c r="AE31" i="44"/>
  <c r="AE21" i="44"/>
  <c r="N54" i="44" s="1"/>
  <c r="M14" i="20"/>
  <c r="AK14" i="20" s="1"/>
  <c r="M17" i="20"/>
  <c r="AK17" i="20" s="1"/>
  <c r="AE24" i="44"/>
  <c r="N57" i="44" s="1"/>
  <c r="M7" i="20"/>
  <c r="AK7" i="20" s="1"/>
  <c r="AE14" i="44"/>
  <c r="M20" i="20"/>
  <c r="AK20" i="20" s="1"/>
  <c r="AE27" i="44"/>
  <c r="N60" i="44" s="1"/>
  <c r="M10" i="20"/>
  <c r="AK10" i="20" s="1"/>
  <c r="AE17" i="44"/>
  <c r="N50" i="44" s="1"/>
  <c r="AE23" i="44"/>
  <c r="N56" i="44" s="1"/>
  <c r="M16" i="20"/>
  <c r="AK16" i="20" s="1"/>
  <c r="AE34" i="44"/>
  <c r="M27" i="20"/>
  <c r="AK27" i="20" s="1"/>
  <c r="AF30" i="44"/>
  <c r="N23" i="20"/>
  <c r="AL23" i="20" s="1"/>
  <c r="AE12" i="44"/>
  <c r="M6" i="20"/>
  <c r="M46" i="44"/>
  <c r="M74" i="44" s="1"/>
  <c r="AE29" i="44"/>
  <c r="N62" i="44" s="1"/>
  <c r="M22" i="20"/>
  <c r="AK22" i="20" s="1"/>
  <c r="AE19" i="44"/>
  <c r="N52" i="44" s="1"/>
  <c r="M12" i="20"/>
  <c r="AK12" i="20" s="1"/>
  <c r="AH73" i="20"/>
  <c r="J94" i="20"/>
  <c r="AH94" i="20" s="1"/>
  <c r="AJ6" i="20"/>
  <c r="L30" i="20"/>
  <c r="AE33" i="44"/>
  <c r="M26" i="20"/>
  <c r="AK26" i="20" s="1"/>
  <c r="AE28" i="44"/>
  <c r="N61" i="44" s="1"/>
  <c r="M21" i="20"/>
  <c r="AK21" i="20" s="1"/>
  <c r="M11" i="20"/>
  <c r="AK11" i="20" s="1"/>
  <c r="AE18" i="44"/>
  <c r="N51" i="44" s="1"/>
  <c r="AE16" i="44"/>
  <c r="N49" i="44" s="1"/>
  <c r="M9" i="20"/>
  <c r="AK9" i="20" s="1"/>
  <c r="AE15" i="44"/>
  <c r="N48" i="44" s="1"/>
  <c r="M8" i="20"/>
  <c r="AK8" i="20" s="1"/>
  <c r="AE32" i="44"/>
  <c r="M25" i="20"/>
  <c r="AK25" i="20" s="1"/>
  <c r="M18" i="20"/>
  <c r="AK18" i="20" s="1"/>
  <c r="AE25" i="44"/>
  <c r="N58" i="44" s="1"/>
  <c r="N9" i="49"/>
  <c r="O5" i="49"/>
  <c r="P30" i="44"/>
  <c r="P7" i="44"/>
  <c r="P24" i="44"/>
  <c r="P22" i="44"/>
  <c r="P8" i="44"/>
  <c r="P16" i="44"/>
  <c r="P27" i="44"/>
  <c r="P11" i="44"/>
  <c r="P25" i="44"/>
  <c r="P13" i="44"/>
  <c r="P23" i="44"/>
  <c r="P33" i="44"/>
  <c r="P17" i="44"/>
  <c r="P34" i="44"/>
  <c r="P18" i="44"/>
  <c r="P29" i="44"/>
  <c r="P20" i="44"/>
  <c r="P26" i="44"/>
  <c r="P28" i="44"/>
  <c r="P31" i="44"/>
  <c r="P15" i="44"/>
  <c r="P19" i="44"/>
  <c r="P12" i="44"/>
  <c r="P32" i="44"/>
  <c r="P9" i="44"/>
  <c r="P21" i="44"/>
  <c r="O7" i="44"/>
  <c r="P10" i="44"/>
  <c r="P14" i="44"/>
  <c r="Z5" i="49"/>
  <c r="O32" i="44"/>
  <c r="R53" i="54"/>
  <c r="R87" i="20"/>
  <c r="AP87" i="20" s="1"/>
  <c r="K73" i="20"/>
  <c r="AH156" i="20"/>
  <c r="O21" i="44"/>
  <c r="O27" i="49"/>
  <c r="O15" i="49"/>
  <c r="O24" i="49"/>
  <c r="O8" i="49"/>
  <c r="O22" i="49"/>
  <c r="O10" i="49"/>
  <c r="O16" i="49"/>
  <c r="O25" i="49"/>
  <c r="O21" i="49"/>
  <c r="O17" i="49"/>
  <c r="O23" i="49"/>
  <c r="O11" i="49"/>
  <c r="O18" i="49"/>
  <c r="O26" i="49"/>
  <c r="O14" i="49"/>
  <c r="O6" i="49"/>
  <c r="O19" i="49"/>
  <c r="O20" i="49"/>
  <c r="O7" i="49"/>
  <c r="O13" i="49"/>
  <c r="O26" i="44"/>
  <c r="O31" i="44"/>
  <c r="O23" i="44"/>
  <c r="O34" i="44"/>
  <c r="O13" i="44"/>
  <c r="O19" i="44"/>
  <c r="O12" i="44"/>
  <c r="O30" i="44"/>
  <c r="O16" i="44"/>
  <c r="N7" i="44"/>
  <c r="N37" i="44" s="1"/>
  <c r="O25" i="44"/>
  <c r="O17" i="44"/>
  <c r="O20" i="44"/>
  <c r="O24" i="44"/>
  <c r="O11" i="44"/>
  <c r="O10" i="44"/>
  <c r="O22" i="44"/>
  <c r="O28" i="44"/>
  <c r="O14" i="44"/>
  <c r="O27" i="44"/>
  <c r="O8" i="44"/>
  <c r="O9" i="44"/>
  <c r="O33" i="44"/>
  <c r="O29" i="44"/>
  <c r="O15" i="44"/>
  <c r="O18" i="44"/>
  <c r="N30" i="49"/>
  <c r="M37" i="44"/>
  <c r="M38" i="44" s="1"/>
  <c r="N64" i="44" l="1"/>
  <c r="O63" i="44"/>
  <c r="N65" i="44"/>
  <c r="N67" i="44"/>
  <c r="N66" i="44"/>
  <c r="N47" i="44"/>
  <c r="AE37" i="44"/>
  <c r="M61" i="47"/>
  <c r="M97" i="60"/>
  <c r="M127" i="60" s="1"/>
  <c r="N276" i="44"/>
  <c r="K154" i="47"/>
  <c r="K60" i="20"/>
  <c r="AI60" i="20" s="1"/>
  <c r="M30" i="47"/>
  <c r="N96" i="44"/>
  <c r="AC28" i="49"/>
  <c r="L60" i="49" s="1"/>
  <c r="L92" i="47"/>
  <c r="M47" i="54"/>
  <c r="M81" i="20"/>
  <c r="AK81" i="20" s="1"/>
  <c r="L60" i="54"/>
  <c r="M46" i="54"/>
  <c r="M80" i="20"/>
  <c r="AK80" i="20" s="1"/>
  <c r="M45" i="54"/>
  <c r="M79" i="20"/>
  <c r="AK79" i="20" s="1"/>
  <c r="M30" i="54"/>
  <c r="AF16" i="44"/>
  <c r="O49" i="44" s="1"/>
  <c r="N9" i="20"/>
  <c r="AL9" i="20" s="1"/>
  <c r="AF18" i="44"/>
  <c r="O51" i="44" s="1"/>
  <c r="N11" i="20"/>
  <c r="AL11" i="20" s="1"/>
  <c r="AF33" i="44"/>
  <c r="N26" i="20"/>
  <c r="AL26" i="20" s="1"/>
  <c r="AG30" i="44"/>
  <c r="O23" i="20"/>
  <c r="AM23" i="20" s="1"/>
  <c r="AF17" i="44"/>
  <c r="O50" i="44" s="1"/>
  <c r="N10" i="20"/>
  <c r="AL10" i="20" s="1"/>
  <c r="N17" i="20"/>
  <c r="AL17" i="20" s="1"/>
  <c r="AF24" i="44"/>
  <c r="O57" i="44" s="1"/>
  <c r="AF29" i="44"/>
  <c r="O62" i="44" s="1"/>
  <c r="N22" i="20"/>
  <c r="AL22" i="20" s="1"/>
  <c r="AF26" i="44"/>
  <c r="O59" i="44" s="1"/>
  <c r="N19" i="20"/>
  <c r="AL19" i="20" s="1"/>
  <c r="N12" i="20"/>
  <c r="AL12" i="20" s="1"/>
  <c r="AF19" i="44"/>
  <c r="O52" i="44" s="1"/>
  <c r="AF15" i="44"/>
  <c r="O48" i="44" s="1"/>
  <c r="N8" i="20"/>
  <c r="AL8" i="20" s="1"/>
  <c r="AF34" i="44"/>
  <c r="N27" i="20"/>
  <c r="AL27" i="20" s="1"/>
  <c r="AF27" i="44"/>
  <c r="O60" i="44" s="1"/>
  <c r="N20" i="20"/>
  <c r="AL20" i="20" s="1"/>
  <c r="AF25" i="44"/>
  <c r="O58" i="44" s="1"/>
  <c r="N18" i="20"/>
  <c r="AL18" i="20" s="1"/>
  <c r="N21" i="20"/>
  <c r="AL21" i="20" s="1"/>
  <c r="AF28" i="44"/>
  <c r="O61" i="44" s="1"/>
  <c r="AK6" i="20"/>
  <c r="M30" i="20"/>
  <c r="AI73" i="20"/>
  <c r="K94" i="20"/>
  <c r="AI94" i="20" s="1"/>
  <c r="AF12" i="44"/>
  <c r="N6" i="20"/>
  <c r="N46" i="44"/>
  <c r="N74" i="44" s="1"/>
  <c r="AF23" i="44"/>
  <c r="O56" i="44" s="1"/>
  <c r="N16" i="20"/>
  <c r="AL16" i="20" s="1"/>
  <c r="N7" i="20"/>
  <c r="AL7" i="20" s="1"/>
  <c r="AF14" i="44"/>
  <c r="N14" i="20"/>
  <c r="AL14" i="20" s="1"/>
  <c r="AF21" i="44"/>
  <c r="O54" i="44" s="1"/>
  <c r="AF32" i="44"/>
  <c r="N25" i="20"/>
  <c r="AL25" i="20" s="1"/>
  <c r="AF31" i="44"/>
  <c r="N24" i="20"/>
  <c r="AL24" i="20" s="1"/>
  <c r="AF22" i="44"/>
  <c r="O55" i="44" s="1"/>
  <c r="N15" i="20"/>
  <c r="AL15" i="20" s="1"/>
  <c r="P5" i="49"/>
  <c r="O9" i="49"/>
  <c r="Q37" i="44"/>
  <c r="P37" i="44"/>
  <c r="O37" i="44"/>
  <c r="AA5" i="49"/>
  <c r="L73" i="20"/>
  <c r="S53" i="54"/>
  <c r="S87" i="20"/>
  <c r="AQ87" i="20" s="1"/>
  <c r="AI156" i="20"/>
  <c r="N38" i="44"/>
  <c r="P63" i="44" l="1"/>
  <c r="O67" i="44"/>
  <c r="O66" i="44"/>
  <c r="O65" i="44"/>
  <c r="O64" i="44"/>
  <c r="O47" i="44"/>
  <c r="AF37" i="44"/>
  <c r="L154" i="47"/>
  <c r="L60" i="20"/>
  <c r="AJ60" i="20" s="1"/>
  <c r="O96" i="44"/>
  <c r="N30" i="47"/>
  <c r="AD28" i="49"/>
  <c r="M60" i="49" s="1"/>
  <c r="M92" i="47"/>
  <c r="N97" i="60"/>
  <c r="N127" i="60" s="1"/>
  <c r="N61" i="47"/>
  <c r="O276" i="44"/>
  <c r="M60" i="54"/>
  <c r="N79" i="20"/>
  <c r="AL79" i="20" s="1"/>
  <c r="N45" i="54"/>
  <c r="N30" i="54"/>
  <c r="N80" i="20"/>
  <c r="AL80" i="20" s="1"/>
  <c r="N46" i="54"/>
  <c r="N47" i="54"/>
  <c r="N81" i="20"/>
  <c r="AL81" i="20" s="1"/>
  <c r="O7" i="20"/>
  <c r="AM7" i="20" s="1"/>
  <c r="AG14" i="44"/>
  <c r="AG12" i="44"/>
  <c r="O6" i="20"/>
  <c r="O46" i="44"/>
  <c r="O74" i="44" s="1"/>
  <c r="AG34" i="44"/>
  <c r="O27" i="20"/>
  <c r="AM27" i="20" s="1"/>
  <c r="AG33" i="44"/>
  <c r="O26" i="20"/>
  <c r="AM26" i="20" s="1"/>
  <c r="AG26" i="44"/>
  <c r="P59" i="44" s="1"/>
  <c r="O19" i="20"/>
  <c r="AM19" i="20" s="1"/>
  <c r="O10" i="20"/>
  <c r="AM10" i="20" s="1"/>
  <c r="AG17" i="44"/>
  <c r="P50" i="44" s="1"/>
  <c r="AJ73" i="20"/>
  <c r="L94" i="20"/>
  <c r="AJ94" i="20" s="1"/>
  <c r="AG15" i="44"/>
  <c r="P48" i="44" s="1"/>
  <c r="O8" i="20"/>
  <c r="AM8" i="20" s="1"/>
  <c r="AG29" i="44"/>
  <c r="P62" i="44" s="1"/>
  <c r="O22" i="20"/>
  <c r="AM22" i="20" s="1"/>
  <c r="O11" i="20"/>
  <c r="AM11" i="20" s="1"/>
  <c r="AG18" i="44"/>
  <c r="P51" i="44" s="1"/>
  <c r="AG25" i="44"/>
  <c r="P58" i="44" s="1"/>
  <c r="O18" i="20"/>
  <c r="AM18" i="20" s="1"/>
  <c r="O25" i="20"/>
  <c r="AM25" i="20" s="1"/>
  <c r="AG32" i="44"/>
  <c r="AG23" i="44"/>
  <c r="P56" i="44" s="1"/>
  <c r="O16" i="20"/>
  <c r="AM16" i="20" s="1"/>
  <c r="AG19" i="44"/>
  <c r="P52" i="44" s="1"/>
  <c r="O12" i="20"/>
  <c r="AM12" i="20" s="1"/>
  <c r="AL6" i="20"/>
  <c r="N30" i="20"/>
  <c r="AG22" i="44"/>
  <c r="P55" i="44" s="1"/>
  <c r="O15" i="20"/>
  <c r="AM15" i="20" s="1"/>
  <c r="AG28" i="44"/>
  <c r="P61" i="44" s="1"/>
  <c r="O21" i="20"/>
  <c r="AM21" i="20" s="1"/>
  <c r="O20" i="20"/>
  <c r="AM20" i="20" s="1"/>
  <c r="AG27" i="44"/>
  <c r="P60" i="44" s="1"/>
  <c r="P23" i="20"/>
  <c r="AN23" i="20" s="1"/>
  <c r="AH30" i="44"/>
  <c r="AG31" i="44"/>
  <c r="O24" i="20"/>
  <c r="AM24" i="20" s="1"/>
  <c r="AG21" i="44"/>
  <c r="P54" i="44" s="1"/>
  <c r="O14" i="20"/>
  <c r="AM14" i="20" s="1"/>
  <c r="AG24" i="44"/>
  <c r="P57" i="44" s="1"/>
  <c r="O17" i="20"/>
  <c r="AM17" i="20" s="1"/>
  <c r="AG16" i="44"/>
  <c r="P49" i="44" s="1"/>
  <c r="O9" i="20"/>
  <c r="AM9" i="20" s="1"/>
  <c r="P9" i="49"/>
  <c r="Q5" i="49"/>
  <c r="P8" i="49"/>
  <c r="P18" i="49"/>
  <c r="P26" i="49"/>
  <c r="P10" i="49"/>
  <c r="P20" i="49"/>
  <c r="P23" i="49"/>
  <c r="P13" i="49"/>
  <c r="P16" i="49"/>
  <c r="P27" i="49"/>
  <c r="P6" i="49"/>
  <c r="P24" i="49"/>
  <c r="P22" i="49"/>
  <c r="P15" i="49"/>
  <c r="P19" i="49"/>
  <c r="P14" i="49"/>
  <c r="P25" i="49"/>
  <c r="P11" i="49"/>
  <c r="P21" i="49"/>
  <c r="P17" i="49"/>
  <c r="P7" i="49"/>
  <c r="Q38" i="44"/>
  <c r="S37" i="44"/>
  <c r="T38" i="44" s="1"/>
  <c r="R37" i="44"/>
  <c r="D39" i="47"/>
  <c r="O38" i="44"/>
  <c r="P38" i="44"/>
  <c r="AB5" i="49"/>
  <c r="M73" i="20"/>
  <c r="T53" i="54"/>
  <c r="T87" i="20"/>
  <c r="AR87" i="20" s="1"/>
  <c r="AJ156" i="20"/>
  <c r="P64" i="44" l="1"/>
  <c r="P66" i="44"/>
  <c r="Q63" i="44"/>
  <c r="P65" i="44"/>
  <c r="P67" i="44"/>
  <c r="P47" i="44"/>
  <c r="AG37" i="44"/>
  <c r="M60" i="20"/>
  <c r="AK60" i="20" s="1"/>
  <c r="M154" i="47"/>
  <c r="AE28" i="49"/>
  <c r="N60" i="49" s="1"/>
  <c r="N92" i="47"/>
  <c r="O30" i="47"/>
  <c r="P96" i="44"/>
  <c r="O97" i="60"/>
  <c r="O127" i="60" s="1"/>
  <c r="O61" i="47"/>
  <c r="P276" i="44"/>
  <c r="O46" i="54"/>
  <c r="O80" i="20"/>
  <c r="AM80" i="20" s="1"/>
  <c r="N60" i="54"/>
  <c r="O81" i="20"/>
  <c r="AM81" i="20" s="1"/>
  <c r="O47" i="54"/>
  <c r="O79" i="20"/>
  <c r="AM79" i="20" s="1"/>
  <c r="O45" i="54"/>
  <c r="O30" i="54"/>
  <c r="AH28" i="44"/>
  <c r="Q61" i="44" s="1"/>
  <c r="P21" i="20"/>
  <c r="AN21" i="20" s="1"/>
  <c r="AH19" i="44"/>
  <c r="Q52" i="44" s="1"/>
  <c r="P12" i="20"/>
  <c r="AN12" i="20" s="1"/>
  <c r="P27" i="20"/>
  <c r="AN27" i="20" s="1"/>
  <c r="AH34" i="44"/>
  <c r="AI30" i="44"/>
  <c r="Q23" i="20"/>
  <c r="AO23" i="20" s="1"/>
  <c r="P18" i="20"/>
  <c r="AN18" i="20" s="1"/>
  <c r="AH25" i="44"/>
  <c r="Q58" i="44" s="1"/>
  <c r="AH15" i="44"/>
  <c r="Q48" i="44" s="1"/>
  <c r="P8" i="20"/>
  <c r="AN8" i="20" s="1"/>
  <c r="AH26" i="44"/>
  <c r="Q59" i="44" s="1"/>
  <c r="P19" i="20"/>
  <c r="AN19" i="20" s="1"/>
  <c r="O30" i="20"/>
  <c r="AM6" i="20"/>
  <c r="P22" i="20"/>
  <c r="AN22" i="20" s="1"/>
  <c r="AH29" i="44"/>
  <c r="Q62" i="44" s="1"/>
  <c r="AH27" i="44"/>
  <c r="Q60" i="44" s="1"/>
  <c r="P20" i="20"/>
  <c r="AN20" i="20" s="1"/>
  <c r="AH22" i="44"/>
  <c r="Q55" i="44" s="1"/>
  <c r="P15" i="20"/>
  <c r="AN15" i="20" s="1"/>
  <c r="AH23" i="44"/>
  <c r="Q56" i="44" s="1"/>
  <c r="P16" i="20"/>
  <c r="AN16" i="20" s="1"/>
  <c r="P11" i="20"/>
  <c r="AN11" i="20" s="1"/>
  <c r="AH18" i="44"/>
  <c r="Q51" i="44" s="1"/>
  <c r="P46" i="44"/>
  <c r="P74" i="44" s="1"/>
  <c r="AH12" i="44"/>
  <c r="P6" i="20"/>
  <c r="P24" i="20"/>
  <c r="AN24" i="20" s="1"/>
  <c r="AH31" i="44"/>
  <c r="AK73" i="20"/>
  <c r="M94" i="20"/>
  <c r="AK94" i="20" s="1"/>
  <c r="P14" i="20"/>
  <c r="AN14" i="20" s="1"/>
  <c r="AH21" i="44"/>
  <c r="Q54" i="44" s="1"/>
  <c r="P7" i="20"/>
  <c r="AN7" i="20" s="1"/>
  <c r="AH14" i="44"/>
  <c r="P25" i="20"/>
  <c r="AN25" i="20" s="1"/>
  <c r="AH32" i="44"/>
  <c r="P10" i="20"/>
  <c r="AN10" i="20" s="1"/>
  <c r="AH17" i="44"/>
  <c r="Q50" i="44" s="1"/>
  <c r="AH33" i="44"/>
  <c r="P26" i="20"/>
  <c r="AN26" i="20" s="1"/>
  <c r="P17" i="20"/>
  <c r="AN17" i="20" s="1"/>
  <c r="AH24" i="44"/>
  <c r="Q57" i="44" s="1"/>
  <c r="AH16" i="44"/>
  <c r="Q49" i="44" s="1"/>
  <c r="P9" i="20"/>
  <c r="AN9" i="20" s="1"/>
  <c r="P30" i="49"/>
  <c r="Q9" i="49"/>
  <c r="Q10" i="49"/>
  <c r="Q8" i="49"/>
  <c r="Q11" i="49"/>
  <c r="Q6" i="49"/>
  <c r="Q7" i="49"/>
  <c r="Q20" i="49"/>
  <c r="Q13" i="49"/>
  <c r="Q15" i="49"/>
  <c r="Q22" i="49"/>
  <c r="Q14" i="49"/>
  <c r="Q24" i="49"/>
  <c r="Q23" i="49"/>
  <c r="Q17" i="49"/>
  <c r="Q16" i="49"/>
  <c r="Q27" i="49"/>
  <c r="Q19" i="49"/>
  <c r="Q26" i="49"/>
  <c r="Q18" i="49"/>
  <c r="Q25" i="49"/>
  <c r="Q21" i="49"/>
  <c r="D8" i="47"/>
  <c r="E275" i="44"/>
  <c r="E96" i="60" s="1"/>
  <c r="E126" i="60" s="1"/>
  <c r="D60" i="47"/>
  <c r="E83" i="44"/>
  <c r="D17" i="47"/>
  <c r="D13" i="47"/>
  <c r="E268" i="44"/>
  <c r="E89" i="60" s="1"/>
  <c r="E119" i="60" s="1"/>
  <c r="D53" i="47"/>
  <c r="D25" i="47"/>
  <c r="E273" i="44"/>
  <c r="E94" i="60" s="1"/>
  <c r="E124" i="60" s="1"/>
  <c r="D58" i="47"/>
  <c r="E270" i="44"/>
  <c r="E91" i="60" s="1"/>
  <c r="E121" i="60" s="1"/>
  <c r="D55" i="47"/>
  <c r="D11" i="47"/>
  <c r="E264" i="44"/>
  <c r="E85" i="60" s="1"/>
  <c r="E115" i="60" s="1"/>
  <c r="D49" i="47"/>
  <c r="E261" i="44"/>
  <c r="E82" i="60" s="1"/>
  <c r="E112" i="60" s="1"/>
  <c r="D46" i="47"/>
  <c r="E266" i="44"/>
  <c r="E87" i="60" s="1"/>
  <c r="E117" i="60" s="1"/>
  <c r="D51" i="47"/>
  <c r="E263" i="44"/>
  <c r="E84" i="60" s="1"/>
  <c r="E114" i="60" s="1"/>
  <c r="D48" i="47"/>
  <c r="E257" i="44"/>
  <c r="E78" i="60" s="1"/>
  <c r="E108" i="60" s="1"/>
  <c r="D42" i="47"/>
  <c r="D29" i="47"/>
  <c r="D22" i="47"/>
  <c r="D16" i="47"/>
  <c r="E78" i="44"/>
  <c r="D12" i="47"/>
  <c r="D10" i="47"/>
  <c r="E267" i="44"/>
  <c r="E88" i="60" s="1"/>
  <c r="E118" i="60" s="1"/>
  <c r="D52" i="47"/>
  <c r="E258" i="44"/>
  <c r="E79" i="60" s="1"/>
  <c r="E109" i="60" s="1"/>
  <c r="D43" i="47"/>
  <c r="D21" i="47"/>
  <c r="E272" i="44"/>
  <c r="E93" i="60" s="1"/>
  <c r="E123" i="60" s="1"/>
  <c r="D57" i="47"/>
  <c r="D19" i="47"/>
  <c r="D15" i="47"/>
  <c r="D20" i="47"/>
  <c r="D26" i="47"/>
  <c r="E269" i="44"/>
  <c r="E90" i="60" s="1"/>
  <c r="E120" i="60" s="1"/>
  <c r="D54" i="47"/>
  <c r="D9" i="47"/>
  <c r="E256" i="44"/>
  <c r="E77" i="60" s="1"/>
  <c r="E107" i="60" s="1"/>
  <c r="D41" i="47"/>
  <c r="E274" i="44"/>
  <c r="E95" i="60" s="1"/>
  <c r="E125" i="60" s="1"/>
  <c r="D59" i="47"/>
  <c r="E271" i="44"/>
  <c r="E92" i="60" s="1"/>
  <c r="E122" i="60" s="1"/>
  <c r="D56" i="47"/>
  <c r="D24" i="47"/>
  <c r="E259" i="44"/>
  <c r="E80" i="60" s="1"/>
  <c r="E110" i="60" s="1"/>
  <c r="D44" i="47"/>
  <c r="D18" i="47"/>
  <c r="E255" i="44"/>
  <c r="E76" i="60" s="1"/>
  <c r="E106" i="60" s="1"/>
  <c r="D40" i="47"/>
  <c r="E94" i="44"/>
  <c r="D28" i="47"/>
  <c r="D27" i="47"/>
  <c r="E265" i="44"/>
  <c r="E86" i="60" s="1"/>
  <c r="E116" i="60" s="1"/>
  <c r="D50" i="47"/>
  <c r="E262" i="44"/>
  <c r="E83" i="60" s="1"/>
  <c r="E113" i="60" s="1"/>
  <c r="D47" i="47"/>
  <c r="D23" i="47"/>
  <c r="E91" i="44"/>
  <c r="E77" i="44"/>
  <c r="E75" i="44"/>
  <c r="E92" i="44"/>
  <c r="E76" i="44"/>
  <c r="E79" i="44"/>
  <c r="E87" i="44"/>
  <c r="E86" i="44"/>
  <c r="E81" i="44"/>
  <c r="E82" i="44"/>
  <c r="E88" i="44"/>
  <c r="E95" i="44"/>
  <c r="E178" i="44"/>
  <c r="E123" i="44"/>
  <c r="E215" i="44"/>
  <c r="E166" i="44"/>
  <c r="E124" i="44"/>
  <c r="E237" i="44"/>
  <c r="E211" i="44"/>
  <c r="E203" i="44"/>
  <c r="E183" i="44"/>
  <c r="E180" i="44"/>
  <c r="E205" i="44"/>
  <c r="E197" i="44"/>
  <c r="E169" i="44"/>
  <c r="E239" i="44"/>
  <c r="E144" i="44"/>
  <c r="E171" i="44"/>
  <c r="E155" i="44"/>
  <c r="E112" i="44"/>
  <c r="E227" i="44"/>
  <c r="E236" i="44"/>
  <c r="E185" i="44"/>
  <c r="E136" i="44"/>
  <c r="E184" i="44"/>
  <c r="E181" i="44"/>
  <c r="E173" i="44"/>
  <c r="E153" i="44"/>
  <c r="E150" i="44"/>
  <c r="E104" i="44"/>
  <c r="E167" i="44"/>
  <c r="E109" i="44"/>
  <c r="E209" i="44"/>
  <c r="E114" i="44"/>
  <c r="E105" i="44"/>
  <c r="E143" i="44"/>
  <c r="E106" i="44"/>
  <c r="E113" i="44"/>
  <c r="E146" i="44"/>
  <c r="E177" i="44"/>
  <c r="E148" i="44"/>
  <c r="E152" i="44"/>
  <c r="E121" i="44"/>
  <c r="E120" i="44"/>
  <c r="E235" i="44"/>
  <c r="E232" i="44"/>
  <c r="E254" i="44"/>
  <c r="E75" i="60" s="1"/>
  <c r="E105" i="60" s="1"/>
  <c r="E107" i="44"/>
  <c r="E234" i="44"/>
  <c r="E111" i="44"/>
  <c r="E138" i="44"/>
  <c r="E195" i="44"/>
  <c r="E164" i="44"/>
  <c r="E179" i="44"/>
  <c r="E228" i="44"/>
  <c r="E206" i="44"/>
  <c r="E207" i="44"/>
  <c r="E93" i="44"/>
  <c r="E116" i="44"/>
  <c r="E245" i="44"/>
  <c r="E244" i="44"/>
  <c r="E117" i="44"/>
  <c r="E122" i="44"/>
  <c r="E175" i="44"/>
  <c r="E202" i="44"/>
  <c r="E224" i="44"/>
  <c r="E149" i="44"/>
  <c r="E108" i="44"/>
  <c r="E165" i="44"/>
  <c r="E212" i="44"/>
  <c r="E89" i="44"/>
  <c r="E226" i="44"/>
  <c r="E214" i="44"/>
  <c r="E147" i="44"/>
  <c r="E238" i="44"/>
  <c r="E242" i="44"/>
  <c r="E243" i="44"/>
  <c r="E240" i="44"/>
  <c r="E145" i="44"/>
  <c r="E172" i="44"/>
  <c r="E194" i="44"/>
  <c r="E139" i="44"/>
  <c r="E119" i="44"/>
  <c r="E204" i="44"/>
  <c r="E231" i="44"/>
  <c r="E168" i="44"/>
  <c r="E135" i="44"/>
  <c r="E176" i="44"/>
  <c r="E125" i="44"/>
  <c r="E118" i="44"/>
  <c r="E182" i="44"/>
  <c r="E151" i="44"/>
  <c r="E134" i="44"/>
  <c r="E137" i="44"/>
  <c r="E229" i="44"/>
  <c r="E141" i="44"/>
  <c r="E198" i="44"/>
  <c r="E225" i="44"/>
  <c r="E90" i="44"/>
  <c r="E196" i="44"/>
  <c r="E154" i="44"/>
  <c r="E208" i="44"/>
  <c r="E241" i="44"/>
  <c r="E233" i="44"/>
  <c r="E213" i="44"/>
  <c r="E210" i="44"/>
  <c r="E115" i="44"/>
  <c r="E142" i="44"/>
  <c r="E199" i="44"/>
  <c r="E174" i="44"/>
  <c r="E201" i="44"/>
  <c r="AC5" i="49"/>
  <c r="U53" i="54"/>
  <c r="U87" i="20"/>
  <c r="AS87" i="20" s="1"/>
  <c r="N73" i="20"/>
  <c r="AK156" i="20"/>
  <c r="E84" i="44"/>
  <c r="E85" i="44"/>
  <c r="R38" i="44"/>
  <c r="Q65" i="44" l="1"/>
  <c r="Q64" i="44"/>
  <c r="R63" i="44"/>
  <c r="Q67" i="44"/>
  <c r="Q66" i="44"/>
  <c r="Q47" i="44"/>
  <c r="AH37" i="44"/>
  <c r="P30" i="47"/>
  <c r="Q96" i="44"/>
  <c r="O92" i="47"/>
  <c r="AF28" i="49"/>
  <c r="O60" i="49" s="1"/>
  <c r="N60" i="20"/>
  <c r="AL60" i="20" s="1"/>
  <c r="N154" i="47"/>
  <c r="P97" i="60"/>
  <c r="P127" i="60" s="1"/>
  <c r="Q276" i="44"/>
  <c r="P61" i="47"/>
  <c r="O60" i="54"/>
  <c r="P81" i="20"/>
  <c r="AN81" i="20" s="1"/>
  <c r="P47" i="54"/>
  <c r="P45" i="54"/>
  <c r="P79" i="20"/>
  <c r="AN79" i="20" s="1"/>
  <c r="P30" i="54"/>
  <c r="P46" i="54"/>
  <c r="P80" i="20"/>
  <c r="AN80" i="20" s="1"/>
  <c r="AI34" i="44"/>
  <c r="Q27" i="20"/>
  <c r="AO27" i="20" s="1"/>
  <c r="Q25" i="20"/>
  <c r="AO25" i="20" s="1"/>
  <c r="AI32" i="44"/>
  <c r="Q18" i="20"/>
  <c r="AO18" i="20" s="1"/>
  <c r="AI25" i="44"/>
  <c r="R58" i="44" s="1"/>
  <c r="Q15" i="20"/>
  <c r="AO15" i="20" s="1"/>
  <c r="AI22" i="44"/>
  <c r="R55" i="44" s="1"/>
  <c r="AI18" i="44"/>
  <c r="R51" i="44" s="1"/>
  <c r="Q11" i="20"/>
  <c r="AO11" i="20" s="1"/>
  <c r="AL73" i="20"/>
  <c r="N94" i="20"/>
  <c r="AL94" i="20" s="1"/>
  <c r="AI24" i="44"/>
  <c r="R57" i="44" s="1"/>
  <c r="Q17" i="20"/>
  <c r="AO17" i="20" s="1"/>
  <c r="AI31" i="44"/>
  <c r="Q24" i="20"/>
  <c r="AO24" i="20" s="1"/>
  <c r="Q20" i="20"/>
  <c r="AO20" i="20" s="1"/>
  <c r="AI27" i="44"/>
  <c r="R60" i="44" s="1"/>
  <c r="Q12" i="20"/>
  <c r="AO12" i="20" s="1"/>
  <c r="AI19" i="44"/>
  <c r="R52" i="44" s="1"/>
  <c r="AI12" i="44"/>
  <c r="Q6" i="20"/>
  <c r="Q46" i="44"/>
  <c r="Q74" i="44" s="1"/>
  <c r="AI33" i="44"/>
  <c r="Q26" i="20"/>
  <c r="AO26" i="20" s="1"/>
  <c r="AI14" i="44"/>
  <c r="Q7" i="20"/>
  <c r="AO7" i="20" s="1"/>
  <c r="Q19" i="20"/>
  <c r="AO19" i="20" s="1"/>
  <c r="AI26" i="44"/>
  <c r="R59" i="44" s="1"/>
  <c r="AI15" i="44"/>
  <c r="R48" i="44" s="1"/>
  <c r="Q8" i="20"/>
  <c r="AO8" i="20" s="1"/>
  <c r="AJ30" i="44"/>
  <c r="R23" i="20"/>
  <c r="AP23" i="20" s="1"/>
  <c r="AI16" i="44"/>
  <c r="R49" i="44" s="1"/>
  <c r="Q9" i="20"/>
  <c r="AO9" i="20" s="1"/>
  <c r="Q10" i="20"/>
  <c r="AO10" i="20" s="1"/>
  <c r="AI17" i="44"/>
  <c r="R50" i="44" s="1"/>
  <c r="Q14" i="20"/>
  <c r="AO14" i="20" s="1"/>
  <c r="AI21" i="44"/>
  <c r="R54" i="44" s="1"/>
  <c r="AN6" i="20"/>
  <c r="P30" i="20"/>
  <c r="AI23" i="44"/>
  <c r="R56" i="44" s="1"/>
  <c r="Q16" i="20"/>
  <c r="AO16" i="20" s="1"/>
  <c r="Q22" i="20"/>
  <c r="AO22" i="20" s="1"/>
  <c r="AI29" i="44"/>
  <c r="R62" i="44" s="1"/>
  <c r="AI28" i="44"/>
  <c r="R61" i="44" s="1"/>
  <c r="Q21" i="20"/>
  <c r="AO21" i="20" s="1"/>
  <c r="D91" i="47"/>
  <c r="Q30" i="49"/>
  <c r="D70" i="47"/>
  <c r="E200" i="44"/>
  <c r="F200" i="44" s="1"/>
  <c r="F269" i="44"/>
  <c r="E47" i="47"/>
  <c r="E59" i="47"/>
  <c r="E41" i="47"/>
  <c r="E48" i="47"/>
  <c r="E52" i="47"/>
  <c r="E42" i="47"/>
  <c r="E49" i="47"/>
  <c r="E53" i="47"/>
  <c r="F88" i="44"/>
  <c r="F92" i="44"/>
  <c r="E50" i="47"/>
  <c r="E44" i="47"/>
  <c r="E57" i="47"/>
  <c r="E55" i="47"/>
  <c r="F254" i="44"/>
  <c r="F75" i="60" s="1"/>
  <c r="F105" i="60" s="1"/>
  <c r="F75" i="44"/>
  <c r="E51" i="47"/>
  <c r="E40" i="47"/>
  <c r="F81" i="44"/>
  <c r="F77" i="44"/>
  <c r="E54" i="47"/>
  <c r="E58" i="47"/>
  <c r="F91" i="44"/>
  <c r="E56" i="47"/>
  <c r="E43" i="47"/>
  <c r="E46" i="47"/>
  <c r="E60" i="47"/>
  <c r="AB30" i="20"/>
  <c r="D79" i="47"/>
  <c r="D72" i="47"/>
  <c r="D81" i="47"/>
  <c r="D75" i="47"/>
  <c r="F83" i="44"/>
  <c r="F273" i="44"/>
  <c r="F94" i="60" s="1"/>
  <c r="F124" i="60" s="1"/>
  <c r="D87" i="47"/>
  <c r="D73" i="47"/>
  <c r="D78" i="47"/>
  <c r="D80" i="47"/>
  <c r="D84" i="47"/>
  <c r="D77" i="47"/>
  <c r="D74" i="47"/>
  <c r="D71" i="47"/>
  <c r="D85" i="47"/>
  <c r="D83" i="47"/>
  <c r="D82" i="47"/>
  <c r="D86" i="47"/>
  <c r="D90" i="47"/>
  <c r="D88" i="47"/>
  <c r="D89" i="47"/>
  <c r="F261" i="44"/>
  <c r="F82" i="60" s="1"/>
  <c r="F112" i="60" s="1"/>
  <c r="F264" i="44"/>
  <c r="F85" i="60" s="1"/>
  <c r="F115" i="60" s="1"/>
  <c r="F257" i="44"/>
  <c r="F78" i="60" s="1"/>
  <c r="F108" i="60" s="1"/>
  <c r="E170" i="44"/>
  <c r="E188" i="44" s="1"/>
  <c r="E80" i="44"/>
  <c r="E98" i="44" s="1"/>
  <c r="E140" i="44"/>
  <c r="E158" i="44" s="1"/>
  <c r="F255" i="44"/>
  <c r="F76" i="60" s="1"/>
  <c r="F106" i="60" s="1"/>
  <c r="F267" i="44"/>
  <c r="F88" i="60" s="1"/>
  <c r="F118" i="60" s="1"/>
  <c r="F263" i="44"/>
  <c r="F84" i="60" s="1"/>
  <c r="F114" i="60" s="1"/>
  <c r="F272" i="44"/>
  <c r="F93" i="60" s="1"/>
  <c r="F123" i="60" s="1"/>
  <c r="E230" i="44"/>
  <c r="E248" i="44" s="1"/>
  <c r="F78" i="44"/>
  <c r="F259" i="44"/>
  <c r="F80" i="60" s="1"/>
  <c r="F110" i="60" s="1"/>
  <c r="E110" i="44"/>
  <c r="E128" i="44" s="1"/>
  <c r="D45" i="47"/>
  <c r="D63" i="47" s="1"/>
  <c r="F94" i="44"/>
  <c r="E260" i="44"/>
  <c r="F258" i="44"/>
  <c r="F79" i="60" s="1"/>
  <c r="F109" i="60" s="1"/>
  <c r="D14" i="47"/>
  <c r="F274" i="44"/>
  <c r="F95" i="60" s="1"/>
  <c r="F125" i="60" s="1"/>
  <c r="F275" i="44"/>
  <c r="F96" i="60" s="1"/>
  <c r="F126" i="60" s="1"/>
  <c r="E18" i="47"/>
  <c r="V16" i="49" s="1"/>
  <c r="F268" i="44"/>
  <c r="F89" i="60" s="1"/>
  <c r="F119" i="60" s="1"/>
  <c r="F265" i="44"/>
  <c r="F86" i="60" s="1"/>
  <c r="F116" i="60" s="1"/>
  <c r="E39" i="47"/>
  <c r="E29" i="47"/>
  <c r="V27" i="49" s="1"/>
  <c r="E10" i="47"/>
  <c r="E19" i="47"/>
  <c r="E23" i="47"/>
  <c r="E22" i="47"/>
  <c r="E15" i="47"/>
  <c r="E26" i="47"/>
  <c r="E12" i="47"/>
  <c r="E16" i="47"/>
  <c r="F262" i="44"/>
  <c r="F83" i="60" s="1"/>
  <c r="F113" i="60" s="1"/>
  <c r="E20" i="47"/>
  <c r="E9" i="47"/>
  <c r="E28" i="47"/>
  <c r="E8" i="47"/>
  <c r="F270" i="44"/>
  <c r="F91" i="60" s="1"/>
  <c r="F121" i="60" s="1"/>
  <c r="E27" i="47"/>
  <c r="E25" i="47"/>
  <c r="E24" i="47"/>
  <c r="F266" i="44"/>
  <c r="F87" i="60" s="1"/>
  <c r="F117" i="60" s="1"/>
  <c r="F256" i="44"/>
  <c r="F77" i="60" s="1"/>
  <c r="F107" i="60" s="1"/>
  <c r="E17" i="47"/>
  <c r="F271" i="44"/>
  <c r="F92" i="60" s="1"/>
  <c r="F122" i="60" s="1"/>
  <c r="E21" i="47"/>
  <c r="E11" i="47"/>
  <c r="E13" i="47"/>
  <c r="F79" i="44"/>
  <c r="F87" i="44"/>
  <c r="F76" i="44"/>
  <c r="F82" i="44"/>
  <c r="F86" i="44"/>
  <c r="F89" i="44"/>
  <c r="F93" i="44"/>
  <c r="F95" i="44"/>
  <c r="F135" i="44"/>
  <c r="F194" i="44"/>
  <c r="F243" i="44"/>
  <c r="F165" i="44"/>
  <c r="F179" i="44"/>
  <c r="F107" i="44"/>
  <c r="F120" i="44"/>
  <c r="F105" i="44"/>
  <c r="F185" i="44"/>
  <c r="F197" i="44"/>
  <c r="F237" i="44"/>
  <c r="F90" i="44"/>
  <c r="F142" i="44"/>
  <c r="F141" i="44"/>
  <c r="F214" i="44"/>
  <c r="F224" i="44"/>
  <c r="F207" i="44"/>
  <c r="F111" i="44"/>
  <c r="F152" i="44"/>
  <c r="F106" i="44"/>
  <c r="F109" i="44"/>
  <c r="F153" i="44"/>
  <c r="F155" i="44"/>
  <c r="F144" i="44"/>
  <c r="F205" i="44"/>
  <c r="F203" i="44"/>
  <c r="F124" i="44"/>
  <c r="F174" i="44"/>
  <c r="F115" i="44"/>
  <c r="F233" i="44"/>
  <c r="F229" i="44"/>
  <c r="F151" i="44"/>
  <c r="F125" i="44"/>
  <c r="F168" i="44"/>
  <c r="F242" i="44"/>
  <c r="F226" i="44"/>
  <c r="F108" i="44"/>
  <c r="F202" i="44"/>
  <c r="F122" i="44"/>
  <c r="F206" i="44"/>
  <c r="F148" i="44"/>
  <c r="F167" i="44"/>
  <c r="F123" i="44"/>
  <c r="F196" i="44"/>
  <c r="F225" i="44"/>
  <c r="F119" i="44"/>
  <c r="F145" i="44"/>
  <c r="F245" i="44"/>
  <c r="F195" i="44"/>
  <c r="F232" i="44"/>
  <c r="F184" i="44"/>
  <c r="F227" i="44"/>
  <c r="F239" i="44"/>
  <c r="F180" i="44"/>
  <c r="F211" i="44"/>
  <c r="F166" i="44"/>
  <c r="F204" i="44"/>
  <c r="F244" i="44"/>
  <c r="F236" i="44"/>
  <c r="F210" i="44"/>
  <c r="F241" i="44"/>
  <c r="F137" i="44"/>
  <c r="F182" i="44"/>
  <c r="F231" i="44"/>
  <c r="F238" i="44"/>
  <c r="F212" i="44"/>
  <c r="F175" i="44"/>
  <c r="F121" i="44"/>
  <c r="F177" i="44"/>
  <c r="F143" i="44"/>
  <c r="F114" i="44"/>
  <c r="F104" i="44"/>
  <c r="F173" i="44"/>
  <c r="F171" i="44"/>
  <c r="F154" i="44"/>
  <c r="F172" i="44"/>
  <c r="F164" i="44"/>
  <c r="F201" i="44"/>
  <c r="F199" i="44"/>
  <c r="F176" i="44"/>
  <c r="F139" i="44"/>
  <c r="F240" i="44"/>
  <c r="F117" i="44"/>
  <c r="F116" i="44"/>
  <c r="F228" i="44"/>
  <c r="F234" i="44"/>
  <c r="F235" i="44"/>
  <c r="F113" i="44"/>
  <c r="F136" i="44"/>
  <c r="F112" i="44"/>
  <c r="F169" i="44"/>
  <c r="F183" i="44"/>
  <c r="F215" i="44"/>
  <c r="F213" i="44"/>
  <c r="F208" i="44"/>
  <c r="F198" i="44"/>
  <c r="F134" i="44"/>
  <c r="F118" i="44"/>
  <c r="F147" i="44"/>
  <c r="F149" i="44"/>
  <c r="F138" i="44"/>
  <c r="F146" i="44"/>
  <c r="F209" i="44"/>
  <c r="F150" i="44"/>
  <c r="F181" i="44"/>
  <c r="F178" i="44"/>
  <c r="D193" i="44"/>
  <c r="D223" i="44" s="1"/>
  <c r="AD5" i="49"/>
  <c r="V53" i="54"/>
  <c r="V87" i="20"/>
  <c r="AT87" i="20" s="1"/>
  <c r="O73" i="20"/>
  <c r="AL156" i="20"/>
  <c r="AC30" i="20"/>
  <c r="F84" i="44"/>
  <c r="F85" i="44"/>
  <c r="S38" i="44"/>
  <c r="R65" i="44" l="1"/>
  <c r="S63" i="44"/>
  <c r="R66" i="44"/>
  <c r="R67" i="44"/>
  <c r="R64" i="44"/>
  <c r="R47" i="44"/>
  <c r="AI37" i="44"/>
  <c r="O154" i="47"/>
  <c r="O60" i="20"/>
  <c r="AM60" i="20" s="1"/>
  <c r="R96" i="44"/>
  <c r="Q30" i="47"/>
  <c r="Q97" i="60"/>
  <c r="Q127" i="60" s="1"/>
  <c r="Q61" i="47"/>
  <c r="R276" i="44"/>
  <c r="P92" i="47"/>
  <c r="P60" i="54"/>
  <c r="V15" i="49"/>
  <c r="Q45" i="54"/>
  <c r="Q79" i="20"/>
  <c r="AO79" i="20" s="1"/>
  <c r="Q30" i="54"/>
  <c r="V17" i="49"/>
  <c r="Q46" i="54"/>
  <c r="Q80" i="20"/>
  <c r="AO80" i="20" s="1"/>
  <c r="V8" i="49"/>
  <c r="Q47" i="54"/>
  <c r="Q81" i="20"/>
  <c r="AO81" i="20" s="1"/>
  <c r="V11" i="49"/>
  <c r="V22" i="49"/>
  <c r="V9" i="49"/>
  <c r="V25" i="49"/>
  <c r="V20" i="49"/>
  <c r="V23" i="49"/>
  <c r="V18" i="49"/>
  <c r="V14" i="49"/>
  <c r="V10" i="49"/>
  <c r="R10" i="20"/>
  <c r="AP10" i="20" s="1"/>
  <c r="AJ17" i="44"/>
  <c r="S50" i="44" s="1"/>
  <c r="AJ12" i="44"/>
  <c r="R6" i="20"/>
  <c r="R46" i="44"/>
  <c r="R74" i="44" s="1"/>
  <c r="E278" i="44"/>
  <c r="E81" i="60"/>
  <c r="E111" i="60" s="1"/>
  <c r="V13" i="49"/>
  <c r="G269" i="44"/>
  <c r="G90" i="60" s="1"/>
  <c r="G120" i="60" s="1"/>
  <c r="F90" i="60"/>
  <c r="F120" i="60" s="1"/>
  <c r="AK30" i="44"/>
  <c r="S23" i="20"/>
  <c r="AQ23" i="20" s="1"/>
  <c r="AJ14" i="44"/>
  <c r="R7" i="20"/>
  <c r="AP7" i="20" s="1"/>
  <c r="AJ19" i="44"/>
  <c r="S52" i="44" s="1"/>
  <c r="R12" i="20"/>
  <c r="AP12" i="20" s="1"/>
  <c r="AJ31" i="44"/>
  <c r="R24" i="20"/>
  <c r="AP24" i="20" s="1"/>
  <c r="AJ18" i="44"/>
  <c r="S51" i="44" s="1"/>
  <c r="R11" i="20"/>
  <c r="AP11" i="20" s="1"/>
  <c r="V26" i="49"/>
  <c r="AJ23" i="44"/>
  <c r="S56" i="44" s="1"/>
  <c r="R16" i="20"/>
  <c r="AP16" i="20" s="1"/>
  <c r="AJ22" i="44"/>
  <c r="S55" i="44" s="1"/>
  <c r="R15" i="20"/>
  <c r="AP15" i="20" s="1"/>
  <c r="AJ32" i="44"/>
  <c r="R25" i="20"/>
  <c r="AP25" i="20" s="1"/>
  <c r="AO6" i="20"/>
  <c r="Q30" i="20"/>
  <c r="V7" i="49"/>
  <c r="R21" i="20"/>
  <c r="AP21" i="20" s="1"/>
  <c r="AJ28" i="44"/>
  <c r="S61" i="44" s="1"/>
  <c r="AJ15" i="44"/>
  <c r="S48" i="44" s="1"/>
  <c r="R8" i="20"/>
  <c r="AP8" i="20" s="1"/>
  <c r="AJ24" i="44"/>
  <c r="S57" i="44" s="1"/>
  <c r="R17" i="20"/>
  <c r="AP17" i="20" s="1"/>
  <c r="AM73" i="20"/>
  <c r="O94" i="20"/>
  <c r="AM94" i="20" s="1"/>
  <c r="AJ21" i="44"/>
  <c r="S54" i="44" s="1"/>
  <c r="R14" i="20"/>
  <c r="AP14" i="20" s="1"/>
  <c r="AJ16" i="44"/>
  <c r="S49" i="44" s="1"/>
  <c r="R9" i="20"/>
  <c r="AP9" i="20" s="1"/>
  <c r="AJ26" i="44"/>
  <c r="S59" i="44" s="1"/>
  <c r="R19" i="20"/>
  <c r="AP19" i="20" s="1"/>
  <c r="R26" i="20"/>
  <c r="AP26" i="20" s="1"/>
  <c r="AJ33" i="44"/>
  <c r="R20" i="20"/>
  <c r="AP20" i="20" s="1"/>
  <c r="AJ27" i="44"/>
  <c r="S60" i="44" s="1"/>
  <c r="AJ29" i="44"/>
  <c r="S62" i="44" s="1"/>
  <c r="R22" i="20"/>
  <c r="AP22" i="20" s="1"/>
  <c r="AJ25" i="44"/>
  <c r="S58" i="44" s="1"/>
  <c r="R18" i="20"/>
  <c r="AP18" i="20" s="1"/>
  <c r="R27" i="20"/>
  <c r="AP27" i="20" s="1"/>
  <c r="AJ34" i="44"/>
  <c r="V19" i="49"/>
  <c r="V24" i="49"/>
  <c r="V6" i="49"/>
  <c r="D32" i="47"/>
  <c r="V21" i="49"/>
  <c r="E218" i="44"/>
  <c r="F218" i="44"/>
  <c r="F54" i="47"/>
  <c r="G91" i="44"/>
  <c r="H91" i="44" s="1"/>
  <c r="G77" i="44"/>
  <c r="G92" i="44"/>
  <c r="H92" i="44" s="1"/>
  <c r="G81" i="44"/>
  <c r="G75" i="44"/>
  <c r="G76" i="44"/>
  <c r="G268" i="44"/>
  <c r="G89" i="60" s="1"/>
  <c r="G119" i="60" s="1"/>
  <c r="G255" i="44"/>
  <c r="G76" i="60" s="1"/>
  <c r="G106" i="60" s="1"/>
  <c r="G267" i="44"/>
  <c r="G88" i="60" s="1"/>
  <c r="G118" i="60" s="1"/>
  <c r="G87" i="44"/>
  <c r="F50" i="47"/>
  <c r="G79" i="44"/>
  <c r="G259" i="44"/>
  <c r="AD30" i="20"/>
  <c r="G274" i="44"/>
  <c r="G95" i="60" s="1"/>
  <c r="G125" i="60" s="1"/>
  <c r="G94" i="44"/>
  <c r="G257" i="44"/>
  <c r="G200" i="44"/>
  <c r="G258" i="44"/>
  <c r="G272" i="44"/>
  <c r="G93" i="60" s="1"/>
  <c r="G123" i="60" s="1"/>
  <c r="G264" i="44"/>
  <c r="G88" i="44"/>
  <c r="F260" i="44"/>
  <c r="F81" i="60" s="1"/>
  <c r="F111" i="60" s="1"/>
  <c r="G263" i="44"/>
  <c r="G84" i="60" s="1"/>
  <c r="G114" i="60" s="1"/>
  <c r="G273" i="44"/>
  <c r="G94" i="60" s="1"/>
  <c r="G124" i="60" s="1"/>
  <c r="G275" i="44"/>
  <c r="G96" i="60" s="1"/>
  <c r="G126" i="60" s="1"/>
  <c r="F46" i="47"/>
  <c r="G261" i="44"/>
  <c r="G83" i="44"/>
  <c r="F58" i="47"/>
  <c r="F49" i="47"/>
  <c r="F42" i="47"/>
  <c r="F48" i="47"/>
  <c r="F170" i="44"/>
  <c r="F188" i="44" s="1"/>
  <c r="D66" i="60"/>
  <c r="D76" i="47"/>
  <c r="F80" i="44"/>
  <c r="F98" i="44" s="1"/>
  <c r="G78" i="44"/>
  <c r="F57" i="47"/>
  <c r="F140" i="44"/>
  <c r="F158" i="44" s="1"/>
  <c r="F52" i="47"/>
  <c r="F40" i="47"/>
  <c r="F230" i="44"/>
  <c r="F248" i="44" s="1"/>
  <c r="F110" i="44"/>
  <c r="F128" i="44" s="1"/>
  <c r="F44" i="47"/>
  <c r="G265" i="44"/>
  <c r="G86" i="60" s="1"/>
  <c r="G116" i="60" s="1"/>
  <c r="F43" i="47"/>
  <c r="F60" i="47"/>
  <c r="F53" i="47"/>
  <c r="E14" i="47"/>
  <c r="E32" i="47" s="1"/>
  <c r="F59" i="47"/>
  <c r="E45" i="47"/>
  <c r="E63" i="47" s="1"/>
  <c r="E78" i="47"/>
  <c r="E83" i="47"/>
  <c r="E86" i="47"/>
  <c r="E82" i="47"/>
  <c r="E91" i="47"/>
  <c r="E75" i="47"/>
  <c r="E71" i="47"/>
  <c r="E72" i="47"/>
  <c r="E89" i="47"/>
  <c r="E74" i="47"/>
  <c r="E90" i="47"/>
  <c r="E84" i="47"/>
  <c r="E70" i="47"/>
  <c r="E88" i="47"/>
  <c r="E85" i="47"/>
  <c r="E80" i="47"/>
  <c r="E79" i="47"/>
  <c r="E73" i="47"/>
  <c r="E87" i="47"/>
  <c r="E77" i="47"/>
  <c r="E81" i="47"/>
  <c r="F12" i="47"/>
  <c r="F17" i="47"/>
  <c r="F11" i="47"/>
  <c r="F26" i="47"/>
  <c r="F9" i="47"/>
  <c r="F25" i="47"/>
  <c r="F22" i="47"/>
  <c r="F28" i="47"/>
  <c r="F15" i="47"/>
  <c r="F24" i="47"/>
  <c r="G270" i="44"/>
  <c r="G91" i="60" s="1"/>
  <c r="G121" i="60" s="1"/>
  <c r="F55" i="47"/>
  <c r="F23" i="47"/>
  <c r="F16" i="47"/>
  <c r="F13" i="47"/>
  <c r="G271" i="44"/>
  <c r="G92" i="60" s="1"/>
  <c r="G122" i="60" s="1"/>
  <c r="F56" i="47"/>
  <c r="F19" i="47"/>
  <c r="W17" i="49" s="1"/>
  <c r="F8" i="47"/>
  <c r="F47" i="47"/>
  <c r="G262" i="44"/>
  <c r="G83" i="60" s="1"/>
  <c r="G113" i="60" s="1"/>
  <c r="F18" i="47"/>
  <c r="F20" i="47"/>
  <c r="F10" i="47"/>
  <c r="F29" i="47"/>
  <c r="F27" i="47"/>
  <c r="F21" i="47"/>
  <c r="G266" i="44"/>
  <c r="G87" i="60" s="1"/>
  <c r="G117" i="60" s="1"/>
  <c r="F51" i="47"/>
  <c r="G256" i="44"/>
  <c r="G77" i="60" s="1"/>
  <c r="G107" i="60" s="1"/>
  <c r="F41" i="47"/>
  <c r="G254" i="44"/>
  <c r="G75" i="60" s="1"/>
  <c r="G105" i="60" s="1"/>
  <c r="F39" i="47"/>
  <c r="G82" i="44"/>
  <c r="G86" i="44"/>
  <c r="D151" i="47"/>
  <c r="G90" i="44"/>
  <c r="G89" i="44"/>
  <c r="G93" i="44"/>
  <c r="G95" i="44"/>
  <c r="G138" i="44"/>
  <c r="G169" i="44"/>
  <c r="G116" i="44"/>
  <c r="G173" i="44"/>
  <c r="G121" i="44"/>
  <c r="G244" i="44"/>
  <c r="G184" i="44"/>
  <c r="G205" i="44"/>
  <c r="G106" i="44"/>
  <c r="G214" i="44"/>
  <c r="G209" i="44"/>
  <c r="G118" i="44"/>
  <c r="G213" i="44"/>
  <c r="G139" i="44"/>
  <c r="G164" i="44"/>
  <c r="G238" i="44"/>
  <c r="G241" i="44"/>
  <c r="G211" i="44"/>
  <c r="G148" i="44"/>
  <c r="G229" i="44"/>
  <c r="G155" i="44"/>
  <c r="G207" i="44"/>
  <c r="G179" i="44"/>
  <c r="G194" i="44"/>
  <c r="G215" i="44"/>
  <c r="G178" i="44"/>
  <c r="G146" i="44"/>
  <c r="G134" i="44"/>
  <c r="G112" i="44"/>
  <c r="G176" i="44"/>
  <c r="G172" i="44"/>
  <c r="G143" i="44"/>
  <c r="G175" i="44"/>
  <c r="G231" i="44"/>
  <c r="G210" i="44"/>
  <c r="G180" i="44"/>
  <c r="G232" i="44"/>
  <c r="G206" i="44"/>
  <c r="G168" i="44"/>
  <c r="G141" i="44"/>
  <c r="G105" i="44"/>
  <c r="G135" i="44"/>
  <c r="G113" i="44"/>
  <c r="G104" i="44"/>
  <c r="G225" i="44"/>
  <c r="G149" i="44"/>
  <c r="G201" i="44"/>
  <c r="G171" i="44"/>
  <c r="G145" i="44"/>
  <c r="G196" i="44"/>
  <c r="G123" i="44"/>
  <c r="G174" i="44"/>
  <c r="G153" i="44"/>
  <c r="G152" i="44"/>
  <c r="G197" i="44"/>
  <c r="G234" i="44"/>
  <c r="G117" i="44"/>
  <c r="G108" i="44"/>
  <c r="G181" i="44"/>
  <c r="G136" i="44"/>
  <c r="G235" i="44"/>
  <c r="G182" i="44"/>
  <c r="G236" i="44"/>
  <c r="G204" i="44"/>
  <c r="G239" i="44"/>
  <c r="G195" i="44"/>
  <c r="G122" i="44"/>
  <c r="G226" i="44"/>
  <c r="G125" i="44"/>
  <c r="G233" i="44"/>
  <c r="G144" i="44"/>
  <c r="G224" i="44"/>
  <c r="G120" i="44"/>
  <c r="G165" i="44"/>
  <c r="G199" i="44"/>
  <c r="G237" i="44"/>
  <c r="G147" i="44"/>
  <c r="G198" i="44"/>
  <c r="G183" i="44"/>
  <c r="G228" i="44"/>
  <c r="G154" i="44"/>
  <c r="G177" i="44"/>
  <c r="G212" i="44"/>
  <c r="G119" i="44"/>
  <c r="G167" i="44"/>
  <c r="G203" i="44"/>
  <c r="G109" i="44"/>
  <c r="G142" i="44"/>
  <c r="G124" i="44"/>
  <c r="G150" i="44"/>
  <c r="G208" i="44"/>
  <c r="G240" i="44"/>
  <c r="G114" i="44"/>
  <c r="G137" i="44"/>
  <c r="G166" i="44"/>
  <c r="G227" i="44"/>
  <c r="G245" i="44"/>
  <c r="G202" i="44"/>
  <c r="G242" i="44"/>
  <c r="G151" i="44"/>
  <c r="G115" i="44"/>
  <c r="G111" i="44"/>
  <c r="G185" i="44"/>
  <c r="G107" i="44"/>
  <c r="G243" i="44"/>
  <c r="E193" i="44"/>
  <c r="E223" i="44" s="1"/>
  <c r="AE5" i="49"/>
  <c r="W53" i="54"/>
  <c r="W87" i="20"/>
  <c r="AU87" i="20" s="1"/>
  <c r="P73" i="20"/>
  <c r="D141" i="47"/>
  <c r="AM156" i="20"/>
  <c r="G85" i="44"/>
  <c r="G84" i="44"/>
  <c r="F49" i="49" l="1"/>
  <c r="T63" i="44"/>
  <c r="S65" i="44"/>
  <c r="S64" i="44"/>
  <c r="P60" i="20"/>
  <c r="AN60" i="20" s="1"/>
  <c r="AG28" i="49"/>
  <c r="P60" i="49" s="1"/>
  <c r="S67" i="44"/>
  <c r="S66" i="44"/>
  <c r="S47" i="44"/>
  <c r="AJ37" i="44"/>
  <c r="P154" i="47"/>
  <c r="Q92" i="47"/>
  <c r="AH28" i="49"/>
  <c r="S96" i="44"/>
  <c r="R30" i="47"/>
  <c r="R97" i="60"/>
  <c r="R127" i="60" s="1"/>
  <c r="R61" i="47"/>
  <c r="S276" i="44"/>
  <c r="W25" i="49"/>
  <c r="R46" i="54"/>
  <c r="R80" i="20"/>
  <c r="AP80" i="20" s="1"/>
  <c r="W22" i="49"/>
  <c r="F54" i="49" s="1"/>
  <c r="R47" i="54"/>
  <c r="R81" i="20"/>
  <c r="AP81" i="20" s="1"/>
  <c r="Q60" i="54"/>
  <c r="R45" i="54"/>
  <c r="R79" i="20"/>
  <c r="AP79" i="20" s="1"/>
  <c r="R30" i="54"/>
  <c r="W27" i="49"/>
  <c r="F59" i="49" s="1"/>
  <c r="W21" i="49"/>
  <c r="F53" i="49" s="1"/>
  <c r="W9" i="49"/>
  <c r="F41" i="49" s="1"/>
  <c r="W20" i="49"/>
  <c r="F52" i="49" s="1"/>
  <c r="W13" i="49"/>
  <c r="F45" i="49" s="1"/>
  <c r="E281" i="44"/>
  <c r="H269" i="44"/>
  <c r="H90" i="60" s="1"/>
  <c r="H120" i="60" s="1"/>
  <c r="G54" i="47"/>
  <c r="W11" i="49"/>
  <c r="F43" i="49" s="1"/>
  <c r="W24" i="49"/>
  <c r="F56" i="49" s="1"/>
  <c r="W10" i="49"/>
  <c r="F42" i="49" s="1"/>
  <c r="W26" i="49"/>
  <c r="F58" i="49" s="1"/>
  <c r="W18" i="49"/>
  <c r="F50" i="49" s="1"/>
  <c r="W16" i="49"/>
  <c r="F48" i="49" s="1"/>
  <c r="W14" i="49"/>
  <c r="F46" i="49" s="1"/>
  <c r="AK16" i="44"/>
  <c r="T49" i="44" s="1"/>
  <c r="S9" i="20"/>
  <c r="AQ9" i="20" s="1"/>
  <c r="H257" i="44"/>
  <c r="H78" i="60" s="1"/>
  <c r="H108" i="60" s="1"/>
  <c r="G78" i="60"/>
  <c r="G108" i="60" s="1"/>
  <c r="AK22" i="44"/>
  <c r="T55" i="44" s="1"/>
  <c r="S15" i="20"/>
  <c r="AQ15" i="20" s="1"/>
  <c r="AK14" i="44"/>
  <c r="S7" i="20"/>
  <c r="AQ7" i="20" s="1"/>
  <c r="AK25" i="44"/>
  <c r="T58" i="44" s="1"/>
  <c r="S18" i="20"/>
  <c r="AQ18" i="20" s="1"/>
  <c r="AK33" i="44"/>
  <c r="S26" i="20"/>
  <c r="AQ26" i="20" s="1"/>
  <c r="AK24" i="44"/>
  <c r="T57" i="44" s="1"/>
  <c r="S17" i="20"/>
  <c r="AQ17" i="20" s="1"/>
  <c r="W7" i="49"/>
  <c r="F39" i="49" s="1"/>
  <c r="AK31" i="44"/>
  <c r="S24" i="20"/>
  <c r="AQ24" i="20" s="1"/>
  <c r="AP6" i="20"/>
  <c r="R30" i="20"/>
  <c r="AK21" i="44"/>
  <c r="T54" i="44" s="1"/>
  <c r="S14" i="20"/>
  <c r="AQ14" i="20" s="1"/>
  <c r="AK23" i="44"/>
  <c r="T56" i="44" s="1"/>
  <c r="S16" i="20"/>
  <c r="AQ16" i="20" s="1"/>
  <c r="AL30" i="44"/>
  <c r="T23" i="20"/>
  <c r="AR23" i="20" s="1"/>
  <c r="S46" i="44"/>
  <c r="S74" i="44" s="1"/>
  <c r="AK12" i="44"/>
  <c r="S6" i="20"/>
  <c r="AK18" i="44"/>
  <c r="T51" i="44" s="1"/>
  <c r="S11" i="20"/>
  <c r="AQ11" i="20" s="1"/>
  <c r="H264" i="44"/>
  <c r="H85" i="60" s="1"/>
  <c r="H115" i="60" s="1"/>
  <c r="G85" i="60"/>
  <c r="G115" i="60" s="1"/>
  <c r="H259" i="44"/>
  <c r="H80" i="60" s="1"/>
  <c r="H110" i="60" s="1"/>
  <c r="G80" i="60"/>
  <c r="G110" i="60" s="1"/>
  <c r="S27" i="20"/>
  <c r="AQ27" i="20" s="1"/>
  <c r="AK34" i="44"/>
  <c r="AK29" i="44"/>
  <c r="T62" i="44" s="1"/>
  <c r="S22" i="20"/>
  <c r="AQ22" i="20" s="1"/>
  <c r="AK15" i="44"/>
  <c r="T48" i="44" s="1"/>
  <c r="S8" i="20"/>
  <c r="AQ8" i="20" s="1"/>
  <c r="AK17" i="44"/>
  <c r="T50" i="44" s="1"/>
  <c r="S10" i="20"/>
  <c r="AQ10" i="20" s="1"/>
  <c r="H261" i="44"/>
  <c r="H82" i="60" s="1"/>
  <c r="H112" i="60" s="1"/>
  <c r="G82" i="60"/>
  <c r="G112" i="60" s="1"/>
  <c r="AK26" i="44"/>
  <c r="T59" i="44" s="1"/>
  <c r="S19" i="20"/>
  <c r="AQ19" i="20" s="1"/>
  <c r="AK28" i="44"/>
  <c r="T61" i="44" s="1"/>
  <c r="S21" i="20"/>
  <c r="AQ21" i="20" s="1"/>
  <c r="AK32" i="44"/>
  <c r="S25" i="20"/>
  <c r="AQ25" i="20" s="1"/>
  <c r="AK19" i="44"/>
  <c r="T52" i="44" s="1"/>
  <c r="S12" i="20"/>
  <c r="AQ12" i="20" s="1"/>
  <c r="AN73" i="20"/>
  <c r="P94" i="20"/>
  <c r="AN94" i="20" s="1"/>
  <c r="G43" i="47"/>
  <c r="G79" i="60"/>
  <c r="G109" i="60" s="1"/>
  <c r="AK27" i="44"/>
  <c r="T60" i="44" s="1"/>
  <c r="S20" i="20"/>
  <c r="AQ20" i="20" s="1"/>
  <c r="U15" i="49"/>
  <c r="D47" i="49" s="1"/>
  <c r="U21" i="49"/>
  <c r="D53" i="49" s="1"/>
  <c r="U28" i="49"/>
  <c r="U26" i="49"/>
  <c r="U13" i="49"/>
  <c r="D45" i="49" s="1"/>
  <c r="U23" i="49"/>
  <c r="U9" i="49"/>
  <c r="D41" i="49" s="1"/>
  <c r="U18" i="49"/>
  <c r="D50" i="49" s="1"/>
  <c r="U24" i="49"/>
  <c r="U22" i="49"/>
  <c r="D54" i="49" s="1"/>
  <c r="U27" i="49"/>
  <c r="U11" i="49"/>
  <c r="D43" i="49" s="1"/>
  <c r="U10" i="49"/>
  <c r="D42" i="49" s="1"/>
  <c r="U16" i="49"/>
  <c r="U14" i="49"/>
  <c r="D46" i="49" s="1"/>
  <c r="U25" i="49"/>
  <c r="U20" i="49"/>
  <c r="D52" i="49" s="1"/>
  <c r="U8" i="49"/>
  <c r="D40" i="49" s="1"/>
  <c r="U6" i="49"/>
  <c r="U12" i="49"/>
  <c r="D44" i="49" s="1"/>
  <c r="U29" i="49"/>
  <c r="U7" i="49"/>
  <c r="D39" i="49" s="1"/>
  <c r="U19" i="49"/>
  <c r="D51" i="49" s="1"/>
  <c r="U17" i="49"/>
  <c r="D49" i="49" s="1"/>
  <c r="W23" i="49"/>
  <c r="F55" i="49" s="1"/>
  <c r="W19" i="49"/>
  <c r="F51" i="49" s="1"/>
  <c r="W6" i="49"/>
  <c r="F38" i="49" s="1"/>
  <c r="W15" i="49"/>
  <c r="F47" i="49" s="1"/>
  <c r="V12" i="49"/>
  <c r="W8" i="49"/>
  <c r="F40" i="49" s="1"/>
  <c r="G218" i="44"/>
  <c r="H77" i="44"/>
  <c r="I77" i="44" s="1"/>
  <c r="S30" i="49"/>
  <c r="H273" i="44"/>
  <c r="H272" i="44"/>
  <c r="I272" i="44" s="1"/>
  <c r="I93" i="60" s="1"/>
  <c r="I123" i="60" s="1"/>
  <c r="H94" i="44"/>
  <c r="I94" i="44" s="1"/>
  <c r="H81" i="44"/>
  <c r="H79" i="44"/>
  <c r="H75" i="44"/>
  <c r="H76" i="44"/>
  <c r="H267" i="44"/>
  <c r="H258" i="44"/>
  <c r="H79" i="60" s="1"/>
  <c r="H109" i="60" s="1"/>
  <c r="H88" i="44"/>
  <c r="H263" i="44"/>
  <c r="H268" i="44"/>
  <c r="G60" i="47"/>
  <c r="H275" i="44"/>
  <c r="H96" i="60" s="1"/>
  <c r="H126" i="60" s="1"/>
  <c r="H255" i="44"/>
  <c r="H87" i="44"/>
  <c r="H274" i="44"/>
  <c r="H95" i="60" s="1"/>
  <c r="H125" i="60" s="1"/>
  <c r="AE30" i="20"/>
  <c r="G57" i="47"/>
  <c r="G52" i="47"/>
  <c r="G46" i="47"/>
  <c r="F278" i="44"/>
  <c r="F281" i="44" s="1"/>
  <c r="H82" i="44"/>
  <c r="G44" i="47"/>
  <c r="G48" i="47"/>
  <c r="G42" i="47"/>
  <c r="G59" i="47"/>
  <c r="G40" i="47"/>
  <c r="I269" i="44"/>
  <c r="I90" i="60" s="1"/>
  <c r="I120" i="60" s="1"/>
  <c r="G49" i="47"/>
  <c r="G50" i="47"/>
  <c r="G58" i="47"/>
  <c r="H200" i="44"/>
  <c r="I91" i="44"/>
  <c r="G53" i="47"/>
  <c r="D123" i="47"/>
  <c r="H95" i="44"/>
  <c r="H78" i="44"/>
  <c r="I78" i="44" s="1"/>
  <c r="H83" i="44"/>
  <c r="G170" i="44"/>
  <c r="G188" i="44" s="1"/>
  <c r="G80" i="44"/>
  <c r="G98" i="44" s="1"/>
  <c r="E66" i="60"/>
  <c r="G140" i="44"/>
  <c r="G158" i="44" s="1"/>
  <c r="H265" i="44"/>
  <c r="H86" i="60" s="1"/>
  <c r="H116" i="60" s="1"/>
  <c r="G110" i="44"/>
  <c r="G128" i="44" s="1"/>
  <c r="G230" i="44"/>
  <c r="G248" i="44" s="1"/>
  <c r="F14" i="47"/>
  <c r="E76" i="47"/>
  <c r="H54" i="47"/>
  <c r="F45" i="47"/>
  <c r="F63" i="47" s="1"/>
  <c r="G260" i="44"/>
  <c r="G81" i="60" s="1"/>
  <c r="G111" i="60" s="1"/>
  <c r="F72" i="47"/>
  <c r="F87" i="47"/>
  <c r="F84" i="47"/>
  <c r="F86" i="47"/>
  <c r="F71" i="47"/>
  <c r="F78" i="47"/>
  <c r="F85" i="47"/>
  <c r="F83" i="47"/>
  <c r="F82" i="47"/>
  <c r="F70" i="47"/>
  <c r="F88" i="47"/>
  <c r="F81" i="47"/>
  <c r="F74" i="47"/>
  <c r="F89" i="47"/>
  <c r="F77" i="47"/>
  <c r="F73" i="47"/>
  <c r="F91" i="47"/>
  <c r="F80" i="47"/>
  <c r="F75" i="47"/>
  <c r="F90" i="47"/>
  <c r="F79" i="47"/>
  <c r="G11" i="47"/>
  <c r="G13" i="47"/>
  <c r="G26" i="47"/>
  <c r="G22" i="47"/>
  <c r="G15" i="47"/>
  <c r="G28" i="47"/>
  <c r="G12" i="47"/>
  <c r="G25" i="47"/>
  <c r="G21" i="47"/>
  <c r="G9" i="47"/>
  <c r="G10" i="47"/>
  <c r="G17" i="47"/>
  <c r="G29" i="47"/>
  <c r="G39" i="47"/>
  <c r="H254" i="44"/>
  <c r="H75" i="60" s="1"/>
  <c r="H105" i="60" s="1"/>
  <c r="G18" i="47"/>
  <c r="G23" i="47"/>
  <c r="X21" i="49" s="1"/>
  <c r="G55" i="47"/>
  <c r="H270" i="44"/>
  <c r="H91" i="60" s="1"/>
  <c r="H121" i="60" s="1"/>
  <c r="G27" i="47"/>
  <c r="G24" i="47"/>
  <c r="G8" i="47"/>
  <c r="G41" i="47"/>
  <c r="H256" i="44"/>
  <c r="H77" i="60" s="1"/>
  <c r="H107" i="60" s="1"/>
  <c r="G56" i="47"/>
  <c r="H271" i="44"/>
  <c r="H92" i="60" s="1"/>
  <c r="H122" i="60" s="1"/>
  <c r="G19" i="47"/>
  <c r="G16" i="47"/>
  <c r="G51" i="47"/>
  <c r="H266" i="44"/>
  <c r="H87" i="60" s="1"/>
  <c r="H117" i="60" s="1"/>
  <c r="G20" i="47"/>
  <c r="G47" i="47"/>
  <c r="H262" i="44"/>
  <c r="H83" i="60" s="1"/>
  <c r="H113" i="60" s="1"/>
  <c r="E145" i="47"/>
  <c r="E57" i="20"/>
  <c r="D145" i="47"/>
  <c r="D140" i="47"/>
  <c r="D58" i="20"/>
  <c r="E58" i="20"/>
  <c r="D138" i="47"/>
  <c r="H86" i="44"/>
  <c r="D57" i="20"/>
  <c r="H90" i="44"/>
  <c r="H89" i="44"/>
  <c r="H93" i="44"/>
  <c r="D132" i="47"/>
  <c r="H114" i="44"/>
  <c r="H109" i="44"/>
  <c r="H167" i="44"/>
  <c r="H177" i="44"/>
  <c r="H228" i="44"/>
  <c r="H233" i="44"/>
  <c r="H195" i="44"/>
  <c r="H204" i="44"/>
  <c r="H234" i="44"/>
  <c r="H201" i="44"/>
  <c r="H113" i="44"/>
  <c r="H168" i="44"/>
  <c r="H180" i="44"/>
  <c r="H213" i="44"/>
  <c r="H121" i="44"/>
  <c r="H116" i="44"/>
  <c r="H165" i="44"/>
  <c r="H125" i="44"/>
  <c r="H236" i="44"/>
  <c r="H111" i="44"/>
  <c r="H202" i="44"/>
  <c r="H166" i="44"/>
  <c r="H136" i="44"/>
  <c r="H108" i="44"/>
  <c r="H145" i="44"/>
  <c r="H141" i="44"/>
  <c r="H112" i="44"/>
  <c r="H178" i="44"/>
  <c r="H207" i="44"/>
  <c r="H148" i="44"/>
  <c r="H238" i="44"/>
  <c r="H214" i="44"/>
  <c r="H184" i="44"/>
  <c r="H169" i="44"/>
  <c r="H243" i="44"/>
  <c r="H115" i="44"/>
  <c r="H137" i="44"/>
  <c r="H119" i="44"/>
  <c r="H154" i="44"/>
  <c r="H239" i="44"/>
  <c r="H117" i="44"/>
  <c r="H174" i="44"/>
  <c r="H135" i="44"/>
  <c r="H206" i="44"/>
  <c r="H134" i="44"/>
  <c r="H118" i="44"/>
  <c r="H106" i="44"/>
  <c r="H104" i="44"/>
  <c r="H240" i="44"/>
  <c r="H124" i="44"/>
  <c r="H120" i="44"/>
  <c r="H144" i="44"/>
  <c r="H226" i="44"/>
  <c r="H182" i="44"/>
  <c r="H152" i="44"/>
  <c r="H231" i="44"/>
  <c r="H172" i="44"/>
  <c r="H194" i="44"/>
  <c r="H155" i="44"/>
  <c r="H164" i="44"/>
  <c r="H183" i="44"/>
  <c r="H197" i="44"/>
  <c r="H143" i="44"/>
  <c r="H107" i="44"/>
  <c r="H151" i="44"/>
  <c r="H245" i="44"/>
  <c r="H203" i="44"/>
  <c r="H198" i="44"/>
  <c r="H237" i="44"/>
  <c r="H181" i="44"/>
  <c r="H123" i="44"/>
  <c r="H171" i="44"/>
  <c r="H149" i="44"/>
  <c r="H211" i="44"/>
  <c r="H205" i="44"/>
  <c r="H173" i="44"/>
  <c r="H208" i="44"/>
  <c r="H142" i="44"/>
  <c r="H212" i="44"/>
  <c r="H122" i="44"/>
  <c r="H153" i="44"/>
  <c r="H232" i="44"/>
  <c r="H175" i="44"/>
  <c r="H176" i="44"/>
  <c r="H146" i="44"/>
  <c r="H179" i="44"/>
  <c r="H139" i="44"/>
  <c r="H209" i="44"/>
  <c r="H244" i="44"/>
  <c r="H138" i="44"/>
  <c r="H210" i="44"/>
  <c r="H185" i="44"/>
  <c r="H242" i="44"/>
  <c r="H227" i="44"/>
  <c r="H150" i="44"/>
  <c r="H147" i="44"/>
  <c r="H199" i="44"/>
  <c r="H224" i="44"/>
  <c r="H235" i="44"/>
  <c r="H196" i="44"/>
  <c r="H225" i="44"/>
  <c r="H105" i="44"/>
  <c r="H215" i="44"/>
  <c r="H229" i="44"/>
  <c r="H241" i="44"/>
  <c r="F193" i="44"/>
  <c r="F223" i="44" s="1"/>
  <c r="AF5" i="49"/>
  <c r="E150" i="47"/>
  <c r="X53" i="54"/>
  <c r="X87" i="20"/>
  <c r="AV87" i="20" s="1"/>
  <c r="Q73" i="20"/>
  <c r="D45" i="20"/>
  <c r="D47" i="20"/>
  <c r="D59" i="20"/>
  <c r="D41" i="20"/>
  <c r="D40" i="20"/>
  <c r="D55" i="20"/>
  <c r="D50" i="20"/>
  <c r="D39" i="20"/>
  <c r="D43" i="20"/>
  <c r="D52" i="20"/>
  <c r="D54" i="20"/>
  <c r="D53" i="20"/>
  <c r="D42" i="20"/>
  <c r="D148" i="47"/>
  <c r="D146" i="47"/>
  <c r="D147" i="47"/>
  <c r="D136" i="47"/>
  <c r="D149" i="47"/>
  <c r="D133" i="47"/>
  <c r="D153" i="47"/>
  <c r="D134" i="47"/>
  <c r="D137" i="47"/>
  <c r="D139" i="47"/>
  <c r="D144" i="47"/>
  <c r="D135" i="47"/>
  <c r="AN156" i="20"/>
  <c r="I92" i="44"/>
  <c r="E152" i="47"/>
  <c r="H85" i="44"/>
  <c r="H84" i="44"/>
  <c r="U38" i="44"/>
  <c r="F57" i="49" l="1"/>
  <c r="G53" i="49"/>
  <c r="E44" i="49"/>
  <c r="Q60" i="49"/>
  <c r="E43" i="49"/>
  <c r="E53" i="49"/>
  <c r="E56" i="49"/>
  <c r="D56" i="49"/>
  <c r="E54" i="49"/>
  <c r="E45" i="49"/>
  <c r="E49" i="49"/>
  <c r="E41" i="49"/>
  <c r="E50" i="49"/>
  <c r="D48" i="49"/>
  <c r="E48" i="49"/>
  <c r="D55" i="49"/>
  <c r="E55" i="49"/>
  <c r="E39" i="49"/>
  <c r="E61" i="49"/>
  <c r="D61" i="49"/>
  <c r="E47" i="49"/>
  <c r="E51" i="49"/>
  <c r="E58" i="49"/>
  <c r="D58" i="49"/>
  <c r="E40" i="49"/>
  <c r="E46" i="49"/>
  <c r="E57" i="49"/>
  <c r="D57" i="49"/>
  <c r="E38" i="49"/>
  <c r="D38" i="49"/>
  <c r="E59" i="49"/>
  <c r="D59" i="49"/>
  <c r="E60" i="49"/>
  <c r="D60" i="49"/>
  <c r="E52" i="49"/>
  <c r="E42" i="49"/>
  <c r="T67" i="44"/>
  <c r="T66" i="44"/>
  <c r="T65" i="44"/>
  <c r="U63" i="44"/>
  <c r="T64" i="44"/>
  <c r="T47" i="44"/>
  <c r="AK37" i="44"/>
  <c r="U30" i="49"/>
  <c r="V30" i="49"/>
  <c r="S97" i="60"/>
  <c r="S127" i="60" s="1"/>
  <c r="S61" i="47"/>
  <c r="T276" i="44"/>
  <c r="AI28" i="49"/>
  <c r="R60" i="49" s="1"/>
  <c r="R92" i="47"/>
  <c r="T96" i="44"/>
  <c r="S30" i="47"/>
  <c r="Q154" i="47"/>
  <c r="Q60" i="20"/>
  <c r="AO60" i="20" s="1"/>
  <c r="S47" i="54"/>
  <c r="S81" i="20"/>
  <c r="AQ81" i="20" s="1"/>
  <c r="R60" i="54"/>
  <c r="S45" i="54"/>
  <c r="S79" i="20"/>
  <c r="AQ79" i="20" s="1"/>
  <c r="S30" i="54"/>
  <c r="S80" i="20"/>
  <c r="AQ80" i="20" s="1"/>
  <c r="S46" i="54"/>
  <c r="X17" i="49"/>
  <c r="G49" i="49" s="1"/>
  <c r="X9" i="49"/>
  <c r="G41" i="49" s="1"/>
  <c r="H42" i="47"/>
  <c r="X25" i="49"/>
  <c r="X24" i="49"/>
  <c r="G56" i="49" s="1"/>
  <c r="H44" i="47"/>
  <c r="I257" i="44"/>
  <c r="I78" i="60" s="1"/>
  <c r="I108" i="60" s="1"/>
  <c r="I259" i="44"/>
  <c r="I80" i="60" s="1"/>
  <c r="I110" i="60" s="1"/>
  <c r="X18" i="49"/>
  <c r="G50" i="49" s="1"/>
  <c r="X26" i="49"/>
  <c r="G58" i="49" s="1"/>
  <c r="X27" i="49"/>
  <c r="G59" i="49" s="1"/>
  <c r="X20" i="49"/>
  <c r="G52" i="49" s="1"/>
  <c r="X16" i="49"/>
  <c r="G48" i="49" s="1"/>
  <c r="H49" i="47"/>
  <c r="X7" i="49"/>
  <c r="G39" i="49" s="1"/>
  <c r="I264" i="44"/>
  <c r="I85" i="60" s="1"/>
  <c r="I115" i="60" s="1"/>
  <c r="X10" i="49"/>
  <c r="G42" i="49" s="1"/>
  <c r="I261" i="44"/>
  <c r="I82" i="60" s="1"/>
  <c r="I112" i="60" s="1"/>
  <c r="X13" i="49"/>
  <c r="G45" i="49" s="1"/>
  <c r="H46" i="47"/>
  <c r="AO73" i="20"/>
  <c r="Q94" i="20"/>
  <c r="AO94" i="20" s="1"/>
  <c r="X23" i="49"/>
  <c r="G55" i="49" s="1"/>
  <c r="T21" i="20"/>
  <c r="AR21" i="20" s="1"/>
  <c r="AL28" i="44"/>
  <c r="U61" i="44" s="1"/>
  <c r="AL17" i="44"/>
  <c r="U50" i="44" s="1"/>
  <c r="T10" i="20"/>
  <c r="AR10" i="20" s="1"/>
  <c r="AL34" i="44"/>
  <c r="T27" i="20"/>
  <c r="AR27" i="20" s="1"/>
  <c r="AL18" i="44"/>
  <c r="U51" i="44" s="1"/>
  <c r="T11" i="20"/>
  <c r="AR11" i="20" s="1"/>
  <c r="AL19" i="44"/>
  <c r="U52" i="44" s="1"/>
  <c r="T12" i="20"/>
  <c r="AR12" i="20" s="1"/>
  <c r="AQ6" i="20"/>
  <c r="S30" i="20"/>
  <c r="T16" i="20"/>
  <c r="AR16" i="20" s="1"/>
  <c r="AL23" i="44"/>
  <c r="U56" i="44" s="1"/>
  <c r="T24" i="20"/>
  <c r="AR24" i="20" s="1"/>
  <c r="AL31" i="44"/>
  <c r="AL22" i="44"/>
  <c r="U55" i="44" s="1"/>
  <c r="T15" i="20"/>
  <c r="AR15" i="20" s="1"/>
  <c r="I268" i="44"/>
  <c r="I89" i="60" s="1"/>
  <c r="I119" i="60" s="1"/>
  <c r="H89" i="60"/>
  <c r="H119" i="60" s="1"/>
  <c r="T8" i="20"/>
  <c r="AR8" i="20" s="1"/>
  <c r="AL15" i="44"/>
  <c r="U48" i="44" s="1"/>
  <c r="T46" i="44"/>
  <c r="T74" i="44" s="1"/>
  <c r="AL12" i="44"/>
  <c r="T6" i="20"/>
  <c r="X14" i="49"/>
  <c r="G46" i="49" s="1"/>
  <c r="H48" i="47"/>
  <c r="H84" i="60"/>
  <c r="H114" i="60" s="1"/>
  <c r="AL27" i="44"/>
  <c r="U60" i="44" s="1"/>
  <c r="T20" i="20"/>
  <c r="AR20" i="20" s="1"/>
  <c r="AL26" i="44"/>
  <c r="U59" i="44" s="1"/>
  <c r="T19" i="20"/>
  <c r="AR19" i="20" s="1"/>
  <c r="AL21" i="44"/>
  <c r="U54" i="44" s="1"/>
  <c r="T14" i="20"/>
  <c r="AR14" i="20" s="1"/>
  <c r="AL25" i="44"/>
  <c r="U58" i="44" s="1"/>
  <c r="T18" i="20"/>
  <c r="AR18" i="20" s="1"/>
  <c r="AL33" i="44"/>
  <c r="T26" i="20"/>
  <c r="AR26" i="20" s="1"/>
  <c r="H57" i="47"/>
  <c r="H93" i="60"/>
  <c r="H123" i="60" s="1"/>
  <c r="H58" i="47"/>
  <c r="H94" i="60"/>
  <c r="H124" i="60" s="1"/>
  <c r="AL32" i="44"/>
  <c r="T25" i="20"/>
  <c r="AR25" i="20" s="1"/>
  <c r="AL24" i="44"/>
  <c r="U57" i="44" s="1"/>
  <c r="T17" i="20"/>
  <c r="AR17" i="20" s="1"/>
  <c r="AL16" i="44"/>
  <c r="U49" i="44" s="1"/>
  <c r="T9" i="20"/>
  <c r="AR9" i="20" s="1"/>
  <c r="H40" i="47"/>
  <c r="H76" i="60"/>
  <c r="H106" i="60" s="1"/>
  <c r="X11" i="49"/>
  <c r="G43" i="49" s="1"/>
  <c r="H52" i="47"/>
  <c r="H88" i="60"/>
  <c r="H118" i="60" s="1"/>
  <c r="T22" i="20"/>
  <c r="AR22" i="20" s="1"/>
  <c r="AL29" i="44"/>
  <c r="U62" i="44" s="1"/>
  <c r="AM30" i="44"/>
  <c r="U23" i="20"/>
  <c r="AS23" i="20" s="1"/>
  <c r="T7" i="20"/>
  <c r="AR7" i="20" s="1"/>
  <c r="AL14" i="44"/>
  <c r="D112" i="20"/>
  <c r="AB112" i="20" s="1"/>
  <c r="D120" i="20"/>
  <c r="AB120" i="20" s="1"/>
  <c r="D113" i="20"/>
  <c r="AB113" i="20" s="1"/>
  <c r="D114" i="20"/>
  <c r="AB114" i="20" s="1"/>
  <c r="D109" i="20"/>
  <c r="AB109" i="20" s="1"/>
  <c r="D104" i="20"/>
  <c r="AB104" i="20" s="1"/>
  <c r="D118" i="20"/>
  <c r="AB118" i="20" s="1"/>
  <c r="D124" i="20"/>
  <c r="D105" i="20"/>
  <c r="AB105" i="20" s="1"/>
  <c r="D108" i="20"/>
  <c r="AB108" i="20" s="1"/>
  <c r="D102" i="20"/>
  <c r="AB102" i="20" s="1"/>
  <c r="D107" i="20"/>
  <c r="AB107" i="20" s="1"/>
  <c r="D106" i="20"/>
  <c r="AB106" i="20" s="1"/>
  <c r="D121" i="20"/>
  <c r="AB121" i="20" s="1"/>
  <c r="D101" i="20"/>
  <c r="D129" i="60"/>
  <c r="D122" i="20"/>
  <c r="AB122" i="20" s="1"/>
  <c r="D123" i="20"/>
  <c r="D103" i="20"/>
  <c r="AB103" i="20" s="1"/>
  <c r="D117" i="20"/>
  <c r="AB117" i="20" s="1"/>
  <c r="D116" i="20"/>
  <c r="AB116" i="20" s="1"/>
  <c r="D111" i="20"/>
  <c r="AB111" i="20" s="1"/>
  <c r="D115" i="20"/>
  <c r="AB115" i="20" s="1"/>
  <c r="D119" i="20"/>
  <c r="AB119" i="20" s="1"/>
  <c r="D110" i="20"/>
  <c r="AB110" i="20" s="1"/>
  <c r="X6" i="49"/>
  <c r="G38" i="49" s="1"/>
  <c r="X22" i="49"/>
  <c r="G54" i="49" s="1"/>
  <c r="X15" i="49"/>
  <c r="G47" i="49" s="1"/>
  <c r="X8" i="49"/>
  <c r="G40" i="49" s="1"/>
  <c r="F32" i="47"/>
  <c r="X19" i="49"/>
  <c r="G51" i="49" s="1"/>
  <c r="E123" i="47"/>
  <c r="AB41" i="20"/>
  <c r="AB59" i="20"/>
  <c r="AB52" i="20"/>
  <c r="AB47" i="20"/>
  <c r="AC58" i="20"/>
  <c r="AB54" i="20"/>
  <c r="AB43" i="20"/>
  <c r="AB45" i="20"/>
  <c r="AB58" i="20"/>
  <c r="AB53" i="20"/>
  <c r="AB50" i="20"/>
  <c r="AB55" i="20"/>
  <c r="AC57" i="20"/>
  <c r="AB42" i="20"/>
  <c r="AB40" i="20"/>
  <c r="AB57" i="20"/>
  <c r="AB39" i="20"/>
  <c r="I75" i="44"/>
  <c r="J75" i="44" s="1"/>
  <c r="H218" i="44"/>
  <c r="I267" i="44"/>
  <c r="I273" i="44"/>
  <c r="I81" i="44"/>
  <c r="J81" i="44" s="1"/>
  <c r="I76" i="44"/>
  <c r="J76" i="44" s="1"/>
  <c r="I258" i="44"/>
  <c r="H43" i="47"/>
  <c r="I263" i="44"/>
  <c r="I84" i="60" s="1"/>
  <c r="I114" i="60" s="1"/>
  <c r="I255" i="44"/>
  <c r="H53" i="47"/>
  <c r="H60" i="47"/>
  <c r="I275" i="44"/>
  <c r="I96" i="60" s="1"/>
  <c r="I126" i="60" s="1"/>
  <c r="I87" i="44"/>
  <c r="J87" i="44" s="1"/>
  <c r="I274" i="44"/>
  <c r="I95" i="60" s="1"/>
  <c r="I125" i="60" s="1"/>
  <c r="H59" i="47"/>
  <c r="I79" i="44"/>
  <c r="I54" i="47"/>
  <c r="I83" i="44"/>
  <c r="I88" i="44"/>
  <c r="I82" i="44"/>
  <c r="I95" i="44"/>
  <c r="I265" i="44"/>
  <c r="I86" i="60" s="1"/>
  <c r="I116" i="60" s="1"/>
  <c r="I200" i="44"/>
  <c r="J94" i="44"/>
  <c r="J269" i="44"/>
  <c r="J90" i="60" s="1"/>
  <c r="J120" i="60" s="1"/>
  <c r="AF30" i="20"/>
  <c r="J272" i="44"/>
  <c r="J93" i="60" s="1"/>
  <c r="J123" i="60" s="1"/>
  <c r="J77" i="44"/>
  <c r="E68" i="60"/>
  <c r="G278" i="44"/>
  <c r="G281" i="44" s="1"/>
  <c r="H170" i="44"/>
  <c r="H188" i="44" s="1"/>
  <c r="H80" i="44"/>
  <c r="H98" i="44" s="1"/>
  <c r="F66" i="60"/>
  <c r="H140" i="44"/>
  <c r="H158" i="44" s="1"/>
  <c r="H50" i="47"/>
  <c r="H110" i="44"/>
  <c r="H128" i="44" s="1"/>
  <c r="H230" i="44"/>
  <c r="H248" i="44" s="1"/>
  <c r="G14" i="47"/>
  <c r="F76" i="47"/>
  <c r="G45" i="47"/>
  <c r="G63" i="47" s="1"/>
  <c r="H260" i="44"/>
  <c r="H81" i="60" s="1"/>
  <c r="H111" i="60" s="1"/>
  <c r="G78" i="47"/>
  <c r="G86" i="47"/>
  <c r="G82" i="47"/>
  <c r="G90" i="47"/>
  <c r="G73" i="47"/>
  <c r="G70" i="47"/>
  <c r="G91" i="47"/>
  <c r="G77" i="47"/>
  <c r="G79" i="47"/>
  <c r="G72" i="47"/>
  <c r="G89" i="47"/>
  <c r="G83" i="47"/>
  <c r="G84" i="47"/>
  <c r="G80" i="47"/>
  <c r="G88" i="47"/>
  <c r="G81" i="47"/>
  <c r="G87" i="47"/>
  <c r="G75" i="47"/>
  <c r="G71" i="47"/>
  <c r="G85" i="47"/>
  <c r="G74" i="47"/>
  <c r="H12" i="47"/>
  <c r="H21" i="47"/>
  <c r="H13" i="47"/>
  <c r="H11" i="47"/>
  <c r="H16" i="47"/>
  <c r="E42" i="20"/>
  <c r="H17" i="47"/>
  <c r="H9" i="47"/>
  <c r="H26" i="47"/>
  <c r="H10" i="47"/>
  <c r="H29" i="47"/>
  <c r="H22" i="47"/>
  <c r="H15" i="47"/>
  <c r="H28" i="47"/>
  <c r="H25" i="47"/>
  <c r="D44" i="20"/>
  <c r="H20" i="47"/>
  <c r="I266" i="44"/>
  <c r="I87" i="60" s="1"/>
  <c r="I117" i="60" s="1"/>
  <c r="H51" i="47"/>
  <c r="I262" i="44"/>
  <c r="I83" i="60" s="1"/>
  <c r="I113" i="60" s="1"/>
  <c r="H47" i="47"/>
  <c r="H18" i="47"/>
  <c r="H19" i="47"/>
  <c r="H23" i="47"/>
  <c r="Y21" i="49" s="1"/>
  <c r="H53" i="49" s="1"/>
  <c r="D51" i="20"/>
  <c r="I57" i="47"/>
  <c r="I254" i="44"/>
  <c r="I75" i="60" s="1"/>
  <c r="I105" i="60" s="1"/>
  <c r="H39" i="47"/>
  <c r="I271" i="44"/>
  <c r="I92" i="60" s="1"/>
  <c r="I122" i="60" s="1"/>
  <c r="H56" i="47"/>
  <c r="H8" i="47"/>
  <c r="I256" i="44"/>
  <c r="I77" i="60" s="1"/>
  <c r="I107" i="60" s="1"/>
  <c r="H41" i="47"/>
  <c r="H27" i="47"/>
  <c r="H24" i="47"/>
  <c r="I90" i="44"/>
  <c r="I86" i="44"/>
  <c r="E151" i="47"/>
  <c r="D46" i="20"/>
  <c r="I270" i="44"/>
  <c r="I91" i="60" s="1"/>
  <c r="I121" i="60" s="1"/>
  <c r="H55" i="47"/>
  <c r="D150" i="47"/>
  <c r="D56" i="20"/>
  <c r="E51" i="20"/>
  <c r="E136" i="47"/>
  <c r="F152" i="47"/>
  <c r="E40" i="20"/>
  <c r="D49" i="20"/>
  <c r="E55" i="20"/>
  <c r="F147" i="47"/>
  <c r="D152" i="47"/>
  <c r="E44" i="20"/>
  <c r="E47" i="20"/>
  <c r="I89" i="44"/>
  <c r="F45" i="20"/>
  <c r="F151" i="47"/>
  <c r="D38" i="20"/>
  <c r="I93" i="44"/>
  <c r="I105" i="44"/>
  <c r="I224" i="44"/>
  <c r="I138" i="44"/>
  <c r="I212" i="44"/>
  <c r="I184" i="44"/>
  <c r="I148" i="44"/>
  <c r="I136" i="44"/>
  <c r="I236" i="44"/>
  <c r="I113" i="44"/>
  <c r="I228" i="44"/>
  <c r="I225" i="44"/>
  <c r="I203" i="44"/>
  <c r="I115" i="44"/>
  <c r="I141" i="44"/>
  <c r="I229" i="44"/>
  <c r="I227" i="44"/>
  <c r="I179" i="44"/>
  <c r="I232" i="44"/>
  <c r="I211" i="44"/>
  <c r="I149" i="44"/>
  <c r="I237" i="44"/>
  <c r="I183" i="44"/>
  <c r="I194" i="44"/>
  <c r="I124" i="44"/>
  <c r="I104" i="44"/>
  <c r="I174" i="44"/>
  <c r="I202" i="44"/>
  <c r="I121" i="44"/>
  <c r="I180" i="44"/>
  <c r="I177" i="44"/>
  <c r="I199" i="44"/>
  <c r="I242" i="44"/>
  <c r="I244" i="44"/>
  <c r="I146" i="44"/>
  <c r="I153" i="44"/>
  <c r="I171" i="44"/>
  <c r="I245" i="44"/>
  <c r="I143" i="44"/>
  <c r="I172" i="44"/>
  <c r="I152" i="44"/>
  <c r="I144" i="44"/>
  <c r="I135" i="44"/>
  <c r="I117" i="44"/>
  <c r="I154" i="44"/>
  <c r="I214" i="44"/>
  <c r="I145" i="44"/>
  <c r="I111" i="44"/>
  <c r="I233" i="44"/>
  <c r="I210" i="44"/>
  <c r="I215" i="44"/>
  <c r="I196" i="44"/>
  <c r="I147" i="44"/>
  <c r="I208" i="44"/>
  <c r="I173" i="44"/>
  <c r="I198" i="44"/>
  <c r="I182" i="44"/>
  <c r="I240" i="44"/>
  <c r="I243" i="44"/>
  <c r="I178" i="44"/>
  <c r="I165" i="44"/>
  <c r="I168" i="44"/>
  <c r="I167" i="44"/>
  <c r="I114" i="44"/>
  <c r="I125" i="44"/>
  <c r="I201" i="44"/>
  <c r="I185" i="44"/>
  <c r="I209" i="44"/>
  <c r="I176" i="44"/>
  <c r="I122" i="44"/>
  <c r="I123" i="44"/>
  <c r="I151" i="44"/>
  <c r="I164" i="44"/>
  <c r="I231" i="44"/>
  <c r="I120" i="44"/>
  <c r="I106" i="44"/>
  <c r="I134" i="44"/>
  <c r="I119" i="44"/>
  <c r="I169" i="44"/>
  <c r="I213" i="44"/>
  <c r="I204" i="44"/>
  <c r="I235" i="44"/>
  <c r="I150" i="44"/>
  <c r="I205" i="44"/>
  <c r="I226" i="44"/>
  <c r="I238" i="44"/>
  <c r="I112" i="44"/>
  <c r="I108" i="44"/>
  <c r="I109" i="44"/>
  <c r="I142" i="44"/>
  <c r="I207" i="44"/>
  <c r="I241" i="44"/>
  <c r="I139" i="44"/>
  <c r="I175" i="44"/>
  <c r="I181" i="44"/>
  <c r="I107" i="44"/>
  <c r="I197" i="44"/>
  <c r="I155" i="44"/>
  <c r="I118" i="44"/>
  <c r="I206" i="44"/>
  <c r="I239" i="44"/>
  <c r="I137" i="44"/>
  <c r="I166" i="44"/>
  <c r="I116" i="44"/>
  <c r="I234" i="44"/>
  <c r="I195" i="44"/>
  <c r="E56" i="20"/>
  <c r="G193" i="44"/>
  <c r="G223" i="44" s="1"/>
  <c r="AG5" i="49"/>
  <c r="R73" i="20"/>
  <c r="F140" i="47"/>
  <c r="E50" i="20"/>
  <c r="E38" i="20"/>
  <c r="E39" i="20"/>
  <c r="D48" i="20"/>
  <c r="E41" i="20"/>
  <c r="E46" i="20"/>
  <c r="E52" i="20"/>
  <c r="E43" i="20"/>
  <c r="E53" i="20"/>
  <c r="E45" i="20"/>
  <c r="E54" i="20"/>
  <c r="E132" i="47"/>
  <c r="E140" i="47"/>
  <c r="D142" i="47"/>
  <c r="E147" i="47"/>
  <c r="E146" i="47"/>
  <c r="E139" i="47"/>
  <c r="E142" i="47"/>
  <c r="E138" i="47"/>
  <c r="E144" i="47"/>
  <c r="E135" i="47"/>
  <c r="E133" i="47"/>
  <c r="E148" i="47"/>
  <c r="E137" i="47"/>
  <c r="AO156" i="20"/>
  <c r="J92" i="44"/>
  <c r="F139" i="47"/>
  <c r="I85" i="44"/>
  <c r="J91" i="44"/>
  <c r="I84" i="44"/>
  <c r="V38" i="44"/>
  <c r="O30" i="49"/>
  <c r="G57" i="49" l="1"/>
  <c r="E62" i="49"/>
  <c r="U65" i="44"/>
  <c r="V63" i="44"/>
  <c r="U64" i="44"/>
  <c r="U66" i="44"/>
  <c r="U67" i="44"/>
  <c r="U47" i="44"/>
  <c r="AL37" i="44"/>
  <c r="F123" i="47"/>
  <c r="W12" i="49"/>
  <c r="F44" i="49" s="1"/>
  <c r="Y7" i="49"/>
  <c r="H39" i="49" s="1"/>
  <c r="J261" i="44"/>
  <c r="J82" i="60" s="1"/>
  <c r="J112" i="60" s="1"/>
  <c r="I46" i="47"/>
  <c r="S92" i="47"/>
  <c r="AJ28" i="49"/>
  <c r="S60" i="49" s="1"/>
  <c r="T30" i="47"/>
  <c r="U96" i="44"/>
  <c r="R154" i="47"/>
  <c r="R60" i="20"/>
  <c r="AP60" i="20" s="1"/>
  <c r="T97" i="60"/>
  <c r="T127" i="60" s="1"/>
  <c r="U276" i="44"/>
  <c r="T61" i="47"/>
  <c r="AB214" i="20"/>
  <c r="AB197" i="20"/>
  <c r="D213" i="20"/>
  <c r="D244" i="20" s="1"/>
  <c r="I53" i="47"/>
  <c r="Y9" i="49"/>
  <c r="H41" i="49" s="1"/>
  <c r="S60" i="54"/>
  <c r="T45" i="54"/>
  <c r="T79" i="20"/>
  <c r="AR79" i="20" s="1"/>
  <c r="T30" i="54"/>
  <c r="T46" i="54"/>
  <c r="T80" i="20"/>
  <c r="AR80" i="20" s="1"/>
  <c r="T47" i="54"/>
  <c r="T81" i="20"/>
  <c r="AR81" i="20" s="1"/>
  <c r="D212" i="20"/>
  <c r="D243" i="20" s="1"/>
  <c r="Y11" i="49"/>
  <c r="H43" i="49" s="1"/>
  <c r="Y16" i="49"/>
  <c r="H48" i="49" s="1"/>
  <c r="J264" i="44"/>
  <c r="J85" i="60" s="1"/>
  <c r="J115" i="60" s="1"/>
  <c r="Y20" i="49"/>
  <c r="H52" i="49" s="1"/>
  <c r="J259" i="44"/>
  <c r="J80" i="60" s="1"/>
  <c r="J110" i="60" s="1"/>
  <c r="I42" i="47"/>
  <c r="Y25" i="49"/>
  <c r="I44" i="47"/>
  <c r="D214" i="20"/>
  <c r="D245" i="20" s="1"/>
  <c r="Y27" i="49"/>
  <c r="H59" i="49" s="1"/>
  <c r="D205" i="20"/>
  <c r="D236" i="20" s="1"/>
  <c r="D207" i="20"/>
  <c r="D238" i="20" s="1"/>
  <c r="AB209" i="20"/>
  <c r="D202" i="20"/>
  <c r="D233" i="20" s="1"/>
  <c r="D200" i="20"/>
  <c r="I49" i="47"/>
  <c r="Y17" i="49"/>
  <c r="H49" i="49" s="1"/>
  <c r="Y10" i="49"/>
  <c r="H42" i="49" s="1"/>
  <c r="Y26" i="49"/>
  <c r="H58" i="49" s="1"/>
  <c r="AB213" i="20"/>
  <c r="AB198" i="20"/>
  <c r="J268" i="44"/>
  <c r="J89" i="60" s="1"/>
  <c r="J119" i="60" s="1"/>
  <c r="Y13" i="49"/>
  <c r="H45" i="49" s="1"/>
  <c r="AB195" i="20"/>
  <c r="D194" i="20"/>
  <c r="D195" i="20"/>
  <c r="D226" i="20" s="1"/>
  <c r="Y19" i="49"/>
  <c r="H51" i="49" s="1"/>
  <c r="Y24" i="49"/>
  <c r="H56" i="49" s="1"/>
  <c r="V23" i="20"/>
  <c r="AT23" i="20" s="1"/>
  <c r="AN30" i="44"/>
  <c r="AM23" i="44"/>
  <c r="V56" i="44" s="1"/>
  <c r="U16" i="20"/>
  <c r="AS16" i="20" s="1"/>
  <c r="AM17" i="44"/>
  <c r="V50" i="44" s="1"/>
  <c r="U10" i="20"/>
  <c r="AS10" i="20" s="1"/>
  <c r="AM32" i="44"/>
  <c r="U25" i="20"/>
  <c r="AS25" i="20" s="1"/>
  <c r="AM33" i="44"/>
  <c r="U26" i="20"/>
  <c r="AS26" i="20" s="1"/>
  <c r="AR6" i="20"/>
  <c r="T30" i="20"/>
  <c r="U21" i="20"/>
  <c r="AS21" i="20" s="1"/>
  <c r="AM28" i="44"/>
  <c r="V61" i="44" s="1"/>
  <c r="I40" i="47"/>
  <c r="I76" i="60"/>
  <c r="I106" i="60" s="1"/>
  <c r="I58" i="47"/>
  <c r="I94" i="60"/>
  <c r="I124" i="60" s="1"/>
  <c r="AM26" i="44"/>
  <c r="V59" i="44" s="1"/>
  <c r="U19" i="20"/>
  <c r="AS19" i="20" s="1"/>
  <c r="U6" i="20"/>
  <c r="U46" i="44"/>
  <c r="U74" i="44" s="1"/>
  <c r="AM12" i="44"/>
  <c r="U11" i="20"/>
  <c r="AS11" i="20" s="1"/>
  <c r="AM18" i="44"/>
  <c r="V51" i="44" s="1"/>
  <c r="U12" i="20"/>
  <c r="AS12" i="20" s="1"/>
  <c r="AM19" i="44"/>
  <c r="V52" i="44" s="1"/>
  <c r="J267" i="44"/>
  <c r="J88" i="60" s="1"/>
  <c r="J118" i="60" s="1"/>
  <c r="I88" i="60"/>
  <c r="I118" i="60" s="1"/>
  <c r="AM29" i="44"/>
  <c r="V62" i="44" s="1"/>
  <c r="U22" i="20"/>
  <c r="AS22" i="20" s="1"/>
  <c r="AM22" i="44"/>
  <c r="V55" i="44" s="1"/>
  <c r="U15" i="20"/>
  <c r="AS15" i="20" s="1"/>
  <c r="U17" i="20"/>
  <c r="AS17" i="20" s="1"/>
  <c r="AM24" i="44"/>
  <c r="V57" i="44" s="1"/>
  <c r="AM21" i="44"/>
  <c r="V54" i="44" s="1"/>
  <c r="U14" i="20"/>
  <c r="AS14" i="20" s="1"/>
  <c r="AP73" i="20"/>
  <c r="R94" i="20"/>
  <c r="AP94" i="20" s="1"/>
  <c r="AM16" i="44"/>
  <c r="V49" i="44" s="1"/>
  <c r="U9" i="20"/>
  <c r="AS9" i="20" s="1"/>
  <c r="AM25" i="44"/>
  <c r="V58" i="44" s="1"/>
  <c r="U18" i="20"/>
  <c r="AS18" i="20" s="1"/>
  <c r="U20" i="20"/>
  <c r="AS20" i="20" s="1"/>
  <c r="AM27" i="44"/>
  <c r="V60" i="44" s="1"/>
  <c r="AM15" i="44"/>
  <c r="V48" i="44" s="1"/>
  <c r="U8" i="20"/>
  <c r="AS8" i="20" s="1"/>
  <c r="Y23" i="49"/>
  <c r="H55" i="49" s="1"/>
  <c r="Y15" i="49"/>
  <c r="H47" i="49" s="1"/>
  <c r="I43" i="47"/>
  <c r="I79" i="60"/>
  <c r="I109" i="60" s="1"/>
  <c r="AB206" i="20"/>
  <c r="D197" i="20"/>
  <c r="D228" i="20" s="1"/>
  <c r="AM14" i="44"/>
  <c r="U7" i="20"/>
  <c r="AS7" i="20" s="1"/>
  <c r="U27" i="20"/>
  <c r="AS27" i="20" s="1"/>
  <c r="AM34" i="44"/>
  <c r="U24" i="20"/>
  <c r="AS24" i="20" s="1"/>
  <c r="AM31" i="44"/>
  <c r="AB210" i="20"/>
  <c r="D198" i="20"/>
  <c r="D229" i="20" s="1"/>
  <c r="AB196" i="20"/>
  <c r="D196" i="20"/>
  <c r="D227" i="20" s="1"/>
  <c r="AB211" i="20"/>
  <c r="D199" i="20"/>
  <c r="D230" i="20" s="1"/>
  <c r="AB199" i="20"/>
  <c r="D201" i="20"/>
  <c r="D232" i="20" s="1"/>
  <c r="D208" i="20"/>
  <c r="D239" i="20" s="1"/>
  <c r="D125" i="20"/>
  <c r="AB125" i="20" s="1"/>
  <c r="AB101" i="20"/>
  <c r="D215" i="20"/>
  <c r="D246" i="20" s="1"/>
  <c r="AB203" i="20"/>
  <c r="D203" i="20"/>
  <c r="D234" i="20" s="1"/>
  <c r="D210" i="20"/>
  <c r="D241" i="20" s="1"/>
  <c r="AB124" i="20"/>
  <c r="AB217" i="20" s="1"/>
  <c r="D217" i="20"/>
  <c r="D204" i="20"/>
  <c r="D235" i="20" s="1"/>
  <c r="T30" i="49"/>
  <c r="D62" i="49" s="1"/>
  <c r="AB208" i="20"/>
  <c r="AB123" i="20"/>
  <c r="AB216" i="20" s="1"/>
  <c r="D216" i="20"/>
  <c r="D247" i="20" s="1"/>
  <c r="D209" i="20"/>
  <c r="D240" i="20" s="1"/>
  <c r="D211" i="20"/>
  <c r="D242" i="20" s="1"/>
  <c r="AB201" i="20"/>
  <c r="AB215" i="20"/>
  <c r="D206" i="20"/>
  <c r="D237" i="20" s="1"/>
  <c r="E99" i="60"/>
  <c r="Y8" i="49"/>
  <c r="H40" i="49" s="1"/>
  <c r="Y18" i="49"/>
  <c r="H50" i="49" s="1"/>
  <c r="Y6" i="49"/>
  <c r="H38" i="49" s="1"/>
  <c r="G32" i="47"/>
  <c r="Y14" i="49"/>
  <c r="H46" i="49" s="1"/>
  <c r="Y22" i="49"/>
  <c r="H54" i="49" s="1"/>
  <c r="AC53" i="20"/>
  <c r="AC50" i="20"/>
  <c r="AC55" i="20"/>
  <c r="AC54" i="20"/>
  <c r="AB56" i="20"/>
  <c r="AB212" i="20" s="1"/>
  <c r="AC45" i="20"/>
  <c r="AC43" i="20"/>
  <c r="AB49" i="20"/>
  <c r="AB205" i="20" s="1"/>
  <c r="AB51" i="20"/>
  <c r="AB207" i="20" s="1"/>
  <c r="AC52" i="20"/>
  <c r="AD45" i="20"/>
  <c r="AC40" i="20"/>
  <c r="AB46" i="20"/>
  <c r="AB202" i="20" s="1"/>
  <c r="AB44" i="20"/>
  <c r="AB200" i="20" s="1"/>
  <c r="AC46" i="20"/>
  <c r="AC41" i="20"/>
  <c r="AC47" i="20"/>
  <c r="AC42" i="20"/>
  <c r="AC39" i="20"/>
  <c r="AB48" i="20"/>
  <c r="AB204" i="20" s="1"/>
  <c r="AC56" i="20"/>
  <c r="AC44" i="20"/>
  <c r="AC51" i="20"/>
  <c r="AC38" i="20"/>
  <c r="AB38" i="20"/>
  <c r="D62" i="20"/>
  <c r="I218" i="44"/>
  <c r="J258" i="44"/>
  <c r="J273" i="44"/>
  <c r="I52" i="47"/>
  <c r="J255" i="44"/>
  <c r="I50" i="47"/>
  <c r="J88" i="44"/>
  <c r="K88" i="44" s="1"/>
  <c r="J275" i="44"/>
  <c r="I48" i="47"/>
  <c r="J263" i="44"/>
  <c r="J265" i="44"/>
  <c r="J86" i="60" s="1"/>
  <c r="J116" i="60" s="1"/>
  <c r="I60" i="47"/>
  <c r="J79" i="44"/>
  <c r="K79" i="44" s="1"/>
  <c r="J82" i="44"/>
  <c r="J274" i="44"/>
  <c r="I59" i="47"/>
  <c r="J78" i="44"/>
  <c r="J95" i="44"/>
  <c r="K95" i="44" s="1"/>
  <c r="J83" i="44"/>
  <c r="E69" i="60"/>
  <c r="J257" i="44"/>
  <c r="J78" i="60" s="1"/>
  <c r="J108" i="60" s="1"/>
  <c r="K77" i="44"/>
  <c r="AG30" i="20"/>
  <c r="J89" i="44"/>
  <c r="J54" i="47"/>
  <c r="K272" i="44"/>
  <c r="K93" i="60" s="1"/>
  <c r="K123" i="60" s="1"/>
  <c r="H278" i="44"/>
  <c r="H281" i="44" s="1"/>
  <c r="I170" i="44"/>
  <c r="J170" i="44" s="1"/>
  <c r="I140" i="44"/>
  <c r="I158" i="44" s="1"/>
  <c r="I230" i="44"/>
  <c r="I248" i="44" s="1"/>
  <c r="I80" i="44"/>
  <c r="I98" i="44" s="1"/>
  <c r="F68" i="60"/>
  <c r="G66" i="60"/>
  <c r="I110" i="44"/>
  <c r="I128" i="44" s="1"/>
  <c r="H14" i="47"/>
  <c r="K261" i="44"/>
  <c r="K82" i="60" s="1"/>
  <c r="K112" i="60" s="1"/>
  <c r="J46" i="47"/>
  <c r="G76" i="47"/>
  <c r="H45" i="47"/>
  <c r="H63" i="47" s="1"/>
  <c r="I260" i="44"/>
  <c r="I81" i="60" s="1"/>
  <c r="I111" i="60" s="1"/>
  <c r="H70" i="47"/>
  <c r="H87" i="47"/>
  <c r="H81" i="47"/>
  <c r="H90" i="47"/>
  <c r="H82" i="47"/>
  <c r="H88" i="47"/>
  <c r="H73" i="47"/>
  <c r="H77" i="47"/>
  <c r="H75" i="47"/>
  <c r="H84" i="47"/>
  <c r="H71" i="47"/>
  <c r="H83" i="47"/>
  <c r="H89" i="47"/>
  <c r="H80" i="47"/>
  <c r="H79" i="47"/>
  <c r="H86" i="47"/>
  <c r="H91" i="47"/>
  <c r="H85" i="47"/>
  <c r="H72" i="47"/>
  <c r="H78" i="47"/>
  <c r="H74" i="47"/>
  <c r="D156" i="47"/>
  <c r="F58" i="20"/>
  <c r="I16" i="47"/>
  <c r="I28" i="47"/>
  <c r="I11" i="47"/>
  <c r="I25" i="47"/>
  <c r="I15" i="47"/>
  <c r="I22" i="47"/>
  <c r="I13" i="47"/>
  <c r="I29" i="47"/>
  <c r="I17" i="47"/>
  <c r="I9" i="47"/>
  <c r="I10" i="47"/>
  <c r="I26" i="47"/>
  <c r="Z24" i="49" s="1"/>
  <c r="I21" i="47"/>
  <c r="I12" i="47"/>
  <c r="D143" i="47"/>
  <c r="E141" i="47"/>
  <c r="I8" i="47"/>
  <c r="I20" i="47"/>
  <c r="E153" i="47"/>
  <c r="I23" i="47"/>
  <c r="Z21" i="49" s="1"/>
  <c r="I53" i="49" s="1"/>
  <c r="I56" i="47"/>
  <c r="J271" i="44"/>
  <c r="J92" i="60" s="1"/>
  <c r="J122" i="60" s="1"/>
  <c r="E59" i="20"/>
  <c r="E149" i="47"/>
  <c r="I19" i="47"/>
  <c r="J86" i="44"/>
  <c r="I27" i="47"/>
  <c r="I55" i="47"/>
  <c r="J270" i="44"/>
  <c r="J91" i="60" s="1"/>
  <c r="J121" i="60" s="1"/>
  <c r="I39" i="47"/>
  <c r="J254" i="44"/>
  <c r="J75" i="60" s="1"/>
  <c r="J105" i="60" s="1"/>
  <c r="I47" i="47"/>
  <c r="J262" i="44"/>
  <c r="J83" i="60" s="1"/>
  <c r="J113" i="60" s="1"/>
  <c r="I51" i="47"/>
  <c r="J266" i="44"/>
  <c r="J87" i="60" s="1"/>
  <c r="J117" i="60" s="1"/>
  <c r="I24" i="47"/>
  <c r="I18" i="47"/>
  <c r="I41" i="47"/>
  <c r="J256" i="44"/>
  <c r="J77" i="60" s="1"/>
  <c r="J107" i="60" s="1"/>
  <c r="J57" i="47"/>
  <c r="J90" i="44"/>
  <c r="F53" i="20"/>
  <c r="E134" i="47"/>
  <c r="F143" i="47"/>
  <c r="F44" i="20"/>
  <c r="F57" i="20"/>
  <c r="J93" i="44"/>
  <c r="F46" i="20"/>
  <c r="J173" i="44"/>
  <c r="J154" i="44"/>
  <c r="J234" i="44"/>
  <c r="J239" i="44"/>
  <c r="J108" i="44"/>
  <c r="J235" i="44"/>
  <c r="J106" i="44"/>
  <c r="J165" i="44"/>
  <c r="J198" i="44"/>
  <c r="J171" i="44"/>
  <c r="J194" i="44"/>
  <c r="J228" i="44"/>
  <c r="J136" i="44"/>
  <c r="J212" i="44"/>
  <c r="J244" i="44"/>
  <c r="J121" i="44"/>
  <c r="J211" i="44"/>
  <c r="J229" i="44"/>
  <c r="J105" i="44"/>
  <c r="J197" i="44"/>
  <c r="J175" i="44"/>
  <c r="J207" i="44"/>
  <c r="J122" i="44"/>
  <c r="J185" i="44"/>
  <c r="J114" i="44"/>
  <c r="J240" i="44"/>
  <c r="J208" i="44"/>
  <c r="J145" i="44"/>
  <c r="J117" i="44"/>
  <c r="J242" i="44"/>
  <c r="J199" i="44"/>
  <c r="J202" i="44"/>
  <c r="J232" i="44"/>
  <c r="J155" i="44"/>
  <c r="J241" i="44"/>
  <c r="J215" i="44"/>
  <c r="J116" i="44"/>
  <c r="J206" i="44"/>
  <c r="J112" i="44"/>
  <c r="J205" i="44"/>
  <c r="J204" i="44"/>
  <c r="J119" i="44"/>
  <c r="J120" i="44"/>
  <c r="J151" i="44"/>
  <c r="J201" i="44"/>
  <c r="J233" i="44"/>
  <c r="J144" i="44"/>
  <c r="J153" i="44"/>
  <c r="J183" i="44"/>
  <c r="J203" i="44"/>
  <c r="J169" i="44"/>
  <c r="J174" i="44"/>
  <c r="J195" i="44"/>
  <c r="J107" i="44"/>
  <c r="J139" i="44"/>
  <c r="J142" i="44"/>
  <c r="J176" i="44"/>
  <c r="J167" i="44"/>
  <c r="J182" i="44"/>
  <c r="J147" i="44"/>
  <c r="J135" i="44"/>
  <c r="J143" i="44"/>
  <c r="J177" i="44"/>
  <c r="J104" i="44"/>
  <c r="J237" i="44"/>
  <c r="J179" i="44"/>
  <c r="J141" i="44"/>
  <c r="J148" i="44"/>
  <c r="J138" i="44"/>
  <c r="J166" i="44"/>
  <c r="J200" i="44"/>
  <c r="J118" i="44"/>
  <c r="J238" i="44"/>
  <c r="J213" i="44"/>
  <c r="J231" i="44"/>
  <c r="J125" i="44"/>
  <c r="J178" i="44"/>
  <c r="J214" i="44"/>
  <c r="J152" i="44"/>
  <c r="J146" i="44"/>
  <c r="J225" i="44"/>
  <c r="J113" i="44"/>
  <c r="J181" i="44"/>
  <c r="J109" i="44"/>
  <c r="J226" i="44"/>
  <c r="J209" i="44"/>
  <c r="J196" i="44"/>
  <c r="J210" i="44"/>
  <c r="J245" i="44"/>
  <c r="J180" i="44"/>
  <c r="J149" i="44"/>
  <c r="J227" i="44"/>
  <c r="J115" i="44"/>
  <c r="J224" i="44"/>
  <c r="J137" i="44"/>
  <c r="J150" i="44"/>
  <c r="J134" i="44"/>
  <c r="J164" i="44"/>
  <c r="J123" i="44"/>
  <c r="J168" i="44"/>
  <c r="J243" i="44"/>
  <c r="J111" i="44"/>
  <c r="J172" i="44"/>
  <c r="J124" i="44"/>
  <c r="J236" i="44"/>
  <c r="J184" i="44"/>
  <c r="F144" i="47"/>
  <c r="H193" i="44"/>
  <c r="H223" i="44" s="1"/>
  <c r="AH5" i="49"/>
  <c r="S73" i="20"/>
  <c r="E49" i="20"/>
  <c r="F59" i="20"/>
  <c r="F40" i="20"/>
  <c r="F38" i="20"/>
  <c r="F56" i="20"/>
  <c r="F43" i="20"/>
  <c r="F42" i="20"/>
  <c r="F39" i="20"/>
  <c r="F51" i="20"/>
  <c r="F55" i="20"/>
  <c r="F47" i="20"/>
  <c r="F41" i="20"/>
  <c r="F54" i="20"/>
  <c r="F52" i="20"/>
  <c r="E48" i="20"/>
  <c r="G132" i="47"/>
  <c r="F137" i="47"/>
  <c r="F145" i="47"/>
  <c r="F146" i="47"/>
  <c r="F136" i="47"/>
  <c r="E143" i="47"/>
  <c r="F134" i="47"/>
  <c r="F141" i="47"/>
  <c r="F133" i="47"/>
  <c r="F148" i="47"/>
  <c r="F149" i="47"/>
  <c r="F150" i="47"/>
  <c r="F153" i="47"/>
  <c r="F132" i="47"/>
  <c r="F135" i="47"/>
  <c r="AP156" i="20"/>
  <c r="K76" i="44"/>
  <c r="K94" i="44"/>
  <c r="K91" i="44"/>
  <c r="J84" i="44"/>
  <c r="K81" i="44"/>
  <c r="J85" i="44"/>
  <c r="W38" i="44"/>
  <c r="H57" i="49" l="1"/>
  <c r="I56" i="49"/>
  <c r="V64" i="44"/>
  <c r="W63" i="44"/>
  <c r="V67" i="44"/>
  <c r="V66" i="44"/>
  <c r="V65" i="44"/>
  <c r="V47" i="44"/>
  <c r="AM37" i="44"/>
  <c r="G123" i="47"/>
  <c r="X12" i="49"/>
  <c r="G44" i="49" s="1"/>
  <c r="W30" i="49"/>
  <c r="Z13" i="49"/>
  <c r="I45" i="49" s="1"/>
  <c r="K264" i="44"/>
  <c r="K85" i="60" s="1"/>
  <c r="K115" i="60" s="1"/>
  <c r="J49" i="47"/>
  <c r="Z20" i="49"/>
  <c r="I52" i="49" s="1"/>
  <c r="U97" i="60"/>
  <c r="U127" i="60" s="1"/>
  <c r="U61" i="47"/>
  <c r="V276" i="44"/>
  <c r="U30" i="47"/>
  <c r="V96" i="44"/>
  <c r="T92" i="47"/>
  <c r="AK28" i="49"/>
  <c r="T60" i="49" s="1"/>
  <c r="S60" i="20"/>
  <c r="AQ60" i="20" s="1"/>
  <c r="S154" i="47"/>
  <c r="Z10" i="49"/>
  <c r="I42" i="49" s="1"/>
  <c r="Z22" i="49"/>
  <c r="I54" i="49" s="1"/>
  <c r="Z9" i="49"/>
  <c r="I41" i="49" s="1"/>
  <c r="Z17" i="49"/>
  <c r="I49" i="49" s="1"/>
  <c r="Z7" i="49"/>
  <c r="I39" i="49" s="1"/>
  <c r="Z15" i="49"/>
  <c r="I47" i="49" s="1"/>
  <c r="U47" i="54"/>
  <c r="U81" i="20"/>
  <c r="AS81" i="20" s="1"/>
  <c r="U46" i="54"/>
  <c r="U80" i="20"/>
  <c r="AS80" i="20" s="1"/>
  <c r="T60" i="54"/>
  <c r="U45" i="54"/>
  <c r="U79" i="20"/>
  <c r="AS79" i="20" s="1"/>
  <c r="U30" i="54"/>
  <c r="J44" i="47"/>
  <c r="Z27" i="49"/>
  <c r="I59" i="49" s="1"/>
  <c r="Z11" i="49"/>
  <c r="I43" i="49" s="1"/>
  <c r="Z26" i="49"/>
  <c r="I58" i="49" s="1"/>
  <c r="J53" i="47"/>
  <c r="K268" i="44"/>
  <c r="K89" i="60" s="1"/>
  <c r="K119" i="60" s="1"/>
  <c r="K267" i="44"/>
  <c r="K88" i="60" s="1"/>
  <c r="K118" i="60" s="1"/>
  <c r="J52" i="47"/>
  <c r="Z16" i="49"/>
  <c r="I48" i="49" s="1"/>
  <c r="Z25" i="49"/>
  <c r="J58" i="47"/>
  <c r="J94" i="60"/>
  <c r="J124" i="60" s="1"/>
  <c r="AN31" i="44"/>
  <c r="V24" i="20"/>
  <c r="AT24" i="20" s="1"/>
  <c r="AN14" i="44"/>
  <c r="V7" i="20"/>
  <c r="AT7" i="20" s="1"/>
  <c r="AN24" i="44"/>
  <c r="W57" i="44" s="1"/>
  <c r="V17" i="20"/>
  <c r="AT17" i="20" s="1"/>
  <c r="AN17" i="44"/>
  <c r="W50" i="44" s="1"/>
  <c r="V10" i="20"/>
  <c r="AT10" i="20" s="1"/>
  <c r="V18" i="20"/>
  <c r="AT18" i="20" s="1"/>
  <c r="AN25" i="44"/>
  <c r="W58" i="44" s="1"/>
  <c r="J60" i="47"/>
  <c r="J96" i="60"/>
  <c r="J126" i="60" s="1"/>
  <c r="K258" i="44"/>
  <c r="K79" i="60" s="1"/>
  <c r="K109" i="60" s="1"/>
  <c r="J79" i="60"/>
  <c r="J109" i="60" s="1"/>
  <c r="V8" i="20"/>
  <c r="AT8" i="20" s="1"/>
  <c r="AN15" i="44"/>
  <c r="W48" i="44" s="1"/>
  <c r="AN12" i="44"/>
  <c r="V6" i="20"/>
  <c r="V46" i="44"/>
  <c r="V74" i="44" s="1"/>
  <c r="AN21" i="44"/>
  <c r="W54" i="44" s="1"/>
  <c r="V14" i="20"/>
  <c r="AT14" i="20" s="1"/>
  <c r="AQ73" i="20"/>
  <c r="S94" i="20"/>
  <c r="AQ94" i="20" s="1"/>
  <c r="K274" i="44"/>
  <c r="K95" i="60" s="1"/>
  <c r="K125" i="60" s="1"/>
  <c r="J95" i="60"/>
  <c r="J125" i="60" s="1"/>
  <c r="V20" i="20"/>
  <c r="AT20" i="20" s="1"/>
  <c r="AN27" i="44"/>
  <c r="W60" i="44" s="1"/>
  <c r="AN16" i="44"/>
  <c r="W49" i="44" s="1"/>
  <c r="V9" i="20"/>
  <c r="AT9" i="20" s="1"/>
  <c r="V26" i="20"/>
  <c r="AT26" i="20" s="1"/>
  <c r="AN33" i="44"/>
  <c r="V22" i="20"/>
  <c r="AT22" i="20" s="1"/>
  <c r="AN29" i="44"/>
  <c r="W62" i="44" s="1"/>
  <c r="AN34" i="44"/>
  <c r="V27" i="20"/>
  <c r="AT27" i="20" s="1"/>
  <c r="AS6" i="20"/>
  <c r="U30" i="20"/>
  <c r="AN28" i="44"/>
  <c r="W61" i="44" s="1"/>
  <c r="V21" i="20"/>
  <c r="AT21" i="20" s="1"/>
  <c r="AN23" i="44"/>
  <c r="W56" i="44" s="1"/>
  <c r="V16" i="20"/>
  <c r="AT16" i="20" s="1"/>
  <c r="Z19" i="49"/>
  <c r="I51" i="49" s="1"/>
  <c r="V12" i="20"/>
  <c r="AT12" i="20" s="1"/>
  <c r="AN19" i="44"/>
  <c r="W52" i="44" s="1"/>
  <c r="AO30" i="44"/>
  <c r="W23" i="20"/>
  <c r="AU23" i="20" s="1"/>
  <c r="V15" i="20"/>
  <c r="AT15" i="20" s="1"/>
  <c r="AN22" i="44"/>
  <c r="W55" i="44" s="1"/>
  <c r="AN32" i="44"/>
  <c r="V25" i="20"/>
  <c r="AT25" i="20" s="1"/>
  <c r="J48" i="47"/>
  <c r="J84" i="60"/>
  <c r="J114" i="60" s="1"/>
  <c r="J40" i="47"/>
  <c r="J76" i="60"/>
  <c r="J106" i="60" s="1"/>
  <c r="AN18" i="44"/>
  <c r="W51" i="44" s="1"/>
  <c r="V11" i="20"/>
  <c r="AT11" i="20" s="1"/>
  <c r="V19" i="20"/>
  <c r="AT19" i="20" s="1"/>
  <c r="AN26" i="44"/>
  <c r="W59" i="44" s="1"/>
  <c r="Z8" i="49"/>
  <c r="I40" i="49" s="1"/>
  <c r="AB194" i="20"/>
  <c r="F99" i="60"/>
  <c r="E123" i="20"/>
  <c r="Z23" i="49"/>
  <c r="I55" i="49" s="1"/>
  <c r="Z18" i="49"/>
  <c r="I50" i="49" s="1"/>
  <c r="Z6" i="49"/>
  <c r="I38" i="49" s="1"/>
  <c r="Z14" i="49"/>
  <c r="I46" i="49" s="1"/>
  <c r="E124" i="20"/>
  <c r="H32" i="47"/>
  <c r="AD52" i="20"/>
  <c r="AD43" i="20"/>
  <c r="AD39" i="20"/>
  <c r="AD42" i="20"/>
  <c r="AD56" i="20"/>
  <c r="AD53" i="20"/>
  <c r="AD57" i="20"/>
  <c r="AD44" i="20"/>
  <c r="AD54" i="20"/>
  <c r="AD41" i="20"/>
  <c r="AD47" i="20"/>
  <c r="AD40" i="20"/>
  <c r="AD55" i="20"/>
  <c r="AD59" i="20"/>
  <c r="AD46" i="20"/>
  <c r="D218" i="20"/>
  <c r="D219" i="20" s="1"/>
  <c r="AC59" i="20"/>
  <c r="AC48" i="20"/>
  <c r="AD51" i="20"/>
  <c r="AC49" i="20"/>
  <c r="AD58" i="20"/>
  <c r="E62" i="20"/>
  <c r="AC62" i="20" s="1"/>
  <c r="AD38" i="20"/>
  <c r="J43" i="47"/>
  <c r="J188" i="44"/>
  <c r="I188" i="44"/>
  <c r="J218" i="44"/>
  <c r="K273" i="44"/>
  <c r="J59" i="47"/>
  <c r="K255" i="44"/>
  <c r="K275" i="44"/>
  <c r="K263" i="44"/>
  <c r="K265" i="44"/>
  <c r="J50" i="47"/>
  <c r="K75" i="44"/>
  <c r="K82" i="44"/>
  <c r="L82" i="44" s="1"/>
  <c r="K83" i="44"/>
  <c r="L83" i="44" s="1"/>
  <c r="K78" i="44"/>
  <c r="L78" i="44" s="1"/>
  <c r="J230" i="44"/>
  <c r="J248" i="44" s="1"/>
  <c r="K92" i="44"/>
  <c r="K259" i="44"/>
  <c r="K80" i="60" s="1"/>
  <c r="K110" i="60" s="1"/>
  <c r="K89" i="44"/>
  <c r="K87" i="44"/>
  <c r="L87" i="44" s="1"/>
  <c r="J42" i="47"/>
  <c r="L81" i="44"/>
  <c r="K90" i="44"/>
  <c r="K269" i="44"/>
  <c r="K90" i="60" s="1"/>
  <c r="K120" i="60" s="1"/>
  <c r="K86" i="44"/>
  <c r="K257" i="44"/>
  <c r="K78" i="60" s="1"/>
  <c r="K108" i="60" s="1"/>
  <c r="D231" i="20"/>
  <c r="G68" i="60"/>
  <c r="I278" i="44"/>
  <c r="D225" i="20"/>
  <c r="J140" i="44"/>
  <c r="J158" i="44" s="1"/>
  <c r="AB62" i="20"/>
  <c r="AB218" i="20" s="1"/>
  <c r="J110" i="44"/>
  <c r="J128" i="44" s="1"/>
  <c r="I14" i="47"/>
  <c r="I32" i="47" s="1"/>
  <c r="J80" i="44"/>
  <c r="J98" i="44" s="1"/>
  <c r="F69" i="60"/>
  <c r="H66" i="60"/>
  <c r="K46" i="47"/>
  <c r="E124" i="47"/>
  <c r="H76" i="47"/>
  <c r="I45" i="47"/>
  <c r="I63" i="47" s="1"/>
  <c r="J260" i="44"/>
  <c r="J81" i="60" s="1"/>
  <c r="J111" i="60" s="1"/>
  <c r="I70" i="47"/>
  <c r="I72" i="47"/>
  <c r="I86" i="47"/>
  <c r="I85" i="47"/>
  <c r="I71" i="47"/>
  <c r="I73" i="47"/>
  <c r="I74" i="47"/>
  <c r="I78" i="47"/>
  <c r="I82" i="47"/>
  <c r="I79" i="47"/>
  <c r="I81" i="47"/>
  <c r="I75" i="47"/>
  <c r="I91" i="47"/>
  <c r="I83" i="47"/>
  <c r="I84" i="47"/>
  <c r="I90" i="47"/>
  <c r="I80" i="47"/>
  <c r="I89" i="47"/>
  <c r="I88" i="47"/>
  <c r="I77" i="47"/>
  <c r="I87" i="47"/>
  <c r="G57" i="20"/>
  <c r="J21" i="47"/>
  <c r="J25" i="47"/>
  <c r="J12" i="47"/>
  <c r="J28" i="47"/>
  <c r="J10" i="47"/>
  <c r="J22" i="47"/>
  <c r="J16" i="47"/>
  <c r="J8" i="47"/>
  <c r="J15" i="47"/>
  <c r="AA13" i="49" s="1"/>
  <c r="J45" i="49" s="1"/>
  <c r="J13" i="47"/>
  <c r="J17" i="47"/>
  <c r="J26" i="47"/>
  <c r="AA24" i="49" s="1"/>
  <c r="J56" i="49" s="1"/>
  <c r="J11" i="47"/>
  <c r="J23" i="47"/>
  <c r="AA21" i="49" s="1"/>
  <c r="J53" i="49" s="1"/>
  <c r="J29" i="47"/>
  <c r="J9" i="47"/>
  <c r="F138" i="47"/>
  <c r="K256" i="44"/>
  <c r="K77" i="60" s="1"/>
  <c r="K107" i="60" s="1"/>
  <c r="J41" i="47"/>
  <c r="J27" i="47"/>
  <c r="K270" i="44"/>
  <c r="K91" i="60" s="1"/>
  <c r="K121" i="60" s="1"/>
  <c r="J55" i="47"/>
  <c r="J20" i="47"/>
  <c r="G45" i="20"/>
  <c r="K266" i="44"/>
  <c r="K87" i="60" s="1"/>
  <c r="K117" i="60" s="1"/>
  <c r="J51" i="47"/>
  <c r="K271" i="44"/>
  <c r="K92" i="60" s="1"/>
  <c r="K122" i="60" s="1"/>
  <c r="J56" i="47"/>
  <c r="K57" i="47"/>
  <c r="L272" i="44"/>
  <c r="L93" i="60" s="1"/>
  <c r="L123" i="60" s="1"/>
  <c r="K262" i="44"/>
  <c r="K83" i="60" s="1"/>
  <c r="K113" i="60" s="1"/>
  <c r="J47" i="47"/>
  <c r="J18" i="47"/>
  <c r="J24" i="47"/>
  <c r="J19" i="47"/>
  <c r="K49" i="47"/>
  <c r="L264" i="44"/>
  <c r="L85" i="60" s="1"/>
  <c r="L115" i="60" s="1"/>
  <c r="J39" i="47"/>
  <c r="K254" i="44"/>
  <c r="K75" i="60" s="1"/>
  <c r="K105" i="60" s="1"/>
  <c r="F49" i="20"/>
  <c r="F50" i="20"/>
  <c r="G139" i="47"/>
  <c r="G151" i="47"/>
  <c r="H38" i="20"/>
  <c r="G59" i="20"/>
  <c r="H40" i="20"/>
  <c r="H56" i="20"/>
  <c r="G51" i="20"/>
  <c r="K93" i="44"/>
  <c r="K148" i="44"/>
  <c r="K143" i="44"/>
  <c r="K178" i="44"/>
  <c r="K237" i="44"/>
  <c r="K176" i="44"/>
  <c r="K153" i="44"/>
  <c r="K201" i="44"/>
  <c r="K155" i="44"/>
  <c r="K242" i="44"/>
  <c r="K208" i="44"/>
  <c r="K114" i="44"/>
  <c r="K175" i="44"/>
  <c r="K244" i="44"/>
  <c r="K106" i="44"/>
  <c r="K239" i="44"/>
  <c r="K173" i="44"/>
  <c r="K172" i="44"/>
  <c r="K134" i="44"/>
  <c r="K149" i="44"/>
  <c r="K181" i="44"/>
  <c r="K113" i="44"/>
  <c r="K152" i="44"/>
  <c r="K213" i="44"/>
  <c r="K142" i="44"/>
  <c r="K215" i="44"/>
  <c r="K232" i="44"/>
  <c r="K229" i="44"/>
  <c r="K228" i="44"/>
  <c r="K151" i="44"/>
  <c r="K150" i="44"/>
  <c r="K210" i="44"/>
  <c r="K225" i="44"/>
  <c r="K238" i="44"/>
  <c r="K104" i="44"/>
  <c r="K182" i="44"/>
  <c r="K139" i="44"/>
  <c r="K203" i="44"/>
  <c r="K233" i="44"/>
  <c r="K204" i="44"/>
  <c r="K206" i="44"/>
  <c r="K117" i="44"/>
  <c r="K211" i="44"/>
  <c r="K212" i="44"/>
  <c r="K170" i="44"/>
  <c r="K154" i="44"/>
  <c r="K236" i="44"/>
  <c r="K180" i="44"/>
  <c r="K214" i="44"/>
  <c r="K200" i="44"/>
  <c r="K141" i="44"/>
  <c r="K174" i="44"/>
  <c r="K120" i="44"/>
  <c r="K241" i="44"/>
  <c r="K202" i="44"/>
  <c r="K122" i="44"/>
  <c r="K194" i="44"/>
  <c r="K165" i="44"/>
  <c r="K224" i="44"/>
  <c r="K198" i="44"/>
  <c r="K111" i="44"/>
  <c r="K123" i="44"/>
  <c r="K137" i="44"/>
  <c r="K115" i="44"/>
  <c r="K196" i="44"/>
  <c r="K226" i="44"/>
  <c r="K231" i="44"/>
  <c r="K118" i="44"/>
  <c r="K177" i="44"/>
  <c r="K135" i="44"/>
  <c r="K167" i="44"/>
  <c r="K107" i="44"/>
  <c r="K205" i="44"/>
  <c r="K116" i="44"/>
  <c r="K145" i="44"/>
  <c r="K121" i="44"/>
  <c r="K171" i="44"/>
  <c r="K234" i="44"/>
  <c r="K125" i="44"/>
  <c r="K245" i="44"/>
  <c r="K166" i="44"/>
  <c r="K138" i="44"/>
  <c r="K179" i="44"/>
  <c r="K183" i="44"/>
  <c r="K144" i="44"/>
  <c r="K119" i="44"/>
  <c r="K199" i="44"/>
  <c r="K207" i="44"/>
  <c r="K105" i="44"/>
  <c r="K136" i="44"/>
  <c r="K184" i="44"/>
  <c r="K168" i="44"/>
  <c r="K240" i="44"/>
  <c r="K185" i="44"/>
  <c r="K197" i="44"/>
  <c r="K235" i="44"/>
  <c r="K124" i="44"/>
  <c r="K243" i="44"/>
  <c r="K164" i="44"/>
  <c r="K227" i="44"/>
  <c r="K209" i="44"/>
  <c r="K109" i="44"/>
  <c r="K146" i="44"/>
  <c r="K147" i="44"/>
  <c r="K195" i="44"/>
  <c r="K169" i="44"/>
  <c r="K112" i="44"/>
  <c r="K108" i="44"/>
  <c r="I193" i="44"/>
  <c r="I223" i="44" s="1"/>
  <c r="AI5" i="49"/>
  <c r="T73" i="20"/>
  <c r="G47" i="20"/>
  <c r="G53" i="20"/>
  <c r="G136" i="47"/>
  <c r="G42" i="20"/>
  <c r="G40" i="20"/>
  <c r="G41" i="20"/>
  <c r="G38" i="20"/>
  <c r="G56" i="20"/>
  <c r="F48" i="20"/>
  <c r="G58" i="20"/>
  <c r="G44" i="20"/>
  <c r="G55" i="20"/>
  <c r="G52" i="20"/>
  <c r="H57" i="20"/>
  <c r="G50" i="20"/>
  <c r="G133" i="47"/>
  <c r="G39" i="20"/>
  <c r="G46" i="20"/>
  <c r="G43" i="20"/>
  <c r="G48" i="20"/>
  <c r="G143" i="47"/>
  <c r="E156" i="47"/>
  <c r="G144" i="47"/>
  <c r="G135" i="47"/>
  <c r="G138" i="47"/>
  <c r="G140" i="47"/>
  <c r="G134" i="47"/>
  <c r="G146" i="47"/>
  <c r="F142" i="47"/>
  <c r="G147" i="47"/>
  <c r="G137" i="47"/>
  <c r="G150" i="47"/>
  <c r="G141" i="47"/>
  <c r="G149" i="47"/>
  <c r="G142" i="47"/>
  <c r="G152" i="47"/>
  <c r="AQ156" i="20"/>
  <c r="H132" i="47"/>
  <c r="L79" i="44"/>
  <c r="L91" i="44"/>
  <c r="L94" i="44"/>
  <c r="L76" i="44"/>
  <c r="K85" i="44"/>
  <c r="K84" i="44"/>
  <c r="L88" i="44"/>
  <c r="X38" i="44"/>
  <c r="I57" i="49" l="1"/>
  <c r="F62" i="49"/>
  <c r="X63" i="44"/>
  <c r="W67" i="44"/>
  <c r="W65" i="44"/>
  <c r="W64" i="44"/>
  <c r="W66" i="44"/>
  <c r="H123" i="47"/>
  <c r="Y12" i="49"/>
  <c r="H44" i="49" s="1"/>
  <c r="W47" i="44"/>
  <c r="AN37" i="44"/>
  <c r="X30" i="49"/>
  <c r="AA16" i="49"/>
  <c r="J48" i="49" s="1"/>
  <c r="AA11" i="49"/>
  <c r="J43" i="49" s="1"/>
  <c r="T60" i="20"/>
  <c r="AR60" i="20" s="1"/>
  <c r="T154" i="47"/>
  <c r="V30" i="47"/>
  <c r="W96" i="44"/>
  <c r="U92" i="47"/>
  <c r="AL28" i="49"/>
  <c r="U60" i="49" s="1"/>
  <c r="V97" i="60"/>
  <c r="V127" i="60" s="1"/>
  <c r="V61" i="47"/>
  <c r="W276" i="44"/>
  <c r="L267" i="44"/>
  <c r="L52" i="47" s="1"/>
  <c r="K52" i="47"/>
  <c r="AA7" i="49"/>
  <c r="J39" i="49" s="1"/>
  <c r="AA20" i="49"/>
  <c r="J52" i="49" s="1"/>
  <c r="V45" i="54"/>
  <c r="V79" i="20"/>
  <c r="AT79" i="20" s="1"/>
  <c r="V30" i="54"/>
  <c r="AA10" i="49"/>
  <c r="J42" i="49" s="1"/>
  <c r="V46" i="54"/>
  <c r="V80" i="20"/>
  <c r="AT80" i="20" s="1"/>
  <c r="U60" i="54"/>
  <c r="V47" i="54"/>
  <c r="V81" i="20"/>
  <c r="AT81" i="20" s="1"/>
  <c r="K53" i="47"/>
  <c r="L268" i="44"/>
  <c r="L89" i="60" s="1"/>
  <c r="L119" i="60" s="1"/>
  <c r="AA25" i="49"/>
  <c r="L274" i="44"/>
  <c r="L95" i="60" s="1"/>
  <c r="L125" i="60" s="1"/>
  <c r="K59" i="47"/>
  <c r="AA15" i="49"/>
  <c r="J47" i="49" s="1"/>
  <c r="AA19" i="49"/>
  <c r="J51" i="49" s="1"/>
  <c r="AA27" i="49"/>
  <c r="J59" i="49" s="1"/>
  <c r="L258" i="44"/>
  <c r="L79" i="60" s="1"/>
  <c r="L109" i="60" s="1"/>
  <c r="K43" i="47"/>
  <c r="AA9" i="49"/>
  <c r="J41" i="49" s="1"/>
  <c r="AA22" i="49"/>
  <c r="J54" i="49" s="1"/>
  <c r="AO15" i="44"/>
  <c r="X48" i="44" s="1"/>
  <c r="W8" i="20"/>
  <c r="AU8" i="20" s="1"/>
  <c r="K50" i="47"/>
  <c r="K86" i="60"/>
  <c r="K116" i="60" s="1"/>
  <c r="K58" i="47"/>
  <c r="K94" i="60"/>
  <c r="K124" i="60" s="1"/>
  <c r="AO23" i="44"/>
  <c r="X56" i="44" s="1"/>
  <c r="W16" i="20"/>
  <c r="AU16" i="20" s="1"/>
  <c r="W27" i="20"/>
  <c r="AU27" i="20" s="1"/>
  <c r="AO34" i="44"/>
  <c r="W19" i="20"/>
  <c r="AU19" i="20" s="1"/>
  <c r="AO26" i="44"/>
  <c r="X59" i="44" s="1"/>
  <c r="X23" i="20"/>
  <c r="AV23" i="20" s="1"/>
  <c r="AO29" i="44"/>
  <c r="X62" i="44" s="1"/>
  <c r="W22" i="20"/>
  <c r="AU22" i="20" s="1"/>
  <c r="W9" i="20"/>
  <c r="AU9" i="20" s="1"/>
  <c r="AO16" i="44"/>
  <c r="X49" i="44" s="1"/>
  <c r="AO14" i="44"/>
  <c r="W7" i="20"/>
  <c r="AU7" i="20" s="1"/>
  <c r="AR73" i="20"/>
  <c r="T94" i="20"/>
  <c r="AR94" i="20" s="1"/>
  <c r="AO27" i="44"/>
  <c r="X60" i="44" s="1"/>
  <c r="W20" i="20"/>
  <c r="AU20" i="20" s="1"/>
  <c r="K48" i="47"/>
  <c r="K84" i="60"/>
  <c r="K114" i="60" s="1"/>
  <c r="AO32" i="44"/>
  <c r="W25" i="20"/>
  <c r="AU25" i="20" s="1"/>
  <c r="W12" i="20"/>
  <c r="AU12" i="20" s="1"/>
  <c r="AO19" i="44"/>
  <c r="X52" i="44" s="1"/>
  <c r="AO28" i="44"/>
  <c r="X61" i="44" s="1"/>
  <c r="W21" i="20"/>
  <c r="AU21" i="20" s="1"/>
  <c r="W14" i="20"/>
  <c r="AU14" i="20" s="1"/>
  <c r="AO21" i="44"/>
  <c r="X54" i="44" s="1"/>
  <c r="AO17" i="44"/>
  <c r="X50" i="44" s="1"/>
  <c r="W10" i="20"/>
  <c r="AU10" i="20" s="1"/>
  <c r="W24" i="20"/>
  <c r="AU24" i="20" s="1"/>
  <c r="AO31" i="44"/>
  <c r="K60" i="47"/>
  <c r="K96" i="60"/>
  <c r="K126" i="60" s="1"/>
  <c r="AO18" i="44"/>
  <c r="X51" i="44" s="1"/>
  <c r="W11" i="20"/>
  <c r="AU11" i="20" s="1"/>
  <c r="AO22" i="44"/>
  <c r="X55" i="44" s="1"/>
  <c r="W15" i="20"/>
  <c r="AU15" i="20" s="1"/>
  <c r="W26" i="20"/>
  <c r="AU26" i="20" s="1"/>
  <c r="AO33" i="44"/>
  <c r="L255" i="44"/>
  <c r="L76" i="60" s="1"/>
  <c r="L106" i="60" s="1"/>
  <c r="K76" i="60"/>
  <c r="K106" i="60" s="1"/>
  <c r="AT6" i="20"/>
  <c r="V30" i="20"/>
  <c r="W17" i="20"/>
  <c r="AU17" i="20" s="1"/>
  <c r="AO24" i="44"/>
  <c r="X57" i="44" s="1"/>
  <c r="AA17" i="49"/>
  <c r="J49" i="49" s="1"/>
  <c r="AO12" i="44"/>
  <c r="W46" i="44"/>
  <c r="W74" i="44" s="1"/>
  <c r="W6" i="20"/>
  <c r="W18" i="20"/>
  <c r="AU18" i="20" s="1"/>
  <c r="AO25" i="44"/>
  <c r="X58" i="44" s="1"/>
  <c r="F62" i="20"/>
  <c r="AD62" i="20" s="1"/>
  <c r="G99" i="60"/>
  <c r="AA6" i="49"/>
  <c r="J38" i="49" s="1"/>
  <c r="F123" i="20"/>
  <c r="AC123" i="20"/>
  <c r="AC216" i="20" s="1"/>
  <c r="E216" i="20"/>
  <c r="E247" i="20" s="1"/>
  <c r="AA18" i="49"/>
  <c r="J50" i="49" s="1"/>
  <c r="AA14" i="49"/>
  <c r="J46" i="49" s="1"/>
  <c r="AA8" i="49"/>
  <c r="J40" i="49" s="1"/>
  <c r="L273" i="44"/>
  <c r="L94" i="60" s="1"/>
  <c r="L124" i="60" s="1"/>
  <c r="AA26" i="49"/>
  <c r="J58" i="49" s="1"/>
  <c r="AA23" i="49"/>
  <c r="J55" i="49" s="1"/>
  <c r="Z12" i="49"/>
  <c r="I44" i="49" s="1"/>
  <c r="F124" i="20"/>
  <c r="AC124" i="20"/>
  <c r="AC217" i="20" s="1"/>
  <c r="E217" i="20"/>
  <c r="E248" i="20" s="1"/>
  <c r="AE53" i="20"/>
  <c r="AE39" i="20"/>
  <c r="AD48" i="20"/>
  <c r="AE47" i="20"/>
  <c r="AE51" i="20"/>
  <c r="AD49" i="20"/>
  <c r="AE46" i="20"/>
  <c r="AF56" i="20"/>
  <c r="AE42" i="20"/>
  <c r="AD50" i="20"/>
  <c r="AE50" i="20"/>
  <c r="AF40" i="20"/>
  <c r="AE45" i="20"/>
  <c r="AE57" i="20"/>
  <c r="AE48" i="20"/>
  <c r="AE44" i="20"/>
  <c r="AE56" i="20"/>
  <c r="AF57" i="20"/>
  <c r="AE41" i="20"/>
  <c r="AE59" i="20"/>
  <c r="AE55" i="20"/>
  <c r="AE43" i="20"/>
  <c r="AE58" i="20"/>
  <c r="AE52" i="20"/>
  <c r="AE40" i="20"/>
  <c r="AF38" i="20"/>
  <c r="AE38" i="20"/>
  <c r="I281" i="44"/>
  <c r="K188" i="44"/>
  <c r="K40" i="47"/>
  <c r="K218" i="44"/>
  <c r="L75" i="44"/>
  <c r="M75" i="44" s="1"/>
  <c r="E129" i="60"/>
  <c r="L275" i="44"/>
  <c r="L96" i="60" s="1"/>
  <c r="L126" i="60" s="1"/>
  <c r="L265" i="44"/>
  <c r="L263" i="44"/>
  <c r="E120" i="20"/>
  <c r="E117" i="20"/>
  <c r="E104" i="20"/>
  <c r="E118" i="20"/>
  <c r="E115" i="20"/>
  <c r="E102" i="20"/>
  <c r="E116" i="20"/>
  <c r="E113" i="20"/>
  <c r="E109" i="20"/>
  <c r="E114" i="20"/>
  <c r="E111" i="20"/>
  <c r="E107" i="20"/>
  <c r="E112" i="20"/>
  <c r="E122" i="20"/>
  <c r="E105" i="20"/>
  <c r="E110" i="20"/>
  <c r="E103" i="20"/>
  <c r="E121" i="20"/>
  <c r="E108" i="20"/>
  <c r="E101" i="20"/>
  <c r="E119" i="20"/>
  <c r="E106" i="20"/>
  <c r="L261" i="44"/>
  <c r="L259" i="44"/>
  <c r="K44" i="47"/>
  <c r="L89" i="44"/>
  <c r="K230" i="44"/>
  <c r="L230" i="44" s="1"/>
  <c r="L92" i="44"/>
  <c r="D249" i="20"/>
  <c r="L90" i="44"/>
  <c r="L257" i="44"/>
  <c r="L77" i="44"/>
  <c r="M77" i="44" s="1"/>
  <c r="L86" i="44"/>
  <c r="M86" i="44" s="1"/>
  <c r="L95" i="44"/>
  <c r="K42" i="47"/>
  <c r="M272" i="44"/>
  <c r="M93" i="60" s="1"/>
  <c r="M123" i="60" s="1"/>
  <c r="M82" i="44"/>
  <c r="AI30" i="20"/>
  <c r="M87" i="44"/>
  <c r="K54" i="47"/>
  <c r="L269" i="44"/>
  <c r="L90" i="60" s="1"/>
  <c r="L120" i="60" s="1"/>
  <c r="M264" i="44"/>
  <c r="M85" i="60" s="1"/>
  <c r="M115" i="60" s="1"/>
  <c r="M76" i="44"/>
  <c r="H68" i="60"/>
  <c r="J278" i="44"/>
  <c r="J281" i="44" s="1"/>
  <c r="K110" i="44"/>
  <c r="K128" i="44" s="1"/>
  <c r="J14" i="47"/>
  <c r="K140" i="44"/>
  <c r="K158" i="44" s="1"/>
  <c r="I76" i="47"/>
  <c r="K80" i="44"/>
  <c r="K98" i="44" s="1"/>
  <c r="G69" i="60"/>
  <c r="I66" i="60"/>
  <c r="I68" i="60" s="1"/>
  <c r="AH30" i="20"/>
  <c r="J86" i="47"/>
  <c r="K26" i="47"/>
  <c r="AB24" i="49" s="1"/>
  <c r="K56" i="49" s="1"/>
  <c r="J45" i="47"/>
  <c r="J63" i="47" s="1"/>
  <c r="K260" i="44"/>
  <c r="K81" i="60" s="1"/>
  <c r="K111" i="60" s="1"/>
  <c r="K16" i="47"/>
  <c r="J71" i="47"/>
  <c r="J70" i="47"/>
  <c r="J90" i="47"/>
  <c r="J91" i="47"/>
  <c r="J78" i="47"/>
  <c r="J74" i="47"/>
  <c r="J72" i="47"/>
  <c r="J85" i="47"/>
  <c r="J87" i="47"/>
  <c r="J81" i="47"/>
  <c r="J73" i="47"/>
  <c r="J84" i="47"/>
  <c r="J83" i="47"/>
  <c r="J82" i="47"/>
  <c r="J88" i="47"/>
  <c r="J77" i="47"/>
  <c r="J89" i="47"/>
  <c r="J79" i="47"/>
  <c r="J80" i="47"/>
  <c r="J75" i="47"/>
  <c r="H134" i="47"/>
  <c r="K12" i="47"/>
  <c r="K22" i="47"/>
  <c r="K10" i="47"/>
  <c r="K18" i="47"/>
  <c r="AB16" i="49" s="1"/>
  <c r="K13" i="47"/>
  <c r="H151" i="47"/>
  <c r="K21" i="47"/>
  <c r="K29" i="47"/>
  <c r="K25" i="47"/>
  <c r="K11" i="47"/>
  <c r="K15" i="47"/>
  <c r="AB13" i="49" s="1"/>
  <c r="K45" i="49" s="1"/>
  <c r="K28" i="47"/>
  <c r="K8" i="47"/>
  <c r="K17" i="47"/>
  <c r="K9" i="47"/>
  <c r="K23" i="47"/>
  <c r="K20" i="47"/>
  <c r="K24" i="47"/>
  <c r="L49" i="47"/>
  <c r="L57" i="47"/>
  <c r="K19" i="47"/>
  <c r="K56" i="47"/>
  <c r="L271" i="44"/>
  <c r="L92" i="60" s="1"/>
  <c r="L122" i="60" s="1"/>
  <c r="H136" i="47"/>
  <c r="K55" i="47"/>
  <c r="L270" i="44"/>
  <c r="L91" i="60" s="1"/>
  <c r="L121" i="60" s="1"/>
  <c r="K41" i="47"/>
  <c r="L256" i="44"/>
  <c r="L77" i="60" s="1"/>
  <c r="L107" i="60" s="1"/>
  <c r="K27" i="47"/>
  <c r="K39" i="47"/>
  <c r="L254" i="44"/>
  <c r="L75" i="60" s="1"/>
  <c r="L105" i="60" s="1"/>
  <c r="K47" i="47"/>
  <c r="L262" i="44"/>
  <c r="L83" i="60" s="1"/>
  <c r="L113" i="60" s="1"/>
  <c r="K51" i="47"/>
  <c r="L266" i="44"/>
  <c r="L87" i="60" s="1"/>
  <c r="L117" i="60" s="1"/>
  <c r="G54" i="20"/>
  <c r="H150" i="47"/>
  <c r="G148" i="47"/>
  <c r="H42" i="20"/>
  <c r="H144" i="47"/>
  <c r="H59" i="20"/>
  <c r="H139" i="47"/>
  <c r="G145" i="47"/>
  <c r="G153" i="47"/>
  <c r="I47" i="20"/>
  <c r="I57" i="20"/>
  <c r="L93" i="44"/>
  <c r="L243" i="44"/>
  <c r="L234" i="44"/>
  <c r="L231" i="44"/>
  <c r="L115" i="44"/>
  <c r="L169" i="44"/>
  <c r="L146" i="44"/>
  <c r="L164" i="44"/>
  <c r="L235" i="44"/>
  <c r="L138" i="44"/>
  <c r="L107" i="44"/>
  <c r="L118" i="44"/>
  <c r="L196" i="44"/>
  <c r="L111" i="44"/>
  <c r="L241" i="44"/>
  <c r="L236" i="44"/>
  <c r="L152" i="44"/>
  <c r="L149" i="44"/>
  <c r="L208" i="44"/>
  <c r="L195" i="44"/>
  <c r="L109" i="44"/>
  <c r="L176" i="44"/>
  <c r="L207" i="44"/>
  <c r="L154" i="44"/>
  <c r="L170" i="44"/>
  <c r="L203" i="44"/>
  <c r="L168" i="44"/>
  <c r="L105" i="44"/>
  <c r="L119" i="44"/>
  <c r="L183" i="44"/>
  <c r="L145" i="44"/>
  <c r="L224" i="44"/>
  <c r="L141" i="44"/>
  <c r="L104" i="44"/>
  <c r="L210" i="44"/>
  <c r="L228" i="44"/>
  <c r="L142" i="44"/>
  <c r="L175" i="44"/>
  <c r="L166" i="44"/>
  <c r="L122" i="44"/>
  <c r="L120" i="44"/>
  <c r="L117" i="44"/>
  <c r="L116" i="44"/>
  <c r="L209" i="44"/>
  <c r="L185" i="44"/>
  <c r="L184" i="44"/>
  <c r="L171" i="44"/>
  <c r="L135" i="44"/>
  <c r="L137" i="44"/>
  <c r="L214" i="44"/>
  <c r="L238" i="44"/>
  <c r="L150" i="44"/>
  <c r="L113" i="44"/>
  <c r="L172" i="44"/>
  <c r="L106" i="44"/>
  <c r="L197" i="44"/>
  <c r="L178" i="44"/>
  <c r="L155" i="44"/>
  <c r="L112" i="44"/>
  <c r="L124" i="44"/>
  <c r="L199" i="44"/>
  <c r="L179" i="44"/>
  <c r="L125" i="44"/>
  <c r="L205" i="44"/>
  <c r="L165" i="44"/>
  <c r="L202" i="44"/>
  <c r="L212" i="44"/>
  <c r="L206" i="44"/>
  <c r="L139" i="44"/>
  <c r="L232" i="44"/>
  <c r="L201" i="44"/>
  <c r="L143" i="44"/>
  <c r="L167" i="44"/>
  <c r="L229" i="44"/>
  <c r="L227" i="44"/>
  <c r="L240" i="44"/>
  <c r="L245" i="44"/>
  <c r="L177" i="44"/>
  <c r="L226" i="44"/>
  <c r="L123" i="44"/>
  <c r="L198" i="44"/>
  <c r="L180" i="44"/>
  <c r="L233" i="44"/>
  <c r="L151" i="44"/>
  <c r="L213" i="44"/>
  <c r="L181" i="44"/>
  <c r="L114" i="44"/>
  <c r="L237" i="44"/>
  <c r="L204" i="44"/>
  <c r="L134" i="44"/>
  <c r="L239" i="44"/>
  <c r="L242" i="44"/>
  <c r="L147" i="44"/>
  <c r="L108" i="44"/>
  <c r="L136" i="44"/>
  <c r="L144" i="44"/>
  <c r="L121" i="44"/>
  <c r="L194" i="44"/>
  <c r="L174" i="44"/>
  <c r="L211" i="44"/>
  <c r="L182" i="44"/>
  <c r="L225" i="44"/>
  <c r="L215" i="44"/>
  <c r="L173" i="44"/>
  <c r="L244" i="44"/>
  <c r="L153" i="44"/>
  <c r="L148" i="44"/>
  <c r="J193" i="44"/>
  <c r="J223" i="44" s="1"/>
  <c r="AJ5" i="49"/>
  <c r="U73" i="20"/>
  <c r="H54" i="20"/>
  <c r="H46" i="20"/>
  <c r="H43" i="20"/>
  <c r="G49" i="20"/>
  <c r="H58" i="20"/>
  <c r="H47" i="20"/>
  <c r="H41" i="20"/>
  <c r="H53" i="20"/>
  <c r="H39" i="20"/>
  <c r="H51" i="20"/>
  <c r="H137" i="47"/>
  <c r="H44" i="20"/>
  <c r="H55" i="20"/>
  <c r="H52" i="20"/>
  <c r="H145" i="47"/>
  <c r="H141" i="47"/>
  <c r="H152" i="47"/>
  <c r="H147" i="47"/>
  <c r="H133" i="47"/>
  <c r="G156" i="47"/>
  <c r="H148" i="47"/>
  <c r="H146" i="47"/>
  <c r="H140" i="47"/>
  <c r="H135" i="47"/>
  <c r="H149" i="47"/>
  <c r="AR156" i="20"/>
  <c r="M79" i="44"/>
  <c r="M81" i="44"/>
  <c r="L84" i="44"/>
  <c r="M94" i="44"/>
  <c r="M78" i="44"/>
  <c r="M91" i="44"/>
  <c r="M88" i="44"/>
  <c r="L85" i="44"/>
  <c r="F156" i="47"/>
  <c r="F124" i="47"/>
  <c r="Y38" i="44"/>
  <c r="J57" i="49" l="1"/>
  <c r="M267" i="44"/>
  <c r="M88" i="60" s="1"/>
  <c r="M118" i="60" s="1"/>
  <c r="K48" i="49"/>
  <c r="G62" i="49"/>
  <c r="X66" i="44"/>
  <c r="X64" i="44"/>
  <c r="X65" i="44"/>
  <c r="X67" i="44"/>
  <c r="X47" i="44"/>
  <c r="AO37" i="44"/>
  <c r="Y30" i="49"/>
  <c r="Z30" i="49"/>
  <c r="L88" i="60"/>
  <c r="L118" i="60" s="1"/>
  <c r="AB19" i="49"/>
  <c r="K51" i="49" s="1"/>
  <c r="AB26" i="49"/>
  <c r="K58" i="49" s="1"/>
  <c r="M255" i="44"/>
  <c r="M76" i="60" s="1"/>
  <c r="M106" i="60" s="1"/>
  <c r="U154" i="47"/>
  <c r="U60" i="20"/>
  <c r="AS60" i="20" s="1"/>
  <c r="W30" i="47"/>
  <c r="X96" i="44"/>
  <c r="X30" i="47" s="1"/>
  <c r="V92" i="47"/>
  <c r="AM28" i="49"/>
  <c r="V60" i="49" s="1"/>
  <c r="W97" i="60"/>
  <c r="W127" i="60" s="1"/>
  <c r="X276" i="44"/>
  <c r="W61" i="47"/>
  <c r="M258" i="44"/>
  <c r="M79" i="60" s="1"/>
  <c r="M109" i="60" s="1"/>
  <c r="AB20" i="49"/>
  <c r="K52" i="49" s="1"/>
  <c r="L43" i="47"/>
  <c r="AB10" i="49"/>
  <c r="K42" i="49" s="1"/>
  <c r="M268" i="44"/>
  <c r="M89" i="60" s="1"/>
  <c r="M119" i="60" s="1"/>
  <c r="L53" i="47"/>
  <c r="W46" i="54"/>
  <c r="W80" i="20"/>
  <c r="AU80" i="20" s="1"/>
  <c r="L59" i="47"/>
  <c r="M274" i="44"/>
  <c r="M95" i="60" s="1"/>
  <c r="M125" i="60" s="1"/>
  <c r="W47" i="54"/>
  <c r="W81" i="20"/>
  <c r="AU81" i="20" s="1"/>
  <c r="V60" i="54"/>
  <c r="AB11" i="49"/>
  <c r="K43" i="49" s="1"/>
  <c r="W45" i="54"/>
  <c r="W79" i="20"/>
  <c r="AU79" i="20" s="1"/>
  <c r="W30" i="54"/>
  <c r="L40" i="47"/>
  <c r="AB17" i="49"/>
  <c r="K49" i="49" s="1"/>
  <c r="AB7" i="49"/>
  <c r="K39" i="49" s="1"/>
  <c r="AB9" i="49"/>
  <c r="K41" i="49" s="1"/>
  <c r="AB21" i="49"/>
  <c r="K53" i="49" s="1"/>
  <c r="M275" i="44"/>
  <c r="M96" i="60" s="1"/>
  <c r="M126" i="60" s="1"/>
  <c r="AB15" i="49"/>
  <c r="K47" i="49" s="1"/>
  <c r="M273" i="44"/>
  <c r="M94" i="60" s="1"/>
  <c r="M124" i="60" s="1"/>
  <c r="L58" i="47"/>
  <c r="L60" i="47"/>
  <c r="AB27" i="49"/>
  <c r="K59" i="49" s="1"/>
  <c r="X26" i="20"/>
  <c r="AV26" i="20" s="1"/>
  <c r="L42" i="47"/>
  <c r="L78" i="60"/>
  <c r="L108" i="60" s="1"/>
  <c r="L46" i="47"/>
  <c r="L82" i="60"/>
  <c r="L112" i="60" s="1"/>
  <c r="X18" i="20"/>
  <c r="AV18" i="20" s="1"/>
  <c r="X24" i="20"/>
  <c r="AV24" i="20" s="1"/>
  <c r="X27" i="20"/>
  <c r="AV27" i="20" s="1"/>
  <c r="L48" i="47"/>
  <c r="L84" i="60"/>
  <c r="L114" i="60" s="1"/>
  <c r="X25" i="20"/>
  <c r="AV25" i="20" s="1"/>
  <c r="X22" i="20"/>
  <c r="AV22" i="20" s="1"/>
  <c r="X20" i="20"/>
  <c r="AV20" i="20" s="1"/>
  <c r="M265" i="44"/>
  <c r="M86" i="60" s="1"/>
  <c r="M116" i="60" s="1"/>
  <c r="L86" i="60"/>
  <c r="L116" i="60" s="1"/>
  <c r="AU6" i="20"/>
  <c r="W30" i="20"/>
  <c r="X15" i="20"/>
  <c r="AV15" i="20" s="1"/>
  <c r="X17" i="20"/>
  <c r="AV17" i="20" s="1"/>
  <c r="X14" i="20"/>
  <c r="AV14" i="20" s="1"/>
  <c r="X21" i="20"/>
  <c r="AV21" i="20" s="1"/>
  <c r="X7" i="20"/>
  <c r="AV7" i="20" s="1"/>
  <c r="X16" i="20"/>
  <c r="AV16" i="20" s="1"/>
  <c r="AB25" i="49"/>
  <c r="X6" i="20"/>
  <c r="X46" i="44"/>
  <c r="X74" i="44" s="1"/>
  <c r="X9" i="20"/>
  <c r="AV9" i="20" s="1"/>
  <c r="X19" i="20"/>
  <c r="AV19" i="20" s="1"/>
  <c r="X8" i="20"/>
  <c r="AV8" i="20" s="1"/>
  <c r="M259" i="44"/>
  <c r="M80" i="60" s="1"/>
  <c r="M110" i="60" s="1"/>
  <c r="L80" i="60"/>
  <c r="L110" i="60" s="1"/>
  <c r="AS73" i="20"/>
  <c r="U94" i="20"/>
  <c r="AS94" i="20" s="1"/>
  <c r="X11" i="20"/>
  <c r="AV11" i="20" s="1"/>
  <c r="X10" i="20"/>
  <c r="AV10" i="20" s="1"/>
  <c r="X12" i="20"/>
  <c r="AV12" i="20" s="1"/>
  <c r="J32" i="47"/>
  <c r="E130" i="60"/>
  <c r="H99" i="60"/>
  <c r="I99" i="60"/>
  <c r="AB8" i="49"/>
  <c r="K40" i="49" s="1"/>
  <c r="AB14" i="49"/>
  <c r="K46" i="49" s="1"/>
  <c r="I123" i="47"/>
  <c r="AC110" i="20"/>
  <c r="AC203" i="20" s="1"/>
  <c r="E203" i="20"/>
  <c r="E234" i="20" s="1"/>
  <c r="AC102" i="20"/>
  <c r="AC195" i="20" s="1"/>
  <c r="E195" i="20"/>
  <c r="E226" i="20" s="1"/>
  <c r="AC111" i="20"/>
  <c r="AC204" i="20" s="1"/>
  <c r="E204" i="20"/>
  <c r="E235" i="20" s="1"/>
  <c r="AB22" i="49"/>
  <c r="K54" i="49" s="1"/>
  <c r="AC105" i="20"/>
  <c r="AC198" i="20" s="1"/>
  <c r="E198" i="20"/>
  <c r="E229" i="20" s="1"/>
  <c r="AC114" i="20"/>
  <c r="AC207" i="20" s="1"/>
  <c r="E207" i="20"/>
  <c r="E238" i="20" s="1"/>
  <c r="AC120" i="20"/>
  <c r="AC213" i="20" s="1"/>
  <c r="E213" i="20"/>
  <c r="E244" i="20" s="1"/>
  <c r="AC103" i="20"/>
  <c r="AC196" i="20" s="1"/>
  <c r="E196" i="20"/>
  <c r="E227" i="20" s="1"/>
  <c r="AB18" i="49"/>
  <c r="K50" i="49" s="1"/>
  <c r="AB23" i="49"/>
  <c r="K55" i="49" s="1"/>
  <c r="AC106" i="20"/>
  <c r="AC199" i="20" s="1"/>
  <c r="E199" i="20"/>
  <c r="E230" i="20" s="1"/>
  <c r="AC122" i="20"/>
  <c r="AC215" i="20" s="1"/>
  <c r="E215" i="20"/>
  <c r="E246" i="20" s="1"/>
  <c r="AC109" i="20"/>
  <c r="AC202" i="20" s="1"/>
  <c r="E202" i="20"/>
  <c r="E233" i="20" s="1"/>
  <c r="AC115" i="20"/>
  <c r="AC208" i="20" s="1"/>
  <c r="E208" i="20"/>
  <c r="E239" i="20" s="1"/>
  <c r="AC119" i="20"/>
  <c r="AC212" i="20" s="1"/>
  <c r="E212" i="20"/>
  <c r="E243" i="20" s="1"/>
  <c r="AC112" i="20"/>
  <c r="AC205" i="20" s="1"/>
  <c r="E205" i="20"/>
  <c r="E236" i="20" s="1"/>
  <c r="E125" i="20"/>
  <c r="AC101" i="20"/>
  <c r="AC194" i="20" s="1"/>
  <c r="E194" i="20"/>
  <c r="AC113" i="20"/>
  <c r="AC206" i="20" s="1"/>
  <c r="E206" i="20"/>
  <c r="E237" i="20" s="1"/>
  <c r="AC118" i="20"/>
  <c r="AC211" i="20" s="1"/>
  <c r="E211" i="20"/>
  <c r="E242" i="20" s="1"/>
  <c r="G124" i="20"/>
  <c r="AD123" i="20"/>
  <c r="AD216" i="20" s="1"/>
  <c r="F216" i="20"/>
  <c r="F247" i="20" s="1"/>
  <c r="AC117" i="20"/>
  <c r="AC210" i="20" s="1"/>
  <c r="E210" i="20"/>
  <c r="E241" i="20" s="1"/>
  <c r="AC108" i="20"/>
  <c r="AC201" i="20" s="1"/>
  <c r="E201" i="20"/>
  <c r="E232" i="20" s="1"/>
  <c r="AC107" i="20"/>
  <c r="AC200" i="20" s="1"/>
  <c r="E200" i="20"/>
  <c r="E231" i="20" s="1"/>
  <c r="AC104" i="20"/>
  <c r="AC197" i="20" s="1"/>
  <c r="E197" i="20"/>
  <c r="E228" i="20" s="1"/>
  <c r="AB6" i="49"/>
  <c r="K38" i="49" s="1"/>
  <c r="AC121" i="20"/>
  <c r="AC214" i="20" s="1"/>
  <c r="E214" i="20"/>
  <c r="E245" i="20" s="1"/>
  <c r="AC116" i="20"/>
  <c r="AC209" i="20" s="1"/>
  <c r="E209" i="20"/>
  <c r="E240" i="20" s="1"/>
  <c r="G123" i="20"/>
  <c r="AD124" i="20"/>
  <c r="AD217" i="20" s="1"/>
  <c r="F217" i="20"/>
  <c r="F248" i="20" s="1"/>
  <c r="AF55" i="20"/>
  <c r="AF44" i="20"/>
  <c r="AE49" i="20"/>
  <c r="AF43" i="20"/>
  <c r="AF42" i="20"/>
  <c r="AF52" i="20"/>
  <c r="AF58" i="20"/>
  <c r="AF47" i="20"/>
  <c r="AF59" i="20"/>
  <c r="AF51" i="20"/>
  <c r="AF39" i="20"/>
  <c r="AF54" i="20"/>
  <c r="AG47" i="20"/>
  <c r="AF53" i="20"/>
  <c r="AE54" i="20"/>
  <c r="G62" i="20"/>
  <c r="AE62" i="20" s="1"/>
  <c r="AF46" i="20"/>
  <c r="AG57" i="20"/>
  <c r="AF41" i="20"/>
  <c r="K248" i="44"/>
  <c r="L248" i="44"/>
  <c r="L188" i="44"/>
  <c r="F129" i="60"/>
  <c r="L50" i="47"/>
  <c r="M263" i="44"/>
  <c r="M84" i="60" s="1"/>
  <c r="M114" i="60" s="1"/>
  <c r="M261" i="44"/>
  <c r="L44" i="47"/>
  <c r="F120" i="20"/>
  <c r="F109" i="20"/>
  <c r="F121" i="20"/>
  <c r="F118" i="20"/>
  <c r="F107" i="20"/>
  <c r="F119" i="20"/>
  <c r="F112" i="20"/>
  <c r="F105" i="20"/>
  <c r="F117" i="20"/>
  <c r="F110" i="20"/>
  <c r="F103" i="20"/>
  <c r="F115" i="20"/>
  <c r="F108" i="20"/>
  <c r="F101" i="20"/>
  <c r="F113" i="20"/>
  <c r="F106" i="20"/>
  <c r="F116" i="20"/>
  <c r="F111" i="20"/>
  <c r="F104" i="20"/>
  <c r="F122" i="20"/>
  <c r="F114" i="20"/>
  <c r="F102" i="20"/>
  <c r="M89" i="44"/>
  <c r="N89" i="44" s="1"/>
  <c r="M92" i="44"/>
  <c r="L200" i="44"/>
  <c r="L218" i="44" s="1"/>
  <c r="L110" i="44"/>
  <c r="L128" i="44" s="1"/>
  <c r="M90" i="44"/>
  <c r="M257" i="44"/>
  <c r="M95" i="44"/>
  <c r="M83" i="44"/>
  <c r="M52" i="47"/>
  <c r="N267" i="44"/>
  <c r="N88" i="60" s="1"/>
  <c r="N118" i="60" s="1"/>
  <c r="AJ30" i="20"/>
  <c r="N94" i="44"/>
  <c r="M269" i="44"/>
  <c r="M90" i="60" s="1"/>
  <c r="M120" i="60" s="1"/>
  <c r="L54" i="47"/>
  <c r="N264" i="44"/>
  <c r="N85" i="60" s="1"/>
  <c r="N115" i="60" s="1"/>
  <c r="N86" i="44"/>
  <c r="K278" i="44"/>
  <c r="J76" i="47"/>
  <c r="K14" i="47"/>
  <c r="L140" i="44"/>
  <c r="L158" i="44" s="1"/>
  <c r="L80" i="44"/>
  <c r="L98" i="44" s="1"/>
  <c r="H69" i="60"/>
  <c r="J66" i="60"/>
  <c r="J68" i="60" s="1"/>
  <c r="K88" i="47"/>
  <c r="L12" i="47"/>
  <c r="K45" i="47"/>
  <c r="K63" i="47" s="1"/>
  <c r="L260" i="44"/>
  <c r="L81" i="60" s="1"/>
  <c r="L111" i="60" s="1"/>
  <c r="K86" i="47"/>
  <c r="K70" i="47"/>
  <c r="K84" i="47"/>
  <c r="K82" i="47"/>
  <c r="K90" i="47"/>
  <c r="K74" i="47"/>
  <c r="K77" i="47"/>
  <c r="K75" i="47"/>
  <c r="K89" i="47"/>
  <c r="K85" i="47"/>
  <c r="K73" i="47"/>
  <c r="K80" i="47"/>
  <c r="K83" i="47"/>
  <c r="K71" i="47"/>
  <c r="K87" i="47"/>
  <c r="K79" i="47"/>
  <c r="K91" i="47"/>
  <c r="K72" i="47"/>
  <c r="K78" i="47"/>
  <c r="K81" i="47"/>
  <c r="I135" i="47"/>
  <c r="L16" i="47"/>
  <c r="L22" i="47"/>
  <c r="L20" i="47"/>
  <c r="L9" i="47"/>
  <c r="L11" i="47"/>
  <c r="L25" i="47"/>
  <c r="L15" i="47"/>
  <c r="I145" i="47"/>
  <c r="L26" i="47"/>
  <c r="AC24" i="49" s="1"/>
  <c r="L56" i="49" s="1"/>
  <c r="L29" i="47"/>
  <c r="L17" i="47"/>
  <c r="L10" i="47"/>
  <c r="L28" i="47"/>
  <c r="AC26" i="49" s="1"/>
  <c r="L23" i="47"/>
  <c r="L24" i="47"/>
  <c r="L18" i="47"/>
  <c r="AC16" i="49" s="1"/>
  <c r="L48" i="49" s="1"/>
  <c r="L21" i="47"/>
  <c r="AC19" i="49" s="1"/>
  <c r="L13" i="47"/>
  <c r="L8" i="47"/>
  <c r="I141" i="47"/>
  <c r="M271" i="44"/>
  <c r="M92" i="60" s="1"/>
  <c r="M122" i="60" s="1"/>
  <c r="L56" i="47"/>
  <c r="L51" i="47"/>
  <c r="M266" i="44"/>
  <c r="M87" i="60" s="1"/>
  <c r="M117" i="60" s="1"/>
  <c r="L19" i="47"/>
  <c r="H138" i="47"/>
  <c r="L27" i="47"/>
  <c r="M270" i="44"/>
  <c r="M91" i="60" s="1"/>
  <c r="M121" i="60" s="1"/>
  <c r="L55" i="47"/>
  <c r="H153" i="47"/>
  <c r="M262" i="44"/>
  <c r="M83" i="60" s="1"/>
  <c r="M113" i="60" s="1"/>
  <c r="L47" i="47"/>
  <c r="M254" i="44"/>
  <c r="M75" i="60" s="1"/>
  <c r="M105" i="60" s="1"/>
  <c r="L39" i="47"/>
  <c r="M256" i="44"/>
  <c r="M77" i="60" s="1"/>
  <c r="M107" i="60" s="1"/>
  <c r="L41" i="47"/>
  <c r="M57" i="47"/>
  <c r="N272" i="44"/>
  <c r="N93" i="60" s="1"/>
  <c r="N123" i="60" s="1"/>
  <c r="M49" i="47"/>
  <c r="H50" i="20"/>
  <c r="I51" i="20"/>
  <c r="H45" i="20"/>
  <c r="I39" i="20"/>
  <c r="I134" i="47"/>
  <c r="J147" i="47"/>
  <c r="I41" i="20"/>
  <c r="J40" i="20"/>
  <c r="I46" i="20"/>
  <c r="J59" i="20"/>
  <c r="J152" i="47"/>
  <c r="I151" i="47"/>
  <c r="M93" i="44"/>
  <c r="M204" i="44"/>
  <c r="M148" i="44"/>
  <c r="M182" i="44"/>
  <c r="M213" i="44"/>
  <c r="M180" i="44"/>
  <c r="M240" i="44"/>
  <c r="M206" i="44"/>
  <c r="M205" i="44"/>
  <c r="M172" i="44"/>
  <c r="M238" i="44"/>
  <c r="M210" i="44"/>
  <c r="M145" i="44"/>
  <c r="M154" i="44"/>
  <c r="M115" i="44"/>
  <c r="M151" i="44"/>
  <c r="M184" i="44"/>
  <c r="M183" i="44"/>
  <c r="M173" i="44"/>
  <c r="M194" i="44"/>
  <c r="M108" i="44"/>
  <c r="M242" i="44"/>
  <c r="M177" i="44"/>
  <c r="M120" i="44"/>
  <c r="M168" i="44"/>
  <c r="M195" i="44"/>
  <c r="M149" i="44"/>
  <c r="M118" i="44"/>
  <c r="M235" i="44"/>
  <c r="M243" i="44"/>
  <c r="M153" i="44"/>
  <c r="M144" i="44"/>
  <c r="M212" i="44"/>
  <c r="M125" i="44"/>
  <c r="M104" i="44"/>
  <c r="M121" i="44"/>
  <c r="M239" i="44"/>
  <c r="M198" i="44"/>
  <c r="M245" i="44"/>
  <c r="M229" i="44"/>
  <c r="M143" i="44"/>
  <c r="M124" i="44"/>
  <c r="M122" i="44"/>
  <c r="M142" i="44"/>
  <c r="M152" i="44"/>
  <c r="M107" i="44"/>
  <c r="M164" i="44"/>
  <c r="M207" i="44"/>
  <c r="M231" i="44"/>
  <c r="M215" i="44"/>
  <c r="M114" i="44"/>
  <c r="M202" i="44"/>
  <c r="M179" i="44"/>
  <c r="M113" i="44"/>
  <c r="M214" i="44"/>
  <c r="M171" i="44"/>
  <c r="M185" i="44"/>
  <c r="M116" i="44"/>
  <c r="M166" i="44"/>
  <c r="M141" i="44"/>
  <c r="M119" i="44"/>
  <c r="M211" i="44"/>
  <c r="M227" i="44"/>
  <c r="M197" i="44"/>
  <c r="M241" i="44"/>
  <c r="M244" i="44"/>
  <c r="M134" i="44"/>
  <c r="M237" i="44"/>
  <c r="M123" i="44"/>
  <c r="M112" i="44"/>
  <c r="M176" i="44"/>
  <c r="M111" i="44"/>
  <c r="M146" i="44"/>
  <c r="M147" i="44"/>
  <c r="M232" i="44"/>
  <c r="M135" i="44"/>
  <c r="M225" i="44"/>
  <c r="M136" i="44"/>
  <c r="M181" i="44"/>
  <c r="M233" i="44"/>
  <c r="M167" i="44"/>
  <c r="M139" i="44"/>
  <c r="M165" i="44"/>
  <c r="M199" i="44"/>
  <c r="M155" i="44"/>
  <c r="M106" i="44"/>
  <c r="M150" i="44"/>
  <c r="M137" i="44"/>
  <c r="M209" i="44"/>
  <c r="M228" i="44"/>
  <c r="M224" i="44"/>
  <c r="M105" i="44"/>
  <c r="M203" i="44"/>
  <c r="M208" i="44"/>
  <c r="M174" i="44"/>
  <c r="M226" i="44"/>
  <c r="M201" i="44"/>
  <c r="M178" i="44"/>
  <c r="M117" i="44"/>
  <c r="M175" i="44"/>
  <c r="M109" i="44"/>
  <c r="M236" i="44"/>
  <c r="M196" i="44"/>
  <c r="M138" i="44"/>
  <c r="M169" i="44"/>
  <c r="M234" i="44"/>
  <c r="K193" i="44"/>
  <c r="K223" i="44" s="1"/>
  <c r="AK5" i="49"/>
  <c r="V73" i="20"/>
  <c r="H49" i="20"/>
  <c r="I38" i="20"/>
  <c r="I43" i="20"/>
  <c r="I45" i="20"/>
  <c r="I53" i="20"/>
  <c r="I55" i="20"/>
  <c r="I50" i="20"/>
  <c r="I54" i="20"/>
  <c r="I42" i="20"/>
  <c r="I59" i="20"/>
  <c r="I58" i="20"/>
  <c r="G124" i="47"/>
  <c r="I44" i="20"/>
  <c r="I52" i="20"/>
  <c r="I56" i="20"/>
  <c r="H143" i="47"/>
  <c r="I132" i="47"/>
  <c r="I138" i="47"/>
  <c r="I149" i="47"/>
  <c r="I150" i="47"/>
  <c r="I139" i="47"/>
  <c r="I136" i="47"/>
  <c r="I146" i="47"/>
  <c r="I147" i="47"/>
  <c r="I153" i="47"/>
  <c r="I144" i="47"/>
  <c r="J153" i="47"/>
  <c r="I148" i="47"/>
  <c r="J135" i="47"/>
  <c r="I137" i="47"/>
  <c r="I152" i="47"/>
  <c r="I133" i="47"/>
  <c r="AS156" i="20"/>
  <c r="N82" i="44"/>
  <c r="N87" i="44"/>
  <c r="N75" i="44"/>
  <c r="M85" i="44"/>
  <c r="N78" i="44"/>
  <c r="N76" i="44"/>
  <c r="N91" i="44"/>
  <c r="N88" i="44"/>
  <c r="M84" i="44"/>
  <c r="N79" i="44"/>
  <c r="Z38" i="44"/>
  <c r="K57" i="49" l="1"/>
  <c r="N255" i="44"/>
  <c r="N76" i="60" s="1"/>
  <c r="N106" i="60" s="1"/>
  <c r="N275" i="44"/>
  <c r="N96" i="60" s="1"/>
  <c r="N126" i="60" s="1"/>
  <c r="M60" i="47"/>
  <c r="L51" i="49"/>
  <c r="L58" i="49"/>
  <c r="H62" i="49"/>
  <c r="I62" i="49"/>
  <c r="M40" i="47"/>
  <c r="J123" i="47"/>
  <c r="AA12" i="49"/>
  <c r="J44" i="49" s="1"/>
  <c r="M43" i="47"/>
  <c r="N258" i="44"/>
  <c r="N79" i="60" s="1"/>
  <c r="N109" i="60" s="1"/>
  <c r="N268" i="44"/>
  <c r="N89" i="60" s="1"/>
  <c r="N119" i="60" s="1"/>
  <c r="M53" i="47"/>
  <c r="AC10" i="49"/>
  <c r="L42" i="49" s="1"/>
  <c r="V60" i="20"/>
  <c r="AT60" i="20" s="1"/>
  <c r="V154" i="47"/>
  <c r="W92" i="47"/>
  <c r="X97" i="60"/>
  <c r="X127" i="60" s="1"/>
  <c r="X61" i="47"/>
  <c r="X92" i="47" s="1"/>
  <c r="AC20" i="49"/>
  <c r="L52" i="49" s="1"/>
  <c r="AC11" i="49"/>
  <c r="L43" i="49" s="1"/>
  <c r="M59" i="47"/>
  <c r="X47" i="54"/>
  <c r="X81" i="20"/>
  <c r="AV81" i="20" s="1"/>
  <c r="W60" i="54"/>
  <c r="X45" i="54"/>
  <c r="X79" i="20"/>
  <c r="AV79" i="20" s="1"/>
  <c r="X30" i="54"/>
  <c r="X46" i="54"/>
  <c r="X80" i="20"/>
  <c r="AV80" i="20" s="1"/>
  <c r="AC7" i="49"/>
  <c r="L39" i="49" s="1"/>
  <c r="N273" i="44"/>
  <c r="N94" i="60" s="1"/>
  <c r="N124" i="60" s="1"/>
  <c r="AC9" i="49"/>
  <c r="L41" i="49" s="1"/>
  <c r="M58" i="47"/>
  <c r="M50" i="47"/>
  <c r="AC13" i="49"/>
  <c r="L45" i="49" s="1"/>
  <c r="AC25" i="49"/>
  <c r="AC27" i="49"/>
  <c r="L59" i="49" s="1"/>
  <c r="AC21" i="49"/>
  <c r="L53" i="49" s="1"/>
  <c r="AC17" i="49"/>
  <c r="L49" i="49" s="1"/>
  <c r="AC15" i="49"/>
  <c r="L47" i="49" s="1"/>
  <c r="N265" i="44"/>
  <c r="N86" i="60" s="1"/>
  <c r="N116" i="60" s="1"/>
  <c r="N263" i="44"/>
  <c r="N84" i="60" s="1"/>
  <c r="N114" i="60" s="1"/>
  <c r="N259" i="44"/>
  <c r="N80" i="60" s="1"/>
  <c r="N110" i="60" s="1"/>
  <c r="M44" i="47"/>
  <c r="AV6" i="20"/>
  <c r="X30" i="20"/>
  <c r="AC22" i="49"/>
  <c r="L54" i="49" s="1"/>
  <c r="M42" i="47"/>
  <c r="M78" i="60"/>
  <c r="M108" i="60" s="1"/>
  <c r="M48" i="47"/>
  <c r="N261" i="44"/>
  <c r="N82" i="60" s="1"/>
  <c r="N112" i="60" s="1"/>
  <c r="M82" i="60"/>
  <c r="M112" i="60" s="1"/>
  <c r="AT73" i="20"/>
  <c r="V94" i="20"/>
  <c r="AT94" i="20" s="1"/>
  <c r="AC18" i="49"/>
  <c r="L50" i="49" s="1"/>
  <c r="F130" i="60"/>
  <c r="J99" i="60"/>
  <c r="AD113" i="20"/>
  <c r="AD206" i="20" s="1"/>
  <c r="F206" i="20"/>
  <c r="AE124" i="20"/>
  <c r="AE217" i="20" s="1"/>
  <c r="G217" i="20"/>
  <c r="G248" i="20" s="1"/>
  <c r="AD104" i="20"/>
  <c r="AD197" i="20" s="1"/>
  <c r="F197" i="20"/>
  <c r="AD101" i="20"/>
  <c r="AD194" i="20" s="1"/>
  <c r="F125" i="20"/>
  <c r="F194" i="20"/>
  <c r="AD105" i="20"/>
  <c r="AD198" i="20" s="1"/>
  <c r="F198" i="20"/>
  <c r="AD109" i="20"/>
  <c r="AD202" i="20" s="1"/>
  <c r="F202" i="20"/>
  <c r="H123" i="20"/>
  <c r="H124" i="20"/>
  <c r="K32" i="47"/>
  <c r="AC6" i="49"/>
  <c r="L38" i="49" s="1"/>
  <c r="AC14" i="49"/>
  <c r="L46" i="49" s="1"/>
  <c r="AD102" i="20"/>
  <c r="AD195" i="20" s="1"/>
  <c r="F195" i="20"/>
  <c r="AD111" i="20"/>
  <c r="AD204" i="20" s="1"/>
  <c r="F204" i="20"/>
  <c r="AD108" i="20"/>
  <c r="AD201" i="20" s="1"/>
  <c r="F201" i="20"/>
  <c r="AD112" i="20"/>
  <c r="AD205" i="20" s="1"/>
  <c r="F205" i="20"/>
  <c r="AD120" i="20"/>
  <c r="AD213" i="20" s="1"/>
  <c r="F213" i="20"/>
  <c r="AD114" i="20"/>
  <c r="AD207" i="20" s="1"/>
  <c r="F207" i="20"/>
  <c r="AD115" i="20"/>
  <c r="AD208" i="20" s="1"/>
  <c r="F208" i="20"/>
  <c r="AD119" i="20"/>
  <c r="AD212" i="20" s="1"/>
  <c r="F212" i="20"/>
  <c r="AD122" i="20"/>
  <c r="AD215" i="20" s="1"/>
  <c r="F215" i="20"/>
  <c r="AD116" i="20"/>
  <c r="AD209" i="20" s="1"/>
  <c r="F209" i="20"/>
  <c r="AD103" i="20"/>
  <c r="AD196" i="20" s="1"/>
  <c r="F196" i="20"/>
  <c r="AC23" i="49"/>
  <c r="L55" i="49" s="1"/>
  <c r="AD110" i="20"/>
  <c r="AD203" i="20" s="1"/>
  <c r="F203" i="20"/>
  <c r="AD107" i="20"/>
  <c r="AD200" i="20" s="1"/>
  <c r="F200" i="20"/>
  <c r="AD117" i="20"/>
  <c r="AD210" i="20" s="1"/>
  <c r="F210" i="20"/>
  <c r="I123" i="20"/>
  <c r="I124" i="20"/>
  <c r="E218" i="20"/>
  <c r="E219" i="20" s="1"/>
  <c r="AD121" i="20"/>
  <c r="AD214" i="20" s="1"/>
  <c r="F214" i="20"/>
  <c r="AE123" i="20"/>
  <c r="AE216" i="20" s="1"/>
  <c r="G216" i="20"/>
  <c r="G247" i="20" s="1"/>
  <c r="AC8" i="49"/>
  <c r="L40" i="49" s="1"/>
  <c r="AD106" i="20"/>
  <c r="AD199" i="20" s="1"/>
  <c r="F199" i="20"/>
  <c r="AD118" i="20"/>
  <c r="AD211" i="20" s="1"/>
  <c r="F211" i="20"/>
  <c r="AG59" i="20"/>
  <c r="AF45" i="20"/>
  <c r="AG42" i="20"/>
  <c r="AF49" i="20"/>
  <c r="AH59" i="20"/>
  <c r="AG51" i="20"/>
  <c r="AG46" i="20"/>
  <c r="AG39" i="20"/>
  <c r="AH40" i="20"/>
  <c r="AG43" i="20"/>
  <c r="AF50" i="20"/>
  <c r="AG52" i="20"/>
  <c r="AG55" i="20"/>
  <c r="AG41" i="20"/>
  <c r="AG50" i="20"/>
  <c r="AG44" i="20"/>
  <c r="AG53" i="20"/>
  <c r="AG58" i="20"/>
  <c r="AG54" i="20"/>
  <c r="AG56" i="20"/>
  <c r="AG45" i="20"/>
  <c r="AG38" i="20"/>
  <c r="K281" i="44"/>
  <c r="G129" i="60"/>
  <c r="M46" i="47"/>
  <c r="G113" i="20"/>
  <c r="G106" i="20"/>
  <c r="G114" i="20"/>
  <c r="G112" i="20"/>
  <c r="G105" i="20"/>
  <c r="G108" i="20"/>
  <c r="G101" i="20"/>
  <c r="G104" i="20"/>
  <c r="G110" i="20"/>
  <c r="G111" i="20"/>
  <c r="G103" i="20"/>
  <c r="G121" i="20"/>
  <c r="G122" i="20"/>
  <c r="G109" i="20"/>
  <c r="G102" i="20"/>
  <c r="G117" i="20"/>
  <c r="G120" i="20"/>
  <c r="G115" i="20"/>
  <c r="G118" i="20"/>
  <c r="G119" i="20"/>
  <c r="G107" i="20"/>
  <c r="G116" i="20"/>
  <c r="N90" i="44"/>
  <c r="O90" i="44" s="1"/>
  <c r="N257" i="44"/>
  <c r="N92" i="44"/>
  <c r="O92" i="44" s="1"/>
  <c r="M110" i="44"/>
  <c r="M128" i="44" s="1"/>
  <c r="N95" i="44"/>
  <c r="N83" i="44"/>
  <c r="O83" i="44" s="1"/>
  <c r="N77" i="44"/>
  <c r="O77" i="44" s="1"/>
  <c r="M230" i="44"/>
  <c r="M248" i="44" s="1"/>
  <c r="M200" i="44"/>
  <c r="M218" i="44" s="1"/>
  <c r="M170" i="44"/>
  <c r="M188" i="44" s="1"/>
  <c r="N40" i="47"/>
  <c r="N52" i="47"/>
  <c r="N60" i="47"/>
  <c r="N274" i="44"/>
  <c r="N95" i="60" s="1"/>
  <c r="N125" i="60" s="1"/>
  <c r="N81" i="44"/>
  <c r="O264" i="44"/>
  <c r="O85" i="60" s="1"/>
  <c r="O115" i="60" s="1"/>
  <c r="O91" i="44"/>
  <c r="O76" i="44"/>
  <c r="O86" i="44"/>
  <c r="AK30" i="20"/>
  <c r="O275" i="44"/>
  <c r="O96" i="60" s="1"/>
  <c r="O126" i="60" s="1"/>
  <c r="M54" i="47"/>
  <c r="N269" i="44"/>
  <c r="N90" i="60" s="1"/>
  <c r="N120" i="60" s="1"/>
  <c r="O94" i="44"/>
  <c r="O255" i="44"/>
  <c r="O76" i="60" s="1"/>
  <c r="O106" i="60" s="1"/>
  <c r="O267" i="44"/>
  <c r="O88" i="60" s="1"/>
  <c r="O118" i="60" s="1"/>
  <c r="L278" i="44"/>
  <c r="L281" i="44" s="1"/>
  <c r="M140" i="44"/>
  <c r="M158" i="44" s="1"/>
  <c r="L14" i="47"/>
  <c r="M80" i="44"/>
  <c r="M98" i="44" s="1"/>
  <c r="I69" i="60"/>
  <c r="K66" i="60"/>
  <c r="K68" i="60" s="1"/>
  <c r="AC125" i="20"/>
  <c r="AC218" i="20" s="1"/>
  <c r="K76" i="47"/>
  <c r="L74" i="47"/>
  <c r="M260" i="44"/>
  <c r="M81" i="60" s="1"/>
  <c r="M111" i="60" s="1"/>
  <c r="L45" i="47"/>
  <c r="L63" i="47" s="1"/>
  <c r="L86" i="47"/>
  <c r="M13" i="47"/>
  <c r="L82" i="47"/>
  <c r="L84" i="47"/>
  <c r="L88" i="47"/>
  <c r="L85" i="47"/>
  <c r="L77" i="47"/>
  <c r="L89" i="47"/>
  <c r="L81" i="47"/>
  <c r="L70" i="47"/>
  <c r="L90" i="47"/>
  <c r="L75" i="47"/>
  <c r="L72" i="47"/>
  <c r="L78" i="47"/>
  <c r="L83" i="47"/>
  <c r="L87" i="47"/>
  <c r="L80" i="47"/>
  <c r="L79" i="47"/>
  <c r="L73" i="47"/>
  <c r="L91" i="47"/>
  <c r="L71" i="47"/>
  <c r="J51" i="20"/>
  <c r="J145" i="47"/>
  <c r="J134" i="47"/>
  <c r="J150" i="47"/>
  <c r="M15" i="47"/>
  <c r="M10" i="47"/>
  <c r="M24" i="47"/>
  <c r="M21" i="47"/>
  <c r="AD19" i="49" s="1"/>
  <c r="M51" i="49" s="1"/>
  <c r="M16" i="47"/>
  <c r="M12" i="47"/>
  <c r="AD10" i="49" s="1"/>
  <c r="M9" i="47"/>
  <c r="AD7" i="49" s="1"/>
  <c r="M26" i="47"/>
  <c r="AD24" i="49" s="1"/>
  <c r="M56" i="49" s="1"/>
  <c r="M20" i="47"/>
  <c r="M11" i="47"/>
  <c r="M23" i="47"/>
  <c r="J56" i="20"/>
  <c r="M25" i="47"/>
  <c r="M17" i="47"/>
  <c r="M28" i="47"/>
  <c r="M22" i="47"/>
  <c r="M29" i="47"/>
  <c r="AD27" i="49" s="1"/>
  <c r="M59" i="49" s="1"/>
  <c r="M8" i="47"/>
  <c r="M39" i="47"/>
  <c r="N254" i="44"/>
  <c r="N75" i="60" s="1"/>
  <c r="N105" i="60" s="1"/>
  <c r="M55" i="47"/>
  <c r="N270" i="44"/>
  <c r="N91" i="60" s="1"/>
  <c r="N121" i="60" s="1"/>
  <c r="M27" i="47"/>
  <c r="AD25" i="49" s="1"/>
  <c r="M51" i="47"/>
  <c r="N266" i="44"/>
  <c r="N87" i="60" s="1"/>
  <c r="N117" i="60" s="1"/>
  <c r="M18" i="47"/>
  <c r="AD16" i="49" s="1"/>
  <c r="M48" i="49" s="1"/>
  <c r="N49" i="47"/>
  <c r="M41" i="47"/>
  <c r="N256" i="44"/>
  <c r="N77" i="60" s="1"/>
  <c r="N107" i="60" s="1"/>
  <c r="M47" i="47"/>
  <c r="N262" i="44"/>
  <c r="N83" i="60" s="1"/>
  <c r="N113" i="60" s="1"/>
  <c r="M19" i="47"/>
  <c r="N57" i="47"/>
  <c r="M56" i="47"/>
  <c r="N271" i="44"/>
  <c r="N92" i="60" s="1"/>
  <c r="N122" i="60" s="1"/>
  <c r="I40" i="20"/>
  <c r="J53" i="20"/>
  <c r="I140" i="47"/>
  <c r="K145" i="47"/>
  <c r="K151" i="47"/>
  <c r="J58" i="20"/>
  <c r="J47" i="20"/>
  <c r="J151" i="47"/>
  <c r="J57" i="20"/>
  <c r="N93" i="44"/>
  <c r="K147" i="47"/>
  <c r="N208" i="44"/>
  <c r="N155" i="44"/>
  <c r="N136" i="44"/>
  <c r="N141" i="44"/>
  <c r="N113" i="44"/>
  <c r="N236" i="44"/>
  <c r="N209" i="44"/>
  <c r="N106" i="44"/>
  <c r="N139" i="44"/>
  <c r="N181" i="44"/>
  <c r="N135" i="44"/>
  <c r="N119" i="44"/>
  <c r="N231" i="44"/>
  <c r="N107" i="44"/>
  <c r="N122" i="44"/>
  <c r="N143" i="44"/>
  <c r="N104" i="44"/>
  <c r="N168" i="44"/>
  <c r="N183" i="44"/>
  <c r="N232" i="44"/>
  <c r="N169" i="44"/>
  <c r="N226" i="44"/>
  <c r="N174" i="44"/>
  <c r="N105" i="44"/>
  <c r="N111" i="44"/>
  <c r="N211" i="44"/>
  <c r="N185" i="44"/>
  <c r="N239" i="44"/>
  <c r="N144" i="44"/>
  <c r="N118" i="44"/>
  <c r="N242" i="44"/>
  <c r="N115" i="44"/>
  <c r="N180" i="44"/>
  <c r="N123" i="44"/>
  <c r="N244" i="44"/>
  <c r="N229" i="44"/>
  <c r="N205" i="44"/>
  <c r="N109" i="44"/>
  <c r="N224" i="44"/>
  <c r="N241" i="44"/>
  <c r="N171" i="44"/>
  <c r="N152" i="44"/>
  <c r="N121" i="44"/>
  <c r="N153" i="44"/>
  <c r="N149" i="44"/>
  <c r="N120" i="44"/>
  <c r="N173" i="44"/>
  <c r="N184" i="44"/>
  <c r="N213" i="44"/>
  <c r="N125" i="44"/>
  <c r="N138" i="44"/>
  <c r="N178" i="44"/>
  <c r="N137" i="44"/>
  <c r="N199" i="44"/>
  <c r="N147" i="44"/>
  <c r="N176" i="44"/>
  <c r="N237" i="44"/>
  <c r="N179" i="44"/>
  <c r="N215" i="44"/>
  <c r="N124" i="44"/>
  <c r="N245" i="44"/>
  <c r="N212" i="44"/>
  <c r="N154" i="44"/>
  <c r="N238" i="44"/>
  <c r="N206" i="44"/>
  <c r="N225" i="44"/>
  <c r="N197" i="44"/>
  <c r="N166" i="44"/>
  <c r="N243" i="44"/>
  <c r="N195" i="44"/>
  <c r="N108" i="44"/>
  <c r="N151" i="44"/>
  <c r="N145" i="44"/>
  <c r="N182" i="44"/>
  <c r="N204" i="44"/>
  <c r="N117" i="44"/>
  <c r="N167" i="44"/>
  <c r="N207" i="44"/>
  <c r="N196" i="44"/>
  <c r="N201" i="44"/>
  <c r="N228" i="44"/>
  <c r="N150" i="44"/>
  <c r="N165" i="44"/>
  <c r="N233" i="44"/>
  <c r="N146" i="44"/>
  <c r="N112" i="44"/>
  <c r="N134" i="44"/>
  <c r="N214" i="44"/>
  <c r="N202" i="44"/>
  <c r="N114" i="44"/>
  <c r="N164" i="44"/>
  <c r="N142" i="44"/>
  <c r="N177" i="44"/>
  <c r="N172" i="44"/>
  <c r="N234" i="44"/>
  <c r="N175" i="44"/>
  <c r="N203" i="44"/>
  <c r="N227" i="44"/>
  <c r="N116" i="44"/>
  <c r="N198" i="44"/>
  <c r="N235" i="44"/>
  <c r="N194" i="44"/>
  <c r="N210" i="44"/>
  <c r="N240" i="44"/>
  <c r="N148" i="44"/>
  <c r="L193" i="44"/>
  <c r="L223" i="44" s="1"/>
  <c r="AL5" i="49"/>
  <c r="W73" i="20"/>
  <c r="K46" i="20"/>
  <c r="J50" i="20"/>
  <c r="J39" i="20"/>
  <c r="J43" i="20"/>
  <c r="J45" i="20"/>
  <c r="J55" i="20"/>
  <c r="I49" i="20"/>
  <c r="H156" i="47"/>
  <c r="H48" i="20"/>
  <c r="J52" i="20"/>
  <c r="J44" i="20"/>
  <c r="I48" i="20"/>
  <c r="J146" i="47"/>
  <c r="K137" i="47"/>
  <c r="J54" i="20"/>
  <c r="J38" i="20"/>
  <c r="J46" i="20"/>
  <c r="J41" i="20"/>
  <c r="J136" i="47"/>
  <c r="J42" i="20"/>
  <c r="I143" i="47"/>
  <c r="H142" i="47"/>
  <c r="J144" i="47"/>
  <c r="J138" i="47"/>
  <c r="J149" i="47"/>
  <c r="J133" i="47"/>
  <c r="J132" i="47"/>
  <c r="J140" i="47"/>
  <c r="J139" i="47"/>
  <c r="I142" i="47"/>
  <c r="J148" i="47"/>
  <c r="J137" i="47"/>
  <c r="AT156" i="20"/>
  <c r="O82" i="44"/>
  <c r="O79" i="44"/>
  <c r="N85" i="44"/>
  <c r="N84" i="44"/>
  <c r="O89" i="44"/>
  <c r="AA38" i="44"/>
  <c r="L57" i="49" l="1"/>
  <c r="M57" i="49"/>
  <c r="M39" i="49"/>
  <c r="M42" i="49"/>
  <c r="N43" i="47"/>
  <c r="O258" i="44"/>
  <c r="O79" i="60" s="1"/>
  <c r="O109" i="60" s="1"/>
  <c r="O268" i="44"/>
  <c r="O89" i="60" s="1"/>
  <c r="O119" i="60" s="1"/>
  <c r="N53" i="47"/>
  <c r="W60" i="20"/>
  <c r="AU60" i="20" s="1"/>
  <c r="AN28" i="49"/>
  <c r="W60" i="49" s="1"/>
  <c r="K123" i="47"/>
  <c r="AB12" i="49"/>
  <c r="K44" i="49" s="1"/>
  <c r="AA30" i="49"/>
  <c r="AD20" i="49"/>
  <c r="M52" i="49" s="1"/>
  <c r="AD26" i="49"/>
  <c r="M58" i="49" s="1"/>
  <c r="W154" i="47"/>
  <c r="AO28" i="49"/>
  <c r="O273" i="44"/>
  <c r="O94" i="60" s="1"/>
  <c r="O124" i="60" s="1"/>
  <c r="N58" i="47"/>
  <c r="AD17" i="49"/>
  <c r="M49" i="49" s="1"/>
  <c r="X60" i="54"/>
  <c r="O265" i="44"/>
  <c r="O86" i="60" s="1"/>
  <c r="O116" i="60" s="1"/>
  <c r="N50" i="47"/>
  <c r="AD13" i="49"/>
  <c r="M45" i="49" s="1"/>
  <c r="AD15" i="49"/>
  <c r="M47" i="49" s="1"/>
  <c r="N48" i="47"/>
  <c r="O263" i="44"/>
  <c r="O84" i="60" s="1"/>
  <c r="O114" i="60" s="1"/>
  <c r="N44" i="47"/>
  <c r="O259" i="44"/>
  <c r="O80" i="60" s="1"/>
  <c r="O110" i="60" s="1"/>
  <c r="AD11" i="49"/>
  <c r="M43" i="49" s="1"/>
  <c r="AD21" i="49"/>
  <c r="M53" i="49" s="1"/>
  <c r="AD9" i="49"/>
  <c r="M41" i="49" s="1"/>
  <c r="AD23" i="49"/>
  <c r="M55" i="49" s="1"/>
  <c r="AD14" i="49"/>
  <c r="M46" i="49" s="1"/>
  <c r="O261" i="44"/>
  <c r="O82" i="60" s="1"/>
  <c r="O112" i="60" s="1"/>
  <c r="O257" i="44"/>
  <c r="O78" i="60" s="1"/>
  <c r="O108" i="60" s="1"/>
  <c r="N78" i="60"/>
  <c r="N108" i="60" s="1"/>
  <c r="AU73" i="20"/>
  <c r="W94" i="20"/>
  <c r="AU94" i="20" s="1"/>
  <c r="N46" i="47"/>
  <c r="AD18" i="49"/>
  <c r="M50" i="49" s="1"/>
  <c r="L32" i="47"/>
  <c r="G130" i="60"/>
  <c r="K99" i="60"/>
  <c r="AE110" i="20"/>
  <c r="AE203" i="20" s="1"/>
  <c r="G203" i="20"/>
  <c r="AE104" i="20"/>
  <c r="AE197" i="20" s="1"/>
  <c r="G197" i="20"/>
  <c r="J123" i="20"/>
  <c r="AF123" i="20"/>
  <c r="AF216" i="20" s="1"/>
  <c r="H216" i="20"/>
  <c r="H247" i="20" s="1"/>
  <c r="AE118" i="20"/>
  <c r="AE211" i="20" s="1"/>
  <c r="G211" i="20"/>
  <c r="AE122" i="20"/>
  <c r="AE215" i="20" s="1"/>
  <c r="G215" i="20"/>
  <c r="AE101" i="20"/>
  <c r="AE194" i="20" s="1"/>
  <c r="G125" i="20"/>
  <c r="G194" i="20"/>
  <c r="AE106" i="20"/>
  <c r="AE199" i="20" s="1"/>
  <c r="G199" i="20"/>
  <c r="AE109" i="20"/>
  <c r="AE202" i="20" s="1"/>
  <c r="G202" i="20"/>
  <c r="AE115" i="20"/>
  <c r="AE208" i="20" s="1"/>
  <c r="G208" i="20"/>
  <c r="AE121" i="20"/>
  <c r="AE214" i="20" s="1"/>
  <c r="G214" i="20"/>
  <c r="AE113" i="20"/>
  <c r="AE206" i="20" s="1"/>
  <c r="G206" i="20"/>
  <c r="AE116" i="20"/>
  <c r="AE209" i="20" s="1"/>
  <c r="G209" i="20"/>
  <c r="AE120" i="20"/>
  <c r="AE213" i="20" s="1"/>
  <c r="G213" i="20"/>
  <c r="AE103" i="20"/>
  <c r="AE196" i="20" s="1"/>
  <c r="G196" i="20"/>
  <c r="AE107" i="20"/>
  <c r="AE200" i="20" s="1"/>
  <c r="G200" i="20"/>
  <c r="AE117" i="20"/>
  <c r="AE210" i="20" s="1"/>
  <c r="G210" i="20"/>
  <c r="AE111" i="20"/>
  <c r="AE204" i="20" s="1"/>
  <c r="G204" i="20"/>
  <c r="AE108" i="20"/>
  <c r="AE201" i="20" s="1"/>
  <c r="G201" i="20"/>
  <c r="F218" i="20"/>
  <c r="F219" i="20" s="1"/>
  <c r="AE114" i="20"/>
  <c r="AE207" i="20" s="1"/>
  <c r="G207" i="20"/>
  <c r="AG123" i="20"/>
  <c r="AG216" i="20" s="1"/>
  <c r="I216" i="20"/>
  <c r="AD22" i="49"/>
  <c r="M54" i="49" s="1"/>
  <c r="AE105" i="20"/>
  <c r="AE198" i="20" s="1"/>
  <c r="G198" i="20"/>
  <c r="AG124" i="20"/>
  <c r="AG217" i="20" s="1"/>
  <c r="I217" i="20"/>
  <c r="AF124" i="20"/>
  <c r="AF217" i="20" s="1"/>
  <c r="H217" i="20"/>
  <c r="H248" i="20" s="1"/>
  <c r="AD6" i="49"/>
  <c r="M38" i="49" s="1"/>
  <c r="AD8" i="49"/>
  <c r="M40" i="49" s="1"/>
  <c r="AE119" i="20"/>
  <c r="AE212" i="20" s="1"/>
  <c r="G212" i="20"/>
  <c r="AE102" i="20"/>
  <c r="AE195" i="20" s="1"/>
  <c r="G195" i="20"/>
  <c r="AE112" i="20"/>
  <c r="AE205" i="20" s="1"/>
  <c r="G205" i="20"/>
  <c r="J124" i="20"/>
  <c r="AH43" i="20"/>
  <c r="AH41" i="20"/>
  <c r="AH50" i="20"/>
  <c r="AH57" i="20"/>
  <c r="AG40" i="20"/>
  <c r="AH52" i="20"/>
  <c r="AH46" i="20"/>
  <c r="AF48" i="20"/>
  <c r="AI46" i="20"/>
  <c r="AH51" i="20"/>
  <c r="H62" i="20"/>
  <c r="AF62" i="20" s="1"/>
  <c r="AH47" i="20"/>
  <c r="AH56" i="20"/>
  <c r="AH42" i="20"/>
  <c r="AH39" i="20"/>
  <c r="AH53" i="20"/>
  <c r="AH54" i="20"/>
  <c r="AG49" i="20"/>
  <c r="AH58" i="20"/>
  <c r="AG48" i="20"/>
  <c r="AH44" i="20"/>
  <c r="AH55" i="20"/>
  <c r="I62" i="20"/>
  <c r="AG62" i="20" s="1"/>
  <c r="AH45" i="20"/>
  <c r="AH38" i="20"/>
  <c r="H129" i="60"/>
  <c r="N42" i="47"/>
  <c r="H121" i="20"/>
  <c r="H108" i="20"/>
  <c r="H109" i="20"/>
  <c r="H119" i="20"/>
  <c r="H110" i="20"/>
  <c r="H107" i="20"/>
  <c r="H117" i="20"/>
  <c r="H120" i="20"/>
  <c r="H105" i="20"/>
  <c r="H115" i="20"/>
  <c r="H118" i="20"/>
  <c r="H103" i="20"/>
  <c r="H113" i="20"/>
  <c r="H116" i="20"/>
  <c r="H101" i="20"/>
  <c r="H111" i="20"/>
  <c r="AF111" i="20" s="1"/>
  <c r="H114" i="20"/>
  <c r="H102" i="20"/>
  <c r="H104" i="20"/>
  <c r="H112" i="20"/>
  <c r="H106" i="20"/>
  <c r="H122" i="20"/>
  <c r="O95" i="44"/>
  <c r="P95" i="44" s="1"/>
  <c r="O88" i="44"/>
  <c r="O81" i="44"/>
  <c r="N170" i="44"/>
  <c r="N188" i="44" s="1"/>
  <c r="O272" i="44"/>
  <c r="O78" i="44"/>
  <c r="O75" i="44"/>
  <c r="O87" i="44"/>
  <c r="O274" i="44"/>
  <c r="N230" i="44"/>
  <c r="N248" i="44" s="1"/>
  <c r="N59" i="47"/>
  <c r="N110" i="44"/>
  <c r="N128" i="44" s="1"/>
  <c r="N140" i="44"/>
  <c r="N158" i="44" s="1"/>
  <c r="N200" i="44"/>
  <c r="N218" i="44" s="1"/>
  <c r="O44" i="47"/>
  <c r="O53" i="47"/>
  <c r="O60" i="47"/>
  <c r="O40" i="47"/>
  <c r="O43" i="47"/>
  <c r="P267" i="44"/>
  <c r="P88" i="60" s="1"/>
  <c r="P118" i="60" s="1"/>
  <c r="P264" i="44"/>
  <c r="P85" i="60" s="1"/>
  <c r="P115" i="60" s="1"/>
  <c r="P89" i="44"/>
  <c r="P255" i="44"/>
  <c r="P76" i="60" s="1"/>
  <c r="P106" i="60" s="1"/>
  <c r="P92" i="44"/>
  <c r="O52" i="47"/>
  <c r="P90" i="44"/>
  <c r="P268" i="44"/>
  <c r="P89" i="60" s="1"/>
  <c r="P119" i="60" s="1"/>
  <c r="M14" i="47"/>
  <c r="M32" i="47" s="1"/>
  <c r="P258" i="44"/>
  <c r="P79" i="60" s="1"/>
  <c r="P109" i="60" s="1"/>
  <c r="P273" i="44"/>
  <c r="P94" i="60" s="1"/>
  <c r="P124" i="60" s="1"/>
  <c r="P94" i="44"/>
  <c r="N54" i="47"/>
  <c r="O269" i="44"/>
  <c r="O90" i="60" s="1"/>
  <c r="O120" i="60" s="1"/>
  <c r="P275" i="44"/>
  <c r="P96" i="60" s="1"/>
  <c r="P126" i="60" s="1"/>
  <c r="P86" i="44"/>
  <c r="P76" i="44"/>
  <c r="P91" i="44"/>
  <c r="AL30" i="20"/>
  <c r="E249" i="20"/>
  <c r="M278" i="44"/>
  <c r="M281" i="44" s="1"/>
  <c r="N80" i="44"/>
  <c r="N98" i="44" s="1"/>
  <c r="J69" i="60"/>
  <c r="L66" i="60"/>
  <c r="L68" i="60" s="1"/>
  <c r="M75" i="47"/>
  <c r="AM5" i="49"/>
  <c r="AN5" i="49" s="1"/>
  <c r="E225" i="20"/>
  <c r="L76" i="47"/>
  <c r="M45" i="47"/>
  <c r="M63" i="47" s="1"/>
  <c r="N260" i="44"/>
  <c r="N81" i="60" s="1"/>
  <c r="N111" i="60" s="1"/>
  <c r="M72" i="47"/>
  <c r="M70" i="47"/>
  <c r="M78" i="47"/>
  <c r="M90" i="47"/>
  <c r="M83" i="47"/>
  <c r="M84" i="47"/>
  <c r="M79" i="47"/>
  <c r="M71" i="47"/>
  <c r="M86" i="47"/>
  <c r="M87" i="47"/>
  <c r="M74" i="47"/>
  <c r="M81" i="47"/>
  <c r="M77" i="47"/>
  <c r="M85" i="47"/>
  <c r="M88" i="47"/>
  <c r="M91" i="47"/>
  <c r="M73" i="47"/>
  <c r="M80" i="47"/>
  <c r="M89" i="47"/>
  <c r="M82" i="47"/>
  <c r="K57" i="20"/>
  <c r="N12" i="47"/>
  <c r="AE10" i="49" s="1"/>
  <c r="N42" i="49" s="1"/>
  <c r="N26" i="47"/>
  <c r="AE24" i="49" s="1"/>
  <c r="N56" i="49" s="1"/>
  <c r="N18" i="47"/>
  <c r="AE16" i="49" s="1"/>
  <c r="N48" i="49" s="1"/>
  <c r="N25" i="47"/>
  <c r="N20" i="47"/>
  <c r="N23" i="47"/>
  <c r="N21" i="47"/>
  <c r="AE19" i="49" s="1"/>
  <c r="N51" i="49" s="1"/>
  <c r="N8" i="47"/>
  <c r="N24" i="47"/>
  <c r="N9" i="47"/>
  <c r="AE7" i="49" s="1"/>
  <c r="N39" i="49" s="1"/>
  <c r="N28" i="47"/>
  <c r="N10" i="47"/>
  <c r="N17" i="47"/>
  <c r="N16" i="47"/>
  <c r="N13" i="47"/>
  <c r="N11" i="47"/>
  <c r="N29" i="47"/>
  <c r="AE27" i="49" s="1"/>
  <c r="N59" i="49" s="1"/>
  <c r="N22" i="47"/>
  <c r="AE20" i="49" s="1"/>
  <c r="N15" i="47"/>
  <c r="N27" i="47"/>
  <c r="O49" i="47"/>
  <c r="N19" i="47"/>
  <c r="K51" i="20"/>
  <c r="O270" i="44"/>
  <c r="O91" i="60" s="1"/>
  <c r="O121" i="60" s="1"/>
  <c r="N55" i="47"/>
  <c r="O262" i="44"/>
  <c r="O83" i="60" s="1"/>
  <c r="O113" i="60" s="1"/>
  <c r="N47" i="47"/>
  <c r="O254" i="44"/>
  <c r="O75" i="60" s="1"/>
  <c r="O105" i="60" s="1"/>
  <c r="N39" i="47"/>
  <c r="N56" i="47"/>
  <c r="O271" i="44"/>
  <c r="O92" i="60" s="1"/>
  <c r="O122" i="60" s="1"/>
  <c r="O256" i="44"/>
  <c r="O77" i="60" s="1"/>
  <c r="O107" i="60" s="1"/>
  <c r="N41" i="47"/>
  <c r="O266" i="44"/>
  <c r="O87" i="60" s="1"/>
  <c r="O117" i="60" s="1"/>
  <c r="N51" i="47"/>
  <c r="K139" i="47"/>
  <c r="L57" i="20"/>
  <c r="K58" i="20"/>
  <c r="L58" i="20"/>
  <c r="J141" i="47"/>
  <c r="K44" i="20"/>
  <c r="K53" i="20"/>
  <c r="O93" i="44"/>
  <c r="O116" i="44"/>
  <c r="O234" i="44"/>
  <c r="O109" i="44"/>
  <c r="O244" i="44"/>
  <c r="O239" i="44"/>
  <c r="O174" i="44"/>
  <c r="O232" i="44"/>
  <c r="O168" i="44"/>
  <c r="O194" i="44"/>
  <c r="O204" i="44"/>
  <c r="O238" i="44"/>
  <c r="O179" i="44"/>
  <c r="O147" i="44"/>
  <c r="O125" i="44"/>
  <c r="O153" i="44"/>
  <c r="O205" i="44"/>
  <c r="O118" i="44"/>
  <c r="O111" i="44"/>
  <c r="O122" i="44"/>
  <c r="O106" i="44"/>
  <c r="O155" i="44"/>
  <c r="O146" i="44"/>
  <c r="O167" i="44"/>
  <c r="O212" i="44"/>
  <c r="O227" i="44"/>
  <c r="O114" i="44"/>
  <c r="O117" i="44"/>
  <c r="O108" i="44"/>
  <c r="O245" i="44"/>
  <c r="O138" i="44"/>
  <c r="O123" i="44"/>
  <c r="O226" i="44"/>
  <c r="O148" i="44"/>
  <c r="O235" i="44"/>
  <c r="O175" i="44"/>
  <c r="O142" i="44"/>
  <c r="O134" i="44"/>
  <c r="O228" i="44"/>
  <c r="O182" i="44"/>
  <c r="O199" i="44"/>
  <c r="O173" i="44"/>
  <c r="O121" i="44"/>
  <c r="O241" i="44"/>
  <c r="O180" i="44"/>
  <c r="O105" i="44"/>
  <c r="O104" i="44"/>
  <c r="O107" i="44"/>
  <c r="O135" i="44"/>
  <c r="O209" i="44"/>
  <c r="O113" i="44"/>
  <c r="O177" i="44"/>
  <c r="O202" i="44"/>
  <c r="O233" i="44"/>
  <c r="O195" i="44"/>
  <c r="O166" i="44"/>
  <c r="O237" i="44"/>
  <c r="O224" i="44"/>
  <c r="O185" i="44"/>
  <c r="O169" i="44"/>
  <c r="O150" i="44"/>
  <c r="O240" i="44"/>
  <c r="O164" i="44"/>
  <c r="O112" i="44"/>
  <c r="O201" i="44"/>
  <c r="O145" i="44"/>
  <c r="O225" i="44"/>
  <c r="O154" i="44"/>
  <c r="O124" i="44"/>
  <c r="O137" i="44"/>
  <c r="O213" i="44"/>
  <c r="O120" i="44"/>
  <c r="O152" i="44"/>
  <c r="O229" i="44"/>
  <c r="O115" i="44"/>
  <c r="O183" i="44"/>
  <c r="O231" i="44"/>
  <c r="O181" i="44"/>
  <c r="O236" i="44"/>
  <c r="O141" i="44"/>
  <c r="O208" i="44"/>
  <c r="O198" i="44"/>
  <c r="O172" i="44"/>
  <c r="O165" i="44"/>
  <c r="O207" i="44"/>
  <c r="O243" i="44"/>
  <c r="O197" i="44"/>
  <c r="O144" i="44"/>
  <c r="O211" i="44"/>
  <c r="O210" i="44"/>
  <c r="O203" i="44"/>
  <c r="O214" i="44"/>
  <c r="O196" i="44"/>
  <c r="O151" i="44"/>
  <c r="O206" i="44"/>
  <c r="O215" i="44"/>
  <c r="O176" i="44"/>
  <c r="O178" i="44"/>
  <c r="O184" i="44"/>
  <c r="O149" i="44"/>
  <c r="O171" i="44"/>
  <c r="O242" i="44"/>
  <c r="O143" i="44"/>
  <c r="O119" i="44"/>
  <c r="O139" i="44"/>
  <c r="O136" i="44"/>
  <c r="M193" i="44"/>
  <c r="M223" i="44" s="1"/>
  <c r="K140" i="47"/>
  <c r="X73" i="20"/>
  <c r="H124" i="47"/>
  <c r="K143" i="47"/>
  <c r="J49" i="20"/>
  <c r="K38" i="20"/>
  <c r="K59" i="20"/>
  <c r="K141" i="47"/>
  <c r="K47" i="20"/>
  <c r="K39" i="20"/>
  <c r="K55" i="20"/>
  <c r="K42" i="20"/>
  <c r="K52" i="20"/>
  <c r="K56" i="20"/>
  <c r="J48" i="20"/>
  <c r="K50" i="20"/>
  <c r="K41" i="20"/>
  <c r="K43" i="20"/>
  <c r="K54" i="20"/>
  <c r="K40" i="20"/>
  <c r="K135" i="47"/>
  <c r="K136" i="47"/>
  <c r="K150" i="47"/>
  <c r="J156" i="47"/>
  <c r="K149" i="47"/>
  <c r="K132" i="47"/>
  <c r="K133" i="47"/>
  <c r="K153" i="47"/>
  <c r="J142" i="47"/>
  <c r="K146" i="47"/>
  <c r="K148" i="47"/>
  <c r="J143" i="47"/>
  <c r="K134" i="47"/>
  <c r="K144" i="47"/>
  <c r="AU156" i="20"/>
  <c r="P82" i="44"/>
  <c r="O84" i="44"/>
  <c r="P77" i="44"/>
  <c r="O85" i="44"/>
  <c r="P83" i="44"/>
  <c r="I156" i="47"/>
  <c r="I124" i="47"/>
  <c r="AB38" i="44"/>
  <c r="N52" i="49" l="1"/>
  <c r="J62" i="49"/>
  <c r="X60" i="49"/>
  <c r="L123" i="47"/>
  <c r="AC12" i="49"/>
  <c r="L44" i="49" s="1"/>
  <c r="AB30" i="49"/>
  <c r="AE25" i="49"/>
  <c r="O58" i="47"/>
  <c r="O46" i="47"/>
  <c r="P261" i="44"/>
  <c r="P82" i="60" s="1"/>
  <c r="P112" i="60" s="1"/>
  <c r="O50" i="47"/>
  <c r="P265" i="44"/>
  <c r="P86" i="60" s="1"/>
  <c r="P116" i="60" s="1"/>
  <c r="X154" i="47"/>
  <c r="X60" i="20"/>
  <c r="AV60" i="20" s="1"/>
  <c r="AE17" i="49"/>
  <c r="N49" i="49" s="1"/>
  <c r="AE13" i="49"/>
  <c r="N45" i="49" s="1"/>
  <c r="AE15" i="49"/>
  <c r="N47" i="49" s="1"/>
  <c r="AE9" i="49"/>
  <c r="N41" i="49" s="1"/>
  <c r="AE11" i="49"/>
  <c r="N43" i="49" s="1"/>
  <c r="P263" i="44"/>
  <c r="P84" i="60" s="1"/>
  <c r="P114" i="60" s="1"/>
  <c r="O48" i="47"/>
  <c r="P259" i="44"/>
  <c r="P80" i="60" s="1"/>
  <c r="P110" i="60" s="1"/>
  <c r="P257" i="44"/>
  <c r="P78" i="60" s="1"/>
  <c r="P108" i="60" s="1"/>
  <c r="AE26" i="49"/>
  <c r="N58" i="49" s="1"/>
  <c r="O42" i="47"/>
  <c r="O59" i="47"/>
  <c r="O95" i="60"/>
  <c r="O125" i="60" s="1"/>
  <c r="AV73" i="20"/>
  <c r="X94" i="20"/>
  <c r="AV94" i="20" s="1"/>
  <c r="I247" i="20"/>
  <c r="O57" i="47"/>
  <c r="O93" i="60"/>
  <c r="O123" i="60" s="1"/>
  <c r="H130" i="60"/>
  <c r="L99" i="60"/>
  <c r="AF110" i="20"/>
  <c r="AF203" i="20" s="1"/>
  <c r="H203" i="20"/>
  <c r="AE14" i="49"/>
  <c r="N46" i="49" s="1"/>
  <c r="AE21" i="49"/>
  <c r="N53" i="49" s="1"/>
  <c r="AF114" i="20"/>
  <c r="AF207" i="20" s="1"/>
  <c r="H207" i="20"/>
  <c r="AF118" i="20"/>
  <c r="AF211" i="20" s="1"/>
  <c r="H211" i="20"/>
  <c r="AF119" i="20"/>
  <c r="AF212" i="20" s="1"/>
  <c r="H212" i="20"/>
  <c r="K124" i="20"/>
  <c r="AH124" i="20"/>
  <c r="AH217" i="20" s="1"/>
  <c r="J217" i="20"/>
  <c r="J248" i="20" s="1"/>
  <c r="AF103" i="20"/>
  <c r="AF196" i="20" s="1"/>
  <c r="H196" i="20"/>
  <c r="AE18" i="49"/>
  <c r="N50" i="49" s="1"/>
  <c r="AF106" i="20"/>
  <c r="AF199" i="20" s="1"/>
  <c r="H199" i="20"/>
  <c r="AF115" i="20"/>
  <c r="AF208" i="20" s="1"/>
  <c r="H208" i="20"/>
  <c r="I248" i="20"/>
  <c r="G218" i="20"/>
  <c r="G219" i="20" s="1"/>
  <c r="AE8" i="49"/>
  <c r="N40" i="49" s="1"/>
  <c r="AE23" i="49"/>
  <c r="N55" i="49" s="1"/>
  <c r="K123" i="20"/>
  <c r="AF204" i="20"/>
  <c r="AF112" i="20"/>
  <c r="AF205" i="20" s="1"/>
  <c r="H205" i="20"/>
  <c r="AF101" i="20"/>
  <c r="AF194" i="20" s="1"/>
  <c r="H125" i="20"/>
  <c r="H194" i="20"/>
  <c r="AF105" i="20"/>
  <c r="AF198" i="20" s="1"/>
  <c r="H198" i="20"/>
  <c r="AF109" i="20"/>
  <c r="AF202" i="20" s="1"/>
  <c r="H202" i="20"/>
  <c r="AF122" i="20"/>
  <c r="AF215" i="20" s="1"/>
  <c r="H215" i="20"/>
  <c r="AF104" i="20"/>
  <c r="AF197" i="20" s="1"/>
  <c r="H197" i="20"/>
  <c r="AF120" i="20"/>
  <c r="AF213" i="20" s="1"/>
  <c r="H213" i="20"/>
  <c r="AF108" i="20"/>
  <c r="AF201" i="20" s="1"/>
  <c r="H201" i="20"/>
  <c r="AE22" i="49"/>
  <c r="N54" i="49" s="1"/>
  <c r="AF102" i="20"/>
  <c r="AF195" i="20" s="1"/>
  <c r="H195" i="20"/>
  <c r="AF116" i="20"/>
  <c r="AF209" i="20" s="1"/>
  <c r="H209" i="20"/>
  <c r="AF117" i="20"/>
  <c r="AF210" i="20" s="1"/>
  <c r="H210" i="20"/>
  <c r="AF121" i="20"/>
  <c r="AF214" i="20" s="1"/>
  <c r="H214" i="20"/>
  <c r="AE6" i="49"/>
  <c r="N38" i="49" s="1"/>
  <c r="AF113" i="20"/>
  <c r="AF206" i="20" s="1"/>
  <c r="H206" i="20"/>
  <c r="AF107" i="20"/>
  <c r="AF200" i="20" s="1"/>
  <c r="H200" i="20"/>
  <c r="H204" i="20"/>
  <c r="AH123" i="20"/>
  <c r="AH216" i="20" s="1"/>
  <c r="J216" i="20"/>
  <c r="J247" i="20" s="1"/>
  <c r="AI43" i="20"/>
  <c r="AI39" i="20"/>
  <c r="AI47" i="20"/>
  <c r="AJ57" i="20"/>
  <c r="AH48" i="20"/>
  <c r="AI59" i="20"/>
  <c r="AJ58" i="20"/>
  <c r="AI41" i="20"/>
  <c r="AI51" i="20"/>
  <c r="AI50" i="20"/>
  <c r="AI56" i="20"/>
  <c r="AI52" i="20"/>
  <c r="AH49" i="20"/>
  <c r="AI53" i="20"/>
  <c r="AI40" i="20"/>
  <c r="AI42" i="20"/>
  <c r="AI44" i="20"/>
  <c r="J62" i="20"/>
  <c r="AH62" i="20" s="1"/>
  <c r="AI57" i="20"/>
  <c r="AI58" i="20"/>
  <c r="AI54" i="20"/>
  <c r="AI55" i="20"/>
  <c r="AI38" i="20"/>
  <c r="I129" i="60"/>
  <c r="I120" i="20"/>
  <c r="I122" i="20"/>
  <c r="I107" i="20"/>
  <c r="I102" i="20"/>
  <c r="I121" i="20"/>
  <c r="I118" i="20"/>
  <c r="I103" i="20"/>
  <c r="I119" i="20"/>
  <c r="I116" i="20"/>
  <c r="I101" i="20"/>
  <c r="I117" i="20"/>
  <c r="I114" i="20"/>
  <c r="I110" i="20"/>
  <c r="I115" i="20"/>
  <c r="I112" i="20"/>
  <c r="I108" i="20"/>
  <c r="I113" i="20"/>
  <c r="I106" i="20"/>
  <c r="I105" i="20"/>
  <c r="I111" i="20"/>
  <c r="I109" i="20"/>
  <c r="I104" i="20"/>
  <c r="O170" i="44"/>
  <c r="O188" i="44" s="1"/>
  <c r="P78" i="44"/>
  <c r="P272" i="44"/>
  <c r="P93" i="60" s="1"/>
  <c r="P123" i="60" s="1"/>
  <c r="P75" i="44"/>
  <c r="P87" i="44"/>
  <c r="M76" i="47"/>
  <c r="P274" i="44"/>
  <c r="P95" i="60" s="1"/>
  <c r="P125" i="60" s="1"/>
  <c r="O230" i="44"/>
  <c r="O248" i="44" s="1"/>
  <c r="P79" i="44"/>
  <c r="P88" i="44"/>
  <c r="O140" i="44"/>
  <c r="O158" i="44" s="1"/>
  <c r="O110" i="44"/>
  <c r="O128" i="44" s="1"/>
  <c r="O200" i="44"/>
  <c r="O218" i="44" s="1"/>
  <c r="P58" i="47"/>
  <c r="P53" i="47"/>
  <c r="P60" i="47"/>
  <c r="P43" i="47"/>
  <c r="P81" i="44"/>
  <c r="Q76" i="44"/>
  <c r="AM30" i="20"/>
  <c r="O54" i="47"/>
  <c r="P269" i="44"/>
  <c r="P90" i="60" s="1"/>
  <c r="P120" i="60" s="1"/>
  <c r="Q255" i="44"/>
  <c r="Q76" i="60" s="1"/>
  <c r="Q106" i="60" s="1"/>
  <c r="P40" i="47"/>
  <c r="P52" i="47"/>
  <c r="Q91" i="44"/>
  <c r="Q82" i="44"/>
  <c r="Q258" i="44"/>
  <c r="Q79" i="60" s="1"/>
  <c r="Q109" i="60" s="1"/>
  <c r="Q267" i="44"/>
  <c r="Q88" i="60" s="1"/>
  <c r="Q118" i="60" s="1"/>
  <c r="Q268" i="44"/>
  <c r="Q89" i="60" s="1"/>
  <c r="Q119" i="60" s="1"/>
  <c r="N14" i="47"/>
  <c r="Q265" i="44"/>
  <c r="Q86" i="60" s="1"/>
  <c r="Q116" i="60" s="1"/>
  <c r="Q273" i="44"/>
  <c r="Q94" i="60" s="1"/>
  <c r="Q124" i="60" s="1"/>
  <c r="Q275" i="44"/>
  <c r="Q96" i="60" s="1"/>
  <c r="Q126" i="60" s="1"/>
  <c r="Q94" i="44"/>
  <c r="N278" i="44"/>
  <c r="N281" i="44" s="1"/>
  <c r="O80" i="44"/>
  <c r="O98" i="44" s="1"/>
  <c r="K69" i="60"/>
  <c r="M66" i="60"/>
  <c r="M68" i="60" s="1"/>
  <c r="Q261" i="44"/>
  <c r="Q82" i="60" s="1"/>
  <c r="Q112" i="60" s="1"/>
  <c r="P46" i="47"/>
  <c r="N72" i="47"/>
  <c r="N87" i="47"/>
  <c r="N45" i="47"/>
  <c r="N63" i="47" s="1"/>
  <c r="O260" i="44"/>
  <c r="O81" i="60" s="1"/>
  <c r="O111" i="60" s="1"/>
  <c r="N84" i="47"/>
  <c r="N79" i="47"/>
  <c r="N82" i="47"/>
  <c r="N91" i="47"/>
  <c r="N90" i="47"/>
  <c r="N71" i="47"/>
  <c r="N80" i="47"/>
  <c r="N89" i="47"/>
  <c r="N73" i="47"/>
  <c r="N86" i="47"/>
  <c r="N88" i="47"/>
  <c r="N81" i="47"/>
  <c r="N75" i="47"/>
  <c r="N70" i="47"/>
  <c r="N74" i="47"/>
  <c r="N83" i="47"/>
  <c r="N77" i="47"/>
  <c r="N78" i="47"/>
  <c r="N85" i="47"/>
  <c r="O24" i="47"/>
  <c r="O8" i="47"/>
  <c r="O18" i="47"/>
  <c r="AF16" i="49" s="1"/>
  <c r="O48" i="49" s="1"/>
  <c r="O10" i="47"/>
  <c r="O17" i="47"/>
  <c r="O25" i="47"/>
  <c r="O28" i="47"/>
  <c r="O21" i="47"/>
  <c r="AF19" i="49" s="1"/>
  <c r="O51" i="49" s="1"/>
  <c r="O11" i="47"/>
  <c r="O20" i="47"/>
  <c r="O26" i="47"/>
  <c r="O15" i="47"/>
  <c r="AF13" i="49" s="1"/>
  <c r="O29" i="47"/>
  <c r="AF27" i="49" s="1"/>
  <c r="O59" i="49" s="1"/>
  <c r="O12" i="47"/>
  <c r="AF10" i="49" s="1"/>
  <c r="O42" i="49" s="1"/>
  <c r="O16" i="47"/>
  <c r="O22" i="47"/>
  <c r="AF20" i="49" s="1"/>
  <c r="O52" i="49" s="1"/>
  <c r="O23" i="47"/>
  <c r="O13" i="47"/>
  <c r="AF11" i="49" s="1"/>
  <c r="O9" i="47"/>
  <c r="AF7" i="49" s="1"/>
  <c r="O39" i="49" s="1"/>
  <c r="O39" i="47"/>
  <c r="P254" i="44"/>
  <c r="P75" i="60" s="1"/>
  <c r="P105" i="60" s="1"/>
  <c r="Q264" i="44"/>
  <c r="Q85" i="60" s="1"/>
  <c r="Q115" i="60" s="1"/>
  <c r="P49" i="47"/>
  <c r="O19" i="47"/>
  <c r="AF17" i="49" s="1"/>
  <c r="O55" i="47"/>
  <c r="P270" i="44"/>
  <c r="P91" i="60" s="1"/>
  <c r="P121" i="60" s="1"/>
  <c r="O27" i="47"/>
  <c r="AF25" i="49" s="1"/>
  <c r="O51" i="47"/>
  <c r="P266" i="44"/>
  <c r="P87" i="60" s="1"/>
  <c r="P117" i="60" s="1"/>
  <c r="O47" i="47"/>
  <c r="P262" i="44"/>
  <c r="P83" i="60" s="1"/>
  <c r="P113" i="60" s="1"/>
  <c r="K45" i="20"/>
  <c r="O41" i="47"/>
  <c r="P256" i="44"/>
  <c r="P77" i="60" s="1"/>
  <c r="P107" i="60" s="1"/>
  <c r="O56" i="47"/>
  <c r="P271" i="44"/>
  <c r="P92" i="60" s="1"/>
  <c r="P122" i="60" s="1"/>
  <c r="P50" i="47"/>
  <c r="L152" i="47"/>
  <c r="K152" i="47"/>
  <c r="L56" i="20"/>
  <c r="L40" i="20"/>
  <c r="M59" i="20"/>
  <c r="L140" i="47"/>
  <c r="L151" i="47"/>
  <c r="M133" i="47"/>
  <c r="L59" i="20"/>
  <c r="L47" i="20"/>
  <c r="L141" i="47"/>
  <c r="L138" i="47"/>
  <c r="K138" i="47"/>
  <c r="P93" i="44"/>
  <c r="P172" i="44"/>
  <c r="P141" i="44"/>
  <c r="P152" i="44"/>
  <c r="P145" i="44"/>
  <c r="P240" i="44"/>
  <c r="P175" i="44"/>
  <c r="P174" i="44"/>
  <c r="P119" i="44"/>
  <c r="P171" i="44"/>
  <c r="P178" i="44"/>
  <c r="P151" i="44"/>
  <c r="P144" i="44"/>
  <c r="P243" i="44"/>
  <c r="P183" i="44"/>
  <c r="P124" i="44"/>
  <c r="P169" i="44"/>
  <c r="P135" i="44"/>
  <c r="P105" i="44"/>
  <c r="P241" i="44"/>
  <c r="P123" i="44"/>
  <c r="P108" i="44"/>
  <c r="P146" i="44"/>
  <c r="P122" i="44"/>
  <c r="P153" i="44"/>
  <c r="P238" i="44"/>
  <c r="P168" i="44"/>
  <c r="P120" i="44"/>
  <c r="P237" i="44"/>
  <c r="P114" i="44"/>
  <c r="P239" i="44"/>
  <c r="P149" i="44"/>
  <c r="P176" i="44"/>
  <c r="P196" i="44"/>
  <c r="P203" i="44"/>
  <c r="P198" i="44"/>
  <c r="P115" i="44"/>
  <c r="P185" i="44"/>
  <c r="P233" i="44"/>
  <c r="P107" i="44"/>
  <c r="P121" i="44"/>
  <c r="P199" i="44"/>
  <c r="P138" i="44"/>
  <c r="P117" i="44"/>
  <c r="P155" i="44"/>
  <c r="P111" i="44"/>
  <c r="P125" i="44"/>
  <c r="P232" i="44"/>
  <c r="P234" i="44"/>
  <c r="P136" i="44"/>
  <c r="P211" i="44"/>
  <c r="P207" i="44"/>
  <c r="P181" i="44"/>
  <c r="P213" i="44"/>
  <c r="P154" i="44"/>
  <c r="P112" i="44"/>
  <c r="P166" i="44"/>
  <c r="P180" i="44"/>
  <c r="P134" i="44"/>
  <c r="P148" i="44"/>
  <c r="P226" i="44"/>
  <c r="P194" i="44"/>
  <c r="P236" i="44"/>
  <c r="P228" i="44"/>
  <c r="P143" i="44"/>
  <c r="P215" i="44"/>
  <c r="P210" i="44"/>
  <c r="P150" i="44"/>
  <c r="P202" i="44"/>
  <c r="P113" i="44"/>
  <c r="P104" i="44"/>
  <c r="P245" i="44"/>
  <c r="P227" i="44"/>
  <c r="P212" i="44"/>
  <c r="P106" i="44"/>
  <c r="P118" i="44"/>
  <c r="P147" i="44"/>
  <c r="P244" i="44"/>
  <c r="P116" i="44"/>
  <c r="P201" i="44"/>
  <c r="P184" i="44"/>
  <c r="P165" i="44"/>
  <c r="P208" i="44"/>
  <c r="P231" i="44"/>
  <c r="P229" i="44"/>
  <c r="P137" i="44"/>
  <c r="P225" i="44"/>
  <c r="P164" i="44"/>
  <c r="P195" i="44"/>
  <c r="P142" i="44"/>
  <c r="P205" i="44"/>
  <c r="P204" i="44"/>
  <c r="P235" i="44"/>
  <c r="P139" i="44"/>
  <c r="P242" i="44"/>
  <c r="P206" i="44"/>
  <c r="P214" i="44"/>
  <c r="P197" i="44"/>
  <c r="P224" i="44"/>
  <c r="P177" i="44"/>
  <c r="P209" i="44"/>
  <c r="P173" i="44"/>
  <c r="P182" i="44"/>
  <c r="P167" i="44"/>
  <c r="P179" i="44"/>
  <c r="P109" i="44"/>
  <c r="N193" i="44"/>
  <c r="N223" i="44" s="1"/>
  <c r="K49" i="20"/>
  <c r="M149" i="47"/>
  <c r="L45" i="20"/>
  <c r="L41" i="20"/>
  <c r="L53" i="20"/>
  <c r="L43" i="20"/>
  <c r="L38" i="20"/>
  <c r="L148" i="47"/>
  <c r="L54" i="20"/>
  <c r="L39" i="20"/>
  <c r="L51" i="20"/>
  <c r="L52" i="20"/>
  <c r="J124" i="47"/>
  <c r="L49" i="20"/>
  <c r="L42" i="20"/>
  <c r="L50" i="20"/>
  <c r="L55" i="20"/>
  <c r="L147" i="47"/>
  <c r="K48" i="20"/>
  <c r="K142" i="47"/>
  <c r="L133" i="47"/>
  <c r="L144" i="47"/>
  <c r="L146" i="47"/>
  <c r="L149" i="47"/>
  <c r="L137" i="47"/>
  <c r="L145" i="47"/>
  <c r="K124" i="47"/>
  <c r="L136" i="47"/>
  <c r="L150" i="47"/>
  <c r="L132" i="47"/>
  <c r="L139" i="47"/>
  <c r="L135" i="47"/>
  <c r="AV156" i="20"/>
  <c r="Q92" i="44"/>
  <c r="L143" i="47"/>
  <c r="Q86" i="44"/>
  <c r="Q83" i="44"/>
  <c r="P85" i="44"/>
  <c r="P84" i="44"/>
  <c r="Q90" i="44"/>
  <c r="Q89" i="44"/>
  <c r="AC38" i="44"/>
  <c r="N57" i="49" l="1"/>
  <c r="O57" i="49"/>
  <c r="O49" i="49"/>
  <c r="K62" i="49"/>
  <c r="O45" i="49"/>
  <c r="O43" i="49"/>
  <c r="AC30" i="49"/>
  <c r="M123" i="47"/>
  <c r="AD12" i="49"/>
  <c r="M44" i="49" s="1"/>
  <c r="AF26" i="49"/>
  <c r="O58" i="49" s="1"/>
  <c r="AF15" i="49"/>
  <c r="O47" i="49" s="1"/>
  <c r="P48" i="47"/>
  <c r="Q263" i="44"/>
  <c r="Q84" i="60" s="1"/>
  <c r="Q114" i="60" s="1"/>
  <c r="Q259" i="44"/>
  <c r="Q80" i="60" s="1"/>
  <c r="Q110" i="60" s="1"/>
  <c r="P44" i="47"/>
  <c r="AF24" i="49"/>
  <c r="O56" i="49" s="1"/>
  <c r="Q257" i="44"/>
  <c r="Q78" i="60" s="1"/>
  <c r="Q108" i="60" s="1"/>
  <c r="P42" i="47"/>
  <c r="AF9" i="49"/>
  <c r="O41" i="49" s="1"/>
  <c r="AE12" i="49"/>
  <c r="AF18" i="49"/>
  <c r="O50" i="49" s="1"/>
  <c r="I130" i="60"/>
  <c r="M99" i="60"/>
  <c r="AI123" i="20"/>
  <c r="AI216" i="20" s="1"/>
  <c r="K216" i="20"/>
  <c r="K247" i="20" s="1"/>
  <c r="AI124" i="20"/>
  <c r="AI217" i="20" s="1"/>
  <c r="K217" i="20"/>
  <c r="K248" i="20" s="1"/>
  <c r="AG110" i="20"/>
  <c r="AG203" i="20" s="1"/>
  <c r="I203" i="20"/>
  <c r="AG120" i="20"/>
  <c r="AG213" i="20" s="1"/>
  <c r="I213" i="20"/>
  <c r="L123" i="20"/>
  <c r="AF6" i="49"/>
  <c r="O38" i="49" s="1"/>
  <c r="AG106" i="20"/>
  <c r="AG199" i="20" s="1"/>
  <c r="I199" i="20"/>
  <c r="AG118" i="20"/>
  <c r="AG211" i="20" s="1"/>
  <c r="I211" i="20"/>
  <c r="AF21" i="49"/>
  <c r="O53" i="49" s="1"/>
  <c r="AF22" i="49"/>
  <c r="O54" i="49" s="1"/>
  <c r="AG104" i="20"/>
  <c r="AG197" i="20" s="1"/>
  <c r="I197" i="20"/>
  <c r="AG113" i="20"/>
  <c r="AG206" i="20" s="1"/>
  <c r="I206" i="20"/>
  <c r="AG117" i="20"/>
  <c r="AG210" i="20" s="1"/>
  <c r="I210" i="20"/>
  <c r="AG121" i="20"/>
  <c r="AG214" i="20" s="1"/>
  <c r="I214" i="20"/>
  <c r="K62" i="20"/>
  <c r="AI62" i="20" s="1"/>
  <c r="AG101" i="20"/>
  <c r="AG194" i="20" s="1"/>
  <c r="I125" i="20"/>
  <c r="I194" i="20"/>
  <c r="H218" i="20"/>
  <c r="H219" i="20" s="1"/>
  <c r="AG114" i="20"/>
  <c r="AG207" i="20" s="1"/>
  <c r="I207" i="20"/>
  <c r="AF14" i="49"/>
  <c r="O46" i="49" s="1"/>
  <c r="AG109" i="20"/>
  <c r="AG202" i="20" s="1"/>
  <c r="I202" i="20"/>
  <c r="AG108" i="20"/>
  <c r="AG201" i="20" s="1"/>
  <c r="I201" i="20"/>
  <c r="AG116" i="20"/>
  <c r="AG209" i="20" s="1"/>
  <c r="I209" i="20"/>
  <c r="AG102" i="20"/>
  <c r="AG195" i="20" s="1"/>
  <c r="I195" i="20"/>
  <c r="L124" i="20"/>
  <c r="N32" i="47"/>
  <c r="AG103" i="20"/>
  <c r="AG196" i="20" s="1"/>
  <c r="I196" i="20"/>
  <c r="AF23" i="49"/>
  <c r="O55" i="49" s="1"/>
  <c r="AG112" i="20"/>
  <c r="AG205" i="20" s="1"/>
  <c r="I205" i="20"/>
  <c r="AG119" i="20"/>
  <c r="AG212" i="20" s="1"/>
  <c r="I212" i="20"/>
  <c r="AG105" i="20"/>
  <c r="AG198" i="20" s="1"/>
  <c r="I198" i="20"/>
  <c r="AG111" i="20"/>
  <c r="AG204" i="20" s="1"/>
  <c r="I204" i="20"/>
  <c r="AG115" i="20"/>
  <c r="AG208" i="20" s="1"/>
  <c r="I208" i="20"/>
  <c r="AG107" i="20"/>
  <c r="AG200" i="20" s="1"/>
  <c r="I200" i="20"/>
  <c r="AF8" i="49"/>
  <c r="O40" i="49" s="1"/>
  <c r="AG122" i="20"/>
  <c r="AG215" i="20" s="1"/>
  <c r="I215" i="20"/>
  <c r="AJ56" i="20"/>
  <c r="AJ39" i="20"/>
  <c r="AJ47" i="20"/>
  <c r="AJ52" i="20"/>
  <c r="AJ40" i="20"/>
  <c r="AJ51" i="20"/>
  <c r="AJ54" i="20"/>
  <c r="AJ59" i="20"/>
  <c r="AJ41" i="20"/>
  <c r="AI48" i="20"/>
  <c r="AJ45" i="20"/>
  <c r="AI45" i="20"/>
  <c r="AJ55" i="20"/>
  <c r="AI49" i="20"/>
  <c r="AJ50" i="20"/>
  <c r="AJ42" i="20"/>
  <c r="AJ49" i="20"/>
  <c r="AJ43" i="20"/>
  <c r="AJ53" i="20"/>
  <c r="AK59" i="20"/>
  <c r="AJ38" i="20"/>
  <c r="J129" i="60"/>
  <c r="J122" i="20"/>
  <c r="J111" i="20"/>
  <c r="J106" i="20"/>
  <c r="J120" i="20"/>
  <c r="J109" i="20"/>
  <c r="J104" i="20"/>
  <c r="J118" i="20"/>
  <c r="J107" i="20"/>
  <c r="J102" i="20"/>
  <c r="J116" i="20"/>
  <c r="J105" i="20"/>
  <c r="J119" i="20"/>
  <c r="J114" i="20"/>
  <c r="J103" i="20"/>
  <c r="J113" i="20"/>
  <c r="J112" i="20"/>
  <c r="J101" i="20"/>
  <c r="J115" i="20"/>
  <c r="J110" i="20"/>
  <c r="J117" i="20"/>
  <c r="J121" i="20"/>
  <c r="J108" i="20"/>
  <c r="Q272" i="44"/>
  <c r="P57" i="47"/>
  <c r="N123" i="47"/>
  <c r="Q87" i="44"/>
  <c r="P59" i="47"/>
  <c r="N76" i="47"/>
  <c r="Q88" i="44"/>
  <c r="P140" i="44"/>
  <c r="P158" i="44" s="1"/>
  <c r="Q75" i="44"/>
  <c r="Q58" i="47"/>
  <c r="Q81" i="44"/>
  <c r="Q79" i="44"/>
  <c r="Q78" i="44"/>
  <c r="P230" i="44"/>
  <c r="P248" i="44" s="1"/>
  <c r="P200" i="44"/>
  <c r="P218" i="44" s="1"/>
  <c r="P110" i="44"/>
  <c r="P128" i="44" s="1"/>
  <c r="P170" i="44"/>
  <c r="P188" i="44" s="1"/>
  <c r="Q48" i="47"/>
  <c r="Q52" i="47"/>
  <c r="Q43" i="47"/>
  <c r="Q60" i="47"/>
  <c r="Q53" i="47"/>
  <c r="Q44" i="47"/>
  <c r="P54" i="47"/>
  <c r="Q269" i="44"/>
  <c r="Q90" i="60" s="1"/>
  <c r="Q120" i="60" s="1"/>
  <c r="R275" i="44"/>
  <c r="R96" i="60" s="1"/>
  <c r="R126" i="60" s="1"/>
  <c r="R89" i="44"/>
  <c r="AN30" i="20"/>
  <c r="R264" i="44"/>
  <c r="R85" i="60" s="1"/>
  <c r="R115" i="60" s="1"/>
  <c r="Q77" i="44"/>
  <c r="R258" i="44"/>
  <c r="R79" i="60" s="1"/>
  <c r="R109" i="60" s="1"/>
  <c r="Q274" i="44"/>
  <c r="R273" i="44"/>
  <c r="R94" i="60" s="1"/>
  <c r="R124" i="60" s="1"/>
  <c r="R267" i="44"/>
  <c r="R88" i="60" s="1"/>
  <c r="R118" i="60" s="1"/>
  <c r="Q40" i="47"/>
  <c r="R91" i="44"/>
  <c r="Q95" i="44"/>
  <c r="O14" i="47"/>
  <c r="O32" i="47" s="1"/>
  <c r="R263" i="44"/>
  <c r="R84" i="60" s="1"/>
  <c r="R114" i="60" s="1"/>
  <c r="R90" i="44"/>
  <c r="R94" i="44"/>
  <c r="R268" i="44"/>
  <c r="R89" i="60" s="1"/>
  <c r="R119" i="60" s="1"/>
  <c r="O278" i="44"/>
  <c r="O281" i="44" s="1"/>
  <c r="P80" i="44"/>
  <c r="P98" i="44" s="1"/>
  <c r="L69" i="60"/>
  <c r="N66" i="60"/>
  <c r="N68" i="60" s="1"/>
  <c r="Q46" i="47"/>
  <c r="O45" i="47"/>
  <c r="O63" i="47" s="1"/>
  <c r="P260" i="44"/>
  <c r="P81" i="60" s="1"/>
  <c r="P111" i="60" s="1"/>
  <c r="O75" i="47"/>
  <c r="O77" i="47"/>
  <c r="O84" i="47"/>
  <c r="O79" i="47"/>
  <c r="O85" i="47"/>
  <c r="O78" i="47"/>
  <c r="O88" i="47"/>
  <c r="O72" i="47"/>
  <c r="O87" i="47"/>
  <c r="O89" i="47"/>
  <c r="O82" i="47"/>
  <c r="O80" i="47"/>
  <c r="O74" i="47"/>
  <c r="O73" i="47"/>
  <c r="O70" i="47"/>
  <c r="O83" i="47"/>
  <c r="O86" i="47"/>
  <c r="O81" i="47"/>
  <c r="O71" i="47"/>
  <c r="O91" i="47"/>
  <c r="O90" i="47"/>
  <c r="M39" i="20"/>
  <c r="P28" i="47"/>
  <c r="P15" i="47"/>
  <c r="AG13" i="49" s="1"/>
  <c r="P45" i="49" s="1"/>
  <c r="P29" i="47"/>
  <c r="AG27" i="49" s="1"/>
  <c r="P59" i="49" s="1"/>
  <c r="P22" i="47"/>
  <c r="AG20" i="49" s="1"/>
  <c r="P52" i="49" s="1"/>
  <c r="P12" i="47"/>
  <c r="AG10" i="49" s="1"/>
  <c r="P42" i="49" s="1"/>
  <c r="P21" i="47"/>
  <c r="AG19" i="49" s="1"/>
  <c r="P51" i="49" s="1"/>
  <c r="P25" i="47"/>
  <c r="P24" i="47"/>
  <c r="P9" i="47"/>
  <c r="AG7" i="49" s="1"/>
  <c r="P39" i="49" s="1"/>
  <c r="P17" i="47"/>
  <c r="AG15" i="49" s="1"/>
  <c r="P47" i="49" s="1"/>
  <c r="P13" i="47"/>
  <c r="P20" i="47"/>
  <c r="P11" i="47"/>
  <c r="P26" i="47"/>
  <c r="P23" i="47"/>
  <c r="P16" i="47"/>
  <c r="P10" i="47"/>
  <c r="L44" i="20"/>
  <c r="P8" i="47"/>
  <c r="Q262" i="44"/>
  <c r="Q83" i="60" s="1"/>
  <c r="Q113" i="60" s="1"/>
  <c r="P47" i="47"/>
  <c r="P18" i="47"/>
  <c r="AG16" i="49" s="1"/>
  <c r="P48" i="49" s="1"/>
  <c r="L46" i="20"/>
  <c r="Q50" i="47"/>
  <c r="R265" i="44"/>
  <c r="R86" i="60" s="1"/>
  <c r="R116" i="60" s="1"/>
  <c r="Q271" i="44"/>
  <c r="Q92" i="60" s="1"/>
  <c r="Q122" i="60" s="1"/>
  <c r="P56" i="47"/>
  <c r="Q270" i="44"/>
  <c r="Q91" i="60" s="1"/>
  <c r="Q121" i="60" s="1"/>
  <c r="P55" i="47"/>
  <c r="P27" i="47"/>
  <c r="AG25" i="49" s="1"/>
  <c r="Q49" i="47"/>
  <c r="Q266" i="44"/>
  <c r="Q87" i="60" s="1"/>
  <c r="Q117" i="60" s="1"/>
  <c r="P51" i="47"/>
  <c r="Q254" i="44"/>
  <c r="Q75" i="60" s="1"/>
  <c r="Q105" i="60" s="1"/>
  <c r="P39" i="47"/>
  <c r="P19" i="47"/>
  <c r="AG17" i="49" s="1"/>
  <c r="P49" i="49" s="1"/>
  <c r="Q256" i="44"/>
  <c r="Q77" i="60" s="1"/>
  <c r="Q107" i="60" s="1"/>
  <c r="P41" i="47"/>
  <c r="M153" i="47"/>
  <c r="L153" i="47"/>
  <c r="L134" i="47"/>
  <c r="M42" i="20"/>
  <c r="N148" i="47"/>
  <c r="N38" i="20"/>
  <c r="M47" i="20"/>
  <c r="M58" i="20"/>
  <c r="M138" i="47"/>
  <c r="M57" i="20"/>
  <c r="M151" i="47"/>
  <c r="N137" i="47"/>
  <c r="Q93" i="44"/>
  <c r="Q104" i="44"/>
  <c r="Q209" i="44"/>
  <c r="Q197" i="44"/>
  <c r="Q242" i="44"/>
  <c r="Q118" i="44"/>
  <c r="Q245" i="44"/>
  <c r="Q202" i="44"/>
  <c r="Q215" i="44"/>
  <c r="Q228" i="44"/>
  <c r="Q181" i="44"/>
  <c r="Q155" i="44"/>
  <c r="Q199" i="44"/>
  <c r="Q233" i="44"/>
  <c r="Q198" i="44"/>
  <c r="Q114" i="44"/>
  <c r="Q168" i="44"/>
  <c r="Q183" i="44"/>
  <c r="Q117" i="44"/>
  <c r="Q121" i="44"/>
  <c r="Q185" i="44"/>
  <c r="Q142" i="44"/>
  <c r="Q137" i="44"/>
  <c r="Q165" i="44"/>
  <c r="Q116" i="44"/>
  <c r="Q148" i="44"/>
  <c r="Q112" i="44"/>
  <c r="Q136" i="44"/>
  <c r="Q232" i="44"/>
  <c r="Q176" i="44"/>
  <c r="Q239" i="44"/>
  <c r="Q146" i="44"/>
  <c r="Q151" i="44"/>
  <c r="Q152" i="44"/>
  <c r="Q243" i="44"/>
  <c r="Q109" i="44"/>
  <c r="Q224" i="44"/>
  <c r="Q195" i="44"/>
  <c r="Q229" i="44"/>
  <c r="Q134" i="44"/>
  <c r="Q125" i="44"/>
  <c r="Q149" i="44"/>
  <c r="Q241" i="44"/>
  <c r="Q169" i="44"/>
  <c r="Q178" i="44"/>
  <c r="Q141" i="44"/>
  <c r="Q139" i="44"/>
  <c r="Q204" i="44"/>
  <c r="Q236" i="44"/>
  <c r="Q238" i="44"/>
  <c r="Q175" i="44"/>
  <c r="Q167" i="44"/>
  <c r="Q214" i="44"/>
  <c r="Q205" i="44"/>
  <c r="Q244" i="44"/>
  <c r="Q212" i="44"/>
  <c r="Q143" i="44"/>
  <c r="Q154" i="44"/>
  <c r="Q107" i="44"/>
  <c r="Q120" i="44"/>
  <c r="Q153" i="44"/>
  <c r="Q108" i="44"/>
  <c r="Q179" i="44"/>
  <c r="Q164" i="44"/>
  <c r="Q231" i="44"/>
  <c r="Q194" i="44"/>
  <c r="Q180" i="44"/>
  <c r="Q138" i="44"/>
  <c r="Q115" i="44"/>
  <c r="Q203" i="44"/>
  <c r="Q105" i="44"/>
  <c r="Q171" i="44"/>
  <c r="Q174" i="44"/>
  <c r="Q240" i="44"/>
  <c r="Q172" i="44"/>
  <c r="Q173" i="44"/>
  <c r="Q177" i="44"/>
  <c r="Q150" i="44"/>
  <c r="Q237" i="44"/>
  <c r="Q182" i="44"/>
  <c r="Q206" i="44"/>
  <c r="Q235" i="44"/>
  <c r="Q184" i="44"/>
  <c r="Q201" i="44"/>
  <c r="Q227" i="44"/>
  <c r="Q113" i="44"/>
  <c r="Q210" i="44"/>
  <c r="Q213" i="44"/>
  <c r="Q211" i="44"/>
  <c r="Q111" i="44"/>
  <c r="Q124" i="44"/>
  <c r="Q106" i="44"/>
  <c r="Q207" i="44"/>
  <c r="Q225" i="44"/>
  <c r="Q208" i="44"/>
  <c r="Q147" i="44"/>
  <c r="Q226" i="44"/>
  <c r="Q166" i="44"/>
  <c r="Q234" i="44"/>
  <c r="Q196" i="44"/>
  <c r="Q122" i="44"/>
  <c r="Q123" i="44"/>
  <c r="Q135" i="44"/>
  <c r="Q144" i="44"/>
  <c r="Q119" i="44"/>
  <c r="Q145" i="44"/>
  <c r="O193" i="44"/>
  <c r="O223" i="44" s="1"/>
  <c r="M55" i="20"/>
  <c r="N54" i="20"/>
  <c r="M41" i="20"/>
  <c r="M51" i="20"/>
  <c r="M142" i="47"/>
  <c r="M45" i="20"/>
  <c r="M54" i="20"/>
  <c r="M145" i="47"/>
  <c r="M50" i="20"/>
  <c r="M38" i="20"/>
  <c r="K156" i="47"/>
  <c r="M53" i="20"/>
  <c r="M43" i="20"/>
  <c r="M56" i="20"/>
  <c r="N57" i="20"/>
  <c r="M134" i="47"/>
  <c r="M40" i="20"/>
  <c r="M52" i="20"/>
  <c r="L48" i="20"/>
  <c r="L142" i="47"/>
  <c r="L156" i="47"/>
  <c r="M139" i="47"/>
  <c r="M150" i="47"/>
  <c r="R82" i="44"/>
  <c r="M144" i="47"/>
  <c r="M137" i="47"/>
  <c r="M135" i="47"/>
  <c r="M147" i="47"/>
  <c r="M132" i="47"/>
  <c r="M146" i="47"/>
  <c r="M148" i="47"/>
  <c r="R92" i="44"/>
  <c r="R83" i="44"/>
  <c r="R86" i="44"/>
  <c r="R76" i="44"/>
  <c r="Q85" i="44"/>
  <c r="Q84" i="44"/>
  <c r="AD38" i="44"/>
  <c r="P57" i="49" l="1"/>
  <c r="L62" i="49"/>
  <c r="N44" i="49"/>
  <c r="AD30" i="49"/>
  <c r="AE30" i="49"/>
  <c r="AG11" i="49"/>
  <c r="P43" i="49" s="1"/>
  <c r="AG26" i="49"/>
  <c r="P58" i="49" s="1"/>
  <c r="AG9" i="49"/>
  <c r="P41" i="49" s="1"/>
  <c r="AG21" i="49"/>
  <c r="P53" i="49" s="1"/>
  <c r="R257" i="44"/>
  <c r="R78" i="60" s="1"/>
  <c r="R108" i="60" s="1"/>
  <c r="Q42" i="47"/>
  <c r="AG23" i="49"/>
  <c r="P55" i="49" s="1"/>
  <c r="AG18" i="49"/>
  <c r="P50" i="49" s="1"/>
  <c r="Q57" i="47"/>
  <c r="Q93" i="60"/>
  <c r="Q123" i="60" s="1"/>
  <c r="Q59" i="47"/>
  <c r="Q95" i="60"/>
  <c r="Q125" i="60" s="1"/>
  <c r="J130" i="60"/>
  <c r="N99" i="60"/>
  <c r="AH109" i="20"/>
  <c r="AH202" i="20" s="1"/>
  <c r="J202" i="20"/>
  <c r="AG8" i="49"/>
  <c r="P40" i="49" s="1"/>
  <c r="AH110" i="20"/>
  <c r="AH203" i="20" s="1"/>
  <c r="J203" i="20"/>
  <c r="AH114" i="20"/>
  <c r="AH207" i="20" s="1"/>
  <c r="J207" i="20"/>
  <c r="AH107" i="20"/>
  <c r="AH200" i="20" s="1"/>
  <c r="J200" i="20"/>
  <c r="AH106" i="20"/>
  <c r="AH199" i="20" s="1"/>
  <c r="J199" i="20"/>
  <c r="AG14" i="49"/>
  <c r="P46" i="49" s="1"/>
  <c r="AH118" i="20"/>
  <c r="AH211" i="20" s="1"/>
  <c r="J211" i="20"/>
  <c r="AJ124" i="20"/>
  <c r="AJ217" i="20" s="1"/>
  <c r="L217" i="20"/>
  <c r="L248" i="20" s="1"/>
  <c r="AH101" i="20"/>
  <c r="AH194" i="20" s="1"/>
  <c r="J125" i="20"/>
  <c r="J194" i="20"/>
  <c r="AH119" i="20"/>
  <c r="AH212" i="20" s="1"/>
  <c r="J212" i="20"/>
  <c r="AH104" i="20"/>
  <c r="AH197" i="20" s="1"/>
  <c r="J197" i="20"/>
  <c r="AH111" i="20"/>
  <c r="AH204" i="20" s="1"/>
  <c r="J204" i="20"/>
  <c r="AG22" i="49"/>
  <c r="P54" i="49" s="1"/>
  <c r="AH115" i="20"/>
  <c r="AH208" i="20" s="1"/>
  <c r="J208" i="20"/>
  <c r="AG24" i="49"/>
  <c r="P56" i="49" s="1"/>
  <c r="AH108" i="20"/>
  <c r="AH201" i="20" s="1"/>
  <c r="J201" i="20"/>
  <c r="AH112" i="20"/>
  <c r="AH205" i="20" s="1"/>
  <c r="J205" i="20"/>
  <c r="AH122" i="20"/>
  <c r="AH215" i="20" s="1"/>
  <c r="J215" i="20"/>
  <c r="AH105" i="20"/>
  <c r="AH198" i="20" s="1"/>
  <c r="J198" i="20"/>
  <c r="I218" i="20"/>
  <c r="I219" i="20" s="1"/>
  <c r="AJ123" i="20"/>
  <c r="AJ216" i="20" s="1"/>
  <c r="L216" i="20"/>
  <c r="L247" i="20" s="1"/>
  <c r="M123" i="20"/>
  <c r="AG6" i="49"/>
  <c r="P38" i="49" s="1"/>
  <c r="AH117" i="20"/>
  <c r="AH210" i="20" s="1"/>
  <c r="J210" i="20"/>
  <c r="AH116" i="20"/>
  <c r="AH209" i="20" s="1"/>
  <c r="J209" i="20"/>
  <c r="AH120" i="20"/>
  <c r="AH213" i="20" s="1"/>
  <c r="J213" i="20"/>
  <c r="AH121" i="20"/>
  <c r="AH214" i="20" s="1"/>
  <c r="J214" i="20"/>
  <c r="AH113" i="20"/>
  <c r="AH206" i="20" s="1"/>
  <c r="J206" i="20"/>
  <c r="AH103" i="20"/>
  <c r="AH196" i="20" s="1"/>
  <c r="J196" i="20"/>
  <c r="AH102" i="20"/>
  <c r="AH195" i="20" s="1"/>
  <c r="J195" i="20"/>
  <c r="M124" i="20"/>
  <c r="AK55" i="20"/>
  <c r="AK47" i="20"/>
  <c r="AL57" i="20"/>
  <c r="AK54" i="20"/>
  <c r="AK56" i="20"/>
  <c r="AK43" i="20"/>
  <c r="AK42" i="20"/>
  <c r="AJ44" i="20"/>
  <c r="AK50" i="20"/>
  <c r="AK53" i="20"/>
  <c r="AK51" i="20"/>
  <c r="L62" i="20"/>
  <c r="AJ62" i="20" s="1"/>
  <c r="AJ48" i="20"/>
  <c r="AK41" i="20"/>
  <c r="AK57" i="20"/>
  <c r="AK39" i="20"/>
  <c r="AK40" i="20"/>
  <c r="AK58" i="20"/>
  <c r="AK45" i="20"/>
  <c r="AK52" i="20"/>
  <c r="AL54" i="20"/>
  <c r="AJ46" i="20"/>
  <c r="AK38" i="20"/>
  <c r="AL38" i="20"/>
  <c r="K129" i="60"/>
  <c r="R272" i="44"/>
  <c r="K104" i="20"/>
  <c r="K107" i="20"/>
  <c r="K103" i="20"/>
  <c r="K118" i="20"/>
  <c r="K121" i="20"/>
  <c r="K106" i="20"/>
  <c r="K116" i="20"/>
  <c r="K119" i="20"/>
  <c r="K105" i="20"/>
  <c r="K110" i="20"/>
  <c r="K117" i="20"/>
  <c r="K120" i="20"/>
  <c r="K109" i="20"/>
  <c r="K115" i="20"/>
  <c r="K114" i="20"/>
  <c r="K122" i="20"/>
  <c r="K113" i="20"/>
  <c r="K112" i="20"/>
  <c r="K101" i="20"/>
  <c r="K111" i="20"/>
  <c r="K108" i="20"/>
  <c r="K102" i="20"/>
  <c r="R87" i="44"/>
  <c r="S87" i="44" s="1"/>
  <c r="R79" i="44"/>
  <c r="R259" i="44"/>
  <c r="Q140" i="44"/>
  <c r="Q158" i="44" s="1"/>
  <c r="R77" i="44"/>
  <c r="R88" i="44"/>
  <c r="Q170" i="44"/>
  <c r="Q188" i="44" s="1"/>
  <c r="R58" i="47"/>
  <c r="R75" i="44"/>
  <c r="R81" i="44"/>
  <c r="Q230" i="44"/>
  <c r="Q248" i="44" s="1"/>
  <c r="R42" i="47"/>
  <c r="Q110" i="44"/>
  <c r="Q128" i="44" s="1"/>
  <c r="R274" i="44"/>
  <c r="R261" i="44"/>
  <c r="R82" i="60" s="1"/>
  <c r="R112" i="60" s="1"/>
  <c r="R95" i="44"/>
  <c r="Q200" i="44"/>
  <c r="Q218" i="44" s="1"/>
  <c r="P14" i="47"/>
  <c r="P32" i="47" s="1"/>
  <c r="R255" i="44"/>
  <c r="R78" i="44"/>
  <c r="R60" i="47"/>
  <c r="R43" i="47"/>
  <c r="R53" i="47"/>
  <c r="R48" i="47"/>
  <c r="S90" i="44"/>
  <c r="S273" i="44"/>
  <c r="S94" i="60" s="1"/>
  <c r="S124" i="60" s="1"/>
  <c r="S76" i="44"/>
  <c r="R52" i="47"/>
  <c r="S268" i="44"/>
  <c r="S89" i="60" s="1"/>
  <c r="S119" i="60" s="1"/>
  <c r="S91" i="44"/>
  <c r="S267" i="44"/>
  <c r="S88" i="60" s="1"/>
  <c r="S118" i="60" s="1"/>
  <c r="S263" i="44"/>
  <c r="S84" i="60" s="1"/>
  <c r="S114" i="60" s="1"/>
  <c r="S258" i="44"/>
  <c r="S79" i="60" s="1"/>
  <c r="S109" i="60" s="1"/>
  <c r="AO30" i="20"/>
  <c r="S82" i="44"/>
  <c r="S86" i="44"/>
  <c r="S257" i="44"/>
  <c r="S78" i="60" s="1"/>
  <c r="S108" i="60" s="1"/>
  <c r="S89" i="44"/>
  <c r="R269" i="44"/>
  <c r="R90" i="60" s="1"/>
  <c r="R120" i="60" s="1"/>
  <c r="Q54" i="47"/>
  <c r="P278" i="44"/>
  <c r="P281" i="44" s="1"/>
  <c r="Q80" i="44"/>
  <c r="Q98" i="44" s="1"/>
  <c r="M69" i="60"/>
  <c r="O66" i="60"/>
  <c r="O68" i="60" s="1"/>
  <c r="O76" i="47"/>
  <c r="Q23" i="47"/>
  <c r="Q13" i="47"/>
  <c r="AH11" i="49" s="1"/>
  <c r="P78" i="47"/>
  <c r="P45" i="47"/>
  <c r="P63" i="47" s="1"/>
  <c r="Q260" i="44"/>
  <c r="Q81" i="60" s="1"/>
  <c r="Q111" i="60" s="1"/>
  <c r="P86" i="47"/>
  <c r="P70" i="47"/>
  <c r="P71" i="47"/>
  <c r="P80" i="47"/>
  <c r="P72" i="47"/>
  <c r="P79" i="47"/>
  <c r="P84" i="47"/>
  <c r="P91" i="47"/>
  <c r="P88" i="47"/>
  <c r="P87" i="47"/>
  <c r="P77" i="47"/>
  <c r="P85" i="47"/>
  <c r="P81" i="47"/>
  <c r="P73" i="47"/>
  <c r="P83" i="47"/>
  <c r="P82" i="47"/>
  <c r="P74" i="47"/>
  <c r="P90" i="47"/>
  <c r="P89" i="47"/>
  <c r="P75" i="47"/>
  <c r="N151" i="47"/>
  <c r="M140" i="47"/>
  <c r="M46" i="20"/>
  <c r="Q12" i="47"/>
  <c r="AH10" i="49" s="1"/>
  <c r="Q42" i="49" s="1"/>
  <c r="Q20" i="47"/>
  <c r="Q29" i="47"/>
  <c r="AH27" i="49" s="1"/>
  <c r="Q59" i="49" s="1"/>
  <c r="Q24" i="47"/>
  <c r="Q15" i="47"/>
  <c r="AH13" i="49" s="1"/>
  <c r="Q45" i="49" s="1"/>
  <c r="Q11" i="47"/>
  <c r="Q10" i="47"/>
  <c r="Q17" i="47"/>
  <c r="AH15" i="49" s="1"/>
  <c r="Q47" i="49" s="1"/>
  <c r="Q9" i="47"/>
  <c r="AH7" i="49" s="1"/>
  <c r="Q39" i="49" s="1"/>
  <c r="Q28" i="47"/>
  <c r="Q16" i="47"/>
  <c r="Q25" i="47"/>
  <c r="Q26" i="47"/>
  <c r="Q21" i="47"/>
  <c r="AH19" i="49" s="1"/>
  <c r="Q51" i="49" s="1"/>
  <c r="Q22" i="47"/>
  <c r="AH20" i="49" s="1"/>
  <c r="Q52" i="49" s="1"/>
  <c r="M141" i="47"/>
  <c r="Q8" i="47"/>
  <c r="Q19" i="47"/>
  <c r="AH17" i="49" s="1"/>
  <c r="Q49" i="49" s="1"/>
  <c r="Q39" i="47"/>
  <c r="R254" i="44"/>
  <c r="R75" i="60" s="1"/>
  <c r="R105" i="60" s="1"/>
  <c r="Q55" i="47"/>
  <c r="R270" i="44"/>
  <c r="R91" i="60" s="1"/>
  <c r="R121" i="60" s="1"/>
  <c r="M44" i="20"/>
  <c r="S265" i="44"/>
  <c r="S86" i="60" s="1"/>
  <c r="S116" i="60" s="1"/>
  <c r="R50" i="47"/>
  <c r="Q51" i="47"/>
  <c r="R266" i="44"/>
  <c r="R87" i="60" s="1"/>
  <c r="R117" i="60" s="1"/>
  <c r="M136" i="47"/>
  <c r="M152" i="47"/>
  <c r="Q56" i="47"/>
  <c r="R271" i="44"/>
  <c r="R92" i="60" s="1"/>
  <c r="R122" i="60" s="1"/>
  <c r="Q47" i="47"/>
  <c r="R262" i="44"/>
  <c r="R83" i="60" s="1"/>
  <c r="R113" i="60" s="1"/>
  <c r="S264" i="44"/>
  <c r="S85" i="60" s="1"/>
  <c r="S115" i="60" s="1"/>
  <c r="R49" i="47"/>
  <c r="Q18" i="47"/>
  <c r="AH16" i="49" s="1"/>
  <c r="Q48" i="49" s="1"/>
  <c r="Q27" i="47"/>
  <c r="AH25" i="49" s="1"/>
  <c r="Q41" i="47"/>
  <c r="R256" i="44"/>
  <c r="R77" i="60" s="1"/>
  <c r="R107" i="60" s="1"/>
  <c r="N42" i="20"/>
  <c r="N136" i="47"/>
  <c r="N132" i="47"/>
  <c r="O50" i="20"/>
  <c r="N140" i="47"/>
  <c r="O57" i="20"/>
  <c r="N45" i="20"/>
  <c r="O40" i="20"/>
  <c r="O53" i="20"/>
  <c r="O137" i="47"/>
  <c r="N152" i="47"/>
  <c r="N138" i="47"/>
  <c r="N43" i="20"/>
  <c r="O150" i="47"/>
  <c r="O133" i="47"/>
  <c r="R93" i="44"/>
  <c r="R111" i="44"/>
  <c r="R167" i="44"/>
  <c r="R229" i="44"/>
  <c r="R135" i="44"/>
  <c r="R210" i="44"/>
  <c r="R201" i="44"/>
  <c r="R240" i="44"/>
  <c r="R115" i="44"/>
  <c r="R231" i="44"/>
  <c r="R238" i="44"/>
  <c r="R149" i="44"/>
  <c r="R109" i="44"/>
  <c r="R114" i="44"/>
  <c r="R233" i="44"/>
  <c r="R119" i="44"/>
  <c r="R207" i="44"/>
  <c r="R237" i="44"/>
  <c r="R173" i="44"/>
  <c r="R107" i="44"/>
  <c r="R244" i="44"/>
  <c r="R139" i="44"/>
  <c r="R176" i="44"/>
  <c r="R148" i="44"/>
  <c r="R137" i="44"/>
  <c r="R121" i="44"/>
  <c r="R245" i="44"/>
  <c r="R209" i="44"/>
  <c r="R169" i="44"/>
  <c r="R199" i="44"/>
  <c r="R234" i="44"/>
  <c r="R106" i="44"/>
  <c r="R184" i="44"/>
  <c r="R182" i="44"/>
  <c r="R150" i="44"/>
  <c r="R138" i="44"/>
  <c r="R179" i="44"/>
  <c r="R108" i="44"/>
  <c r="R205" i="44"/>
  <c r="R125" i="44"/>
  <c r="R232" i="44"/>
  <c r="R142" i="44"/>
  <c r="R117" i="44"/>
  <c r="R168" i="44"/>
  <c r="R228" i="44"/>
  <c r="R118" i="44"/>
  <c r="R122" i="44"/>
  <c r="R208" i="44"/>
  <c r="R211" i="44"/>
  <c r="R113" i="44"/>
  <c r="R143" i="44"/>
  <c r="R241" i="44"/>
  <c r="R195" i="44"/>
  <c r="R198" i="44"/>
  <c r="R155" i="44"/>
  <c r="R164" i="44"/>
  <c r="R145" i="44"/>
  <c r="R166" i="44"/>
  <c r="R235" i="44"/>
  <c r="R177" i="44"/>
  <c r="R174" i="44"/>
  <c r="R180" i="44"/>
  <c r="R153" i="44"/>
  <c r="R141" i="44"/>
  <c r="R152" i="44"/>
  <c r="R146" i="44"/>
  <c r="R136" i="44"/>
  <c r="R116" i="44"/>
  <c r="R215" i="44"/>
  <c r="R242" i="44"/>
  <c r="R123" i="44"/>
  <c r="R105" i="44"/>
  <c r="R144" i="44"/>
  <c r="R196" i="44"/>
  <c r="R225" i="44"/>
  <c r="R213" i="44"/>
  <c r="R227" i="44"/>
  <c r="R172" i="44"/>
  <c r="R203" i="44"/>
  <c r="R194" i="44"/>
  <c r="R212" i="44"/>
  <c r="R214" i="44"/>
  <c r="R175" i="44"/>
  <c r="R224" i="44"/>
  <c r="R104" i="44"/>
  <c r="R147" i="44"/>
  <c r="R236" i="44"/>
  <c r="R243" i="44"/>
  <c r="R226" i="44"/>
  <c r="R124" i="44"/>
  <c r="R206" i="44"/>
  <c r="R171" i="44"/>
  <c r="R120" i="44"/>
  <c r="R154" i="44"/>
  <c r="R204" i="44"/>
  <c r="R178" i="44"/>
  <c r="R134" i="44"/>
  <c r="R151" i="44"/>
  <c r="R239" i="44"/>
  <c r="R112" i="44"/>
  <c r="R165" i="44"/>
  <c r="R185" i="44"/>
  <c r="R183" i="44"/>
  <c r="R181" i="44"/>
  <c r="R202" i="44"/>
  <c r="R197" i="44"/>
  <c r="P193" i="44"/>
  <c r="P223" i="44" s="1"/>
  <c r="N145" i="47"/>
  <c r="N51" i="20"/>
  <c r="N55" i="20"/>
  <c r="O43" i="20"/>
  <c r="N40" i="20"/>
  <c r="N52" i="20"/>
  <c r="M49" i="20"/>
  <c r="N50" i="20"/>
  <c r="N41" i="20"/>
  <c r="M48" i="20"/>
  <c r="N47" i="20"/>
  <c r="N39" i="20"/>
  <c r="N53" i="20"/>
  <c r="N59" i="20"/>
  <c r="N56" i="20"/>
  <c r="L124" i="47"/>
  <c r="N150" i="47"/>
  <c r="N134" i="47"/>
  <c r="N144" i="47"/>
  <c r="N135" i="47"/>
  <c r="N149" i="47"/>
  <c r="N146" i="47"/>
  <c r="N153" i="47"/>
  <c r="N141" i="47"/>
  <c r="N147" i="47"/>
  <c r="M143" i="47"/>
  <c r="N133" i="47"/>
  <c r="M156" i="47"/>
  <c r="S94" i="44"/>
  <c r="R85" i="44"/>
  <c r="R84" i="44"/>
  <c r="AE38" i="44"/>
  <c r="Q57" i="49" l="1"/>
  <c r="Q43" i="49"/>
  <c r="M62" i="49"/>
  <c r="N62" i="49"/>
  <c r="O123" i="47"/>
  <c r="AF12" i="49"/>
  <c r="O44" i="49" s="1"/>
  <c r="AH9" i="49"/>
  <c r="Q41" i="49" s="1"/>
  <c r="AH26" i="49"/>
  <c r="Q58" i="49" s="1"/>
  <c r="AH24" i="49"/>
  <c r="Q56" i="49" s="1"/>
  <c r="AH22" i="49"/>
  <c r="Q54" i="49" s="1"/>
  <c r="R59" i="47"/>
  <c r="R95" i="60"/>
  <c r="R125" i="60" s="1"/>
  <c r="R57" i="47"/>
  <c r="R93" i="60"/>
  <c r="R123" i="60" s="1"/>
  <c r="AH23" i="49"/>
  <c r="Q55" i="49" s="1"/>
  <c r="AH14" i="49"/>
  <c r="Q46" i="49" s="1"/>
  <c r="R40" i="47"/>
  <c r="R76" i="60"/>
  <c r="R106" i="60" s="1"/>
  <c r="R44" i="47"/>
  <c r="R80" i="60"/>
  <c r="R110" i="60" s="1"/>
  <c r="K130" i="60"/>
  <c r="O99" i="60"/>
  <c r="AI122" i="20"/>
  <c r="AI215" i="20" s="1"/>
  <c r="K215" i="20"/>
  <c r="AH18" i="49"/>
  <c r="Q50" i="49" s="1"/>
  <c r="AI111" i="20"/>
  <c r="AI204" i="20" s="1"/>
  <c r="K204" i="20"/>
  <c r="AI117" i="20"/>
  <c r="AI210" i="20" s="1"/>
  <c r="K210" i="20"/>
  <c r="AI121" i="20"/>
  <c r="AI214" i="20" s="1"/>
  <c r="K214" i="20"/>
  <c r="N123" i="20"/>
  <c r="AK124" i="20"/>
  <c r="AK217" i="20" s="1"/>
  <c r="M217" i="20"/>
  <c r="M248" i="20" s="1"/>
  <c r="AI114" i="20"/>
  <c r="AI207" i="20" s="1"/>
  <c r="K207" i="20"/>
  <c r="AI106" i="20"/>
  <c r="AI199" i="20" s="1"/>
  <c r="K199" i="20"/>
  <c r="AH6" i="49"/>
  <c r="Q38" i="49" s="1"/>
  <c r="S272" i="44"/>
  <c r="S93" i="60" s="1"/>
  <c r="S123" i="60" s="1"/>
  <c r="K125" i="20"/>
  <c r="AI101" i="20"/>
  <c r="AI194" i="20" s="1"/>
  <c r="K194" i="20"/>
  <c r="AI115" i="20"/>
  <c r="AI208" i="20" s="1"/>
  <c r="K208" i="20"/>
  <c r="AI110" i="20"/>
  <c r="AI203" i="20" s="1"/>
  <c r="K203" i="20"/>
  <c r="AI118" i="20"/>
  <c r="AI211" i="20" s="1"/>
  <c r="K211" i="20"/>
  <c r="AI108" i="20"/>
  <c r="AI201" i="20" s="1"/>
  <c r="K201" i="20"/>
  <c r="AI105" i="20"/>
  <c r="AI198" i="20" s="1"/>
  <c r="K198" i="20"/>
  <c r="AH8" i="49"/>
  <c r="Q40" i="49" s="1"/>
  <c r="AI112" i="20"/>
  <c r="AI205" i="20" s="1"/>
  <c r="K205" i="20"/>
  <c r="AI109" i="20"/>
  <c r="AI202" i="20" s="1"/>
  <c r="K202" i="20"/>
  <c r="AI103" i="20"/>
  <c r="AI196" i="20" s="1"/>
  <c r="K196" i="20"/>
  <c r="AI119" i="20"/>
  <c r="AI212" i="20" s="1"/>
  <c r="K212" i="20"/>
  <c r="N124" i="20"/>
  <c r="J218" i="20"/>
  <c r="J219" i="20" s="1"/>
  <c r="AI104" i="20"/>
  <c r="AI197" i="20" s="1"/>
  <c r="K197" i="20"/>
  <c r="M62" i="20"/>
  <c r="AK62" i="20" s="1"/>
  <c r="AH21" i="49"/>
  <c r="Q53" i="49" s="1"/>
  <c r="AI102" i="20"/>
  <c r="AI195" i="20" s="1"/>
  <c r="K195" i="20"/>
  <c r="AI113" i="20"/>
  <c r="AI206" i="20" s="1"/>
  <c r="K206" i="20"/>
  <c r="AI120" i="20"/>
  <c r="AI213" i="20" s="1"/>
  <c r="K213" i="20"/>
  <c r="AI116" i="20"/>
  <c r="AI209" i="20" s="1"/>
  <c r="K209" i="20"/>
  <c r="AI107" i="20"/>
  <c r="AI200" i="20" s="1"/>
  <c r="K200" i="20"/>
  <c r="AK123" i="20"/>
  <c r="AK216" i="20" s="1"/>
  <c r="M216" i="20"/>
  <c r="M247" i="20" s="1"/>
  <c r="AL50" i="20"/>
  <c r="AL56" i="20"/>
  <c r="AK49" i="20"/>
  <c r="AM53" i="20"/>
  <c r="AL42" i="20"/>
  <c r="AL59" i="20"/>
  <c r="AK44" i="20"/>
  <c r="AK46" i="20"/>
  <c r="AL53" i="20"/>
  <c r="AL39" i="20"/>
  <c r="AM43" i="20"/>
  <c r="AM57" i="20"/>
  <c r="AM40" i="20"/>
  <c r="AL40" i="20"/>
  <c r="AL45" i="20"/>
  <c r="AL47" i="20"/>
  <c r="AL43" i="20"/>
  <c r="AL41" i="20"/>
  <c r="AL52" i="20"/>
  <c r="AL55" i="20"/>
  <c r="AK48" i="20"/>
  <c r="AL51" i="20"/>
  <c r="AM50" i="20"/>
  <c r="L129" i="60"/>
  <c r="S259" i="44"/>
  <c r="L116" i="20"/>
  <c r="L113" i="20"/>
  <c r="L104" i="20"/>
  <c r="L114" i="20"/>
  <c r="L111" i="20"/>
  <c r="L102" i="20"/>
  <c r="L112" i="20"/>
  <c r="L103" i="20"/>
  <c r="L107" i="20"/>
  <c r="L121" i="20"/>
  <c r="L105" i="20"/>
  <c r="L109" i="20"/>
  <c r="L101" i="20"/>
  <c r="L122" i="20"/>
  <c r="L119" i="20"/>
  <c r="L110" i="20"/>
  <c r="L120" i="20"/>
  <c r="L117" i="20"/>
  <c r="L108" i="20"/>
  <c r="L118" i="20"/>
  <c r="L115" i="20"/>
  <c r="L106" i="20"/>
  <c r="S77" i="44"/>
  <c r="T77" i="44" s="1"/>
  <c r="S81" i="44"/>
  <c r="T81" i="44" s="1"/>
  <c r="S79" i="44"/>
  <c r="S83" i="44"/>
  <c r="S78" i="44"/>
  <c r="S95" i="44"/>
  <c r="T95" i="44" s="1"/>
  <c r="S75" i="44"/>
  <c r="R46" i="47"/>
  <c r="S261" i="44"/>
  <c r="S82" i="60" s="1"/>
  <c r="S112" i="60" s="1"/>
  <c r="R200" i="44"/>
  <c r="R218" i="44" s="1"/>
  <c r="S58" i="47"/>
  <c r="S274" i="44"/>
  <c r="S95" i="60" s="1"/>
  <c r="S125" i="60" s="1"/>
  <c r="S88" i="44"/>
  <c r="S255" i="44"/>
  <c r="S76" i="60" s="1"/>
  <c r="S106" i="60" s="1"/>
  <c r="S43" i="47"/>
  <c r="S52" i="47"/>
  <c r="S48" i="47"/>
  <c r="S53" i="47"/>
  <c r="R110" i="44"/>
  <c r="R128" i="44" s="1"/>
  <c r="S92" i="44"/>
  <c r="R170" i="44"/>
  <c r="R188" i="44" s="1"/>
  <c r="S42" i="47"/>
  <c r="T273" i="44"/>
  <c r="T94" i="60" s="1"/>
  <c r="T124" i="60" s="1"/>
  <c r="T91" i="44"/>
  <c r="Q14" i="47"/>
  <c r="T89" i="44"/>
  <c r="T257" i="44"/>
  <c r="T78" i="60" s="1"/>
  <c r="T108" i="60" s="1"/>
  <c r="AP30" i="20"/>
  <c r="T264" i="44"/>
  <c r="T85" i="60" s="1"/>
  <c r="T115" i="60" s="1"/>
  <c r="R140" i="44"/>
  <c r="R158" i="44" s="1"/>
  <c r="R230" i="44"/>
  <c r="R248" i="44" s="1"/>
  <c r="T258" i="44"/>
  <c r="T79" i="60" s="1"/>
  <c r="T109" i="60" s="1"/>
  <c r="T267" i="44"/>
  <c r="T88" i="60" s="1"/>
  <c r="T118" i="60" s="1"/>
  <c r="T268" i="44"/>
  <c r="T89" i="60" s="1"/>
  <c r="T119" i="60" s="1"/>
  <c r="T76" i="44"/>
  <c r="S275" i="44"/>
  <c r="S96" i="60" s="1"/>
  <c r="S126" i="60" s="1"/>
  <c r="S269" i="44"/>
  <c r="S90" i="60" s="1"/>
  <c r="S120" i="60" s="1"/>
  <c r="R54" i="47"/>
  <c r="T263" i="44"/>
  <c r="T84" i="60" s="1"/>
  <c r="T114" i="60" s="1"/>
  <c r="T90" i="44"/>
  <c r="Q278" i="44"/>
  <c r="Q281" i="44" s="1"/>
  <c r="R80" i="44"/>
  <c r="R98" i="44" s="1"/>
  <c r="N69" i="60"/>
  <c r="P66" i="60"/>
  <c r="P68" i="60" s="1"/>
  <c r="Q85" i="47"/>
  <c r="Q75" i="47"/>
  <c r="P76" i="47"/>
  <c r="Q70" i="47"/>
  <c r="Q45" i="47"/>
  <c r="Q63" i="47" s="1"/>
  <c r="R260" i="44"/>
  <c r="R81" i="60" s="1"/>
  <c r="R111" i="60" s="1"/>
  <c r="Q87" i="47"/>
  <c r="Q80" i="47"/>
  <c r="Q81" i="47"/>
  <c r="Q88" i="47"/>
  <c r="Q72" i="47"/>
  <c r="Q78" i="47"/>
  <c r="Q77" i="47"/>
  <c r="Q90" i="47"/>
  <c r="Q86" i="47"/>
  <c r="Q91" i="47"/>
  <c r="Q84" i="47"/>
  <c r="Q89" i="47"/>
  <c r="Q83" i="47"/>
  <c r="Q71" i="47"/>
  <c r="Q82" i="47"/>
  <c r="Q73" i="47"/>
  <c r="Q79" i="47"/>
  <c r="Q74" i="47"/>
  <c r="R16" i="47"/>
  <c r="R15" i="47"/>
  <c r="R10" i="47"/>
  <c r="R22" i="47"/>
  <c r="AI20" i="49" s="1"/>
  <c r="R52" i="49" s="1"/>
  <c r="R28" i="47"/>
  <c r="AI26" i="49" s="1"/>
  <c r="O147" i="47"/>
  <c r="R26" i="47"/>
  <c r="R18" i="47"/>
  <c r="AI16" i="49" s="1"/>
  <c r="R48" i="49" s="1"/>
  <c r="R21" i="47"/>
  <c r="AI19" i="49" s="1"/>
  <c r="R51" i="49" s="1"/>
  <c r="R9" i="47"/>
  <c r="O134" i="47"/>
  <c r="R12" i="47"/>
  <c r="AI10" i="49" s="1"/>
  <c r="R42" i="49" s="1"/>
  <c r="R29" i="47"/>
  <c r="AI27" i="49" s="1"/>
  <c r="R59" i="49" s="1"/>
  <c r="R20" i="47"/>
  <c r="O151" i="47"/>
  <c r="R17" i="47"/>
  <c r="AI15" i="49" s="1"/>
  <c r="R47" i="49" s="1"/>
  <c r="R23" i="47"/>
  <c r="R24" i="47"/>
  <c r="R13" i="47"/>
  <c r="R25" i="47"/>
  <c r="R11" i="47"/>
  <c r="AI9" i="49" s="1"/>
  <c r="R8" i="47"/>
  <c r="S50" i="47"/>
  <c r="T265" i="44"/>
  <c r="T86" i="60" s="1"/>
  <c r="T116" i="60" s="1"/>
  <c r="S262" i="44"/>
  <c r="S83" i="60" s="1"/>
  <c r="S113" i="60" s="1"/>
  <c r="R47" i="47"/>
  <c r="R19" i="47"/>
  <c r="AI17" i="49" s="1"/>
  <c r="R49" i="49" s="1"/>
  <c r="R27" i="47"/>
  <c r="AI25" i="49" s="1"/>
  <c r="S271" i="44"/>
  <c r="S92" i="60" s="1"/>
  <c r="S122" i="60" s="1"/>
  <c r="R56" i="47"/>
  <c r="S254" i="44"/>
  <c r="S75" i="60" s="1"/>
  <c r="S105" i="60" s="1"/>
  <c r="R39" i="47"/>
  <c r="N139" i="47"/>
  <c r="R41" i="47"/>
  <c r="S256" i="44"/>
  <c r="S77" i="60" s="1"/>
  <c r="S107" i="60" s="1"/>
  <c r="S266" i="44"/>
  <c r="S87" i="60" s="1"/>
  <c r="S117" i="60" s="1"/>
  <c r="R51" i="47"/>
  <c r="S49" i="47"/>
  <c r="S270" i="44"/>
  <c r="S91" i="60" s="1"/>
  <c r="S121" i="60" s="1"/>
  <c r="R55" i="47"/>
  <c r="O144" i="47"/>
  <c r="N58" i="20"/>
  <c r="N44" i="20"/>
  <c r="N46" i="20"/>
  <c r="O136" i="47"/>
  <c r="O45" i="20"/>
  <c r="P51" i="20"/>
  <c r="P144" i="47"/>
  <c r="O46" i="20"/>
  <c r="O56" i="20"/>
  <c r="O39" i="20"/>
  <c r="S93" i="44"/>
  <c r="P151" i="47"/>
  <c r="O145" i="47"/>
  <c r="S105" i="44"/>
  <c r="S152" i="44"/>
  <c r="S150" i="44"/>
  <c r="S104" i="44"/>
  <c r="S175" i="44"/>
  <c r="S194" i="44"/>
  <c r="S196" i="44"/>
  <c r="S242" i="44"/>
  <c r="S146" i="44"/>
  <c r="S177" i="44"/>
  <c r="S164" i="44"/>
  <c r="S143" i="44"/>
  <c r="S211" i="44"/>
  <c r="S168" i="44"/>
  <c r="S108" i="44"/>
  <c r="S169" i="44"/>
  <c r="S137" i="44"/>
  <c r="S139" i="44"/>
  <c r="S207" i="44"/>
  <c r="S233" i="44"/>
  <c r="S231" i="44"/>
  <c r="S210" i="44"/>
  <c r="S224" i="44"/>
  <c r="S181" i="44"/>
  <c r="S112" i="44"/>
  <c r="S206" i="44"/>
  <c r="S180" i="44"/>
  <c r="S195" i="44"/>
  <c r="S125" i="44"/>
  <c r="S106" i="44"/>
  <c r="S149" i="44"/>
  <c r="S167" i="44"/>
  <c r="S178" i="44"/>
  <c r="S154" i="44"/>
  <c r="S147" i="44"/>
  <c r="S208" i="44"/>
  <c r="S118" i="44"/>
  <c r="S117" i="44"/>
  <c r="S115" i="44"/>
  <c r="S183" i="44"/>
  <c r="S239" i="44"/>
  <c r="S214" i="44"/>
  <c r="S235" i="44"/>
  <c r="S241" i="44"/>
  <c r="S142" i="44"/>
  <c r="S205" i="44"/>
  <c r="S244" i="44"/>
  <c r="S111" i="44"/>
  <c r="S227" i="44"/>
  <c r="S215" i="44"/>
  <c r="S179" i="44"/>
  <c r="S120" i="44"/>
  <c r="S124" i="44"/>
  <c r="S243" i="44"/>
  <c r="S213" i="44"/>
  <c r="S123" i="44"/>
  <c r="S116" i="44"/>
  <c r="S141" i="44"/>
  <c r="S166" i="44"/>
  <c r="S122" i="44"/>
  <c r="S182" i="44"/>
  <c r="S245" i="44"/>
  <c r="S176" i="44"/>
  <c r="S237" i="44"/>
  <c r="S119" i="44"/>
  <c r="S238" i="44"/>
  <c r="S240" i="44"/>
  <c r="S135" i="44"/>
  <c r="S155" i="44"/>
  <c r="S197" i="44"/>
  <c r="S185" i="44"/>
  <c r="S151" i="44"/>
  <c r="S212" i="44"/>
  <c r="S203" i="44"/>
  <c r="S144" i="44"/>
  <c r="S198" i="44"/>
  <c r="S228" i="44"/>
  <c r="S232" i="44"/>
  <c r="S114" i="44"/>
  <c r="S209" i="44"/>
  <c r="S148" i="44"/>
  <c r="S173" i="44"/>
  <c r="S226" i="44"/>
  <c r="S236" i="44"/>
  <c r="S225" i="44"/>
  <c r="S136" i="44"/>
  <c r="S174" i="44"/>
  <c r="S145" i="44"/>
  <c r="S113" i="44"/>
  <c r="S138" i="44"/>
  <c r="S234" i="44"/>
  <c r="S199" i="44"/>
  <c r="S121" i="44"/>
  <c r="S107" i="44"/>
  <c r="S201" i="44"/>
  <c r="S202" i="44"/>
  <c r="S165" i="44"/>
  <c r="S134" i="44"/>
  <c r="S204" i="44"/>
  <c r="S171" i="44"/>
  <c r="S172" i="44"/>
  <c r="S153" i="44"/>
  <c r="S184" i="44"/>
  <c r="S109" i="44"/>
  <c r="S229" i="44"/>
  <c r="Q193" i="44"/>
  <c r="Q223" i="44" s="1"/>
  <c r="O51" i="20"/>
  <c r="T82" i="44"/>
  <c r="O48" i="20"/>
  <c r="O141" i="47"/>
  <c r="O47" i="20"/>
  <c r="P39" i="20"/>
  <c r="N49" i="20"/>
  <c r="O44" i="20"/>
  <c r="O38" i="20"/>
  <c r="N48" i="20"/>
  <c r="O41" i="20"/>
  <c r="O54" i="20"/>
  <c r="O58" i="20"/>
  <c r="O55" i="20"/>
  <c r="O52" i="20"/>
  <c r="O59" i="20"/>
  <c r="M124" i="47"/>
  <c r="N142" i="47"/>
  <c r="O153" i="47"/>
  <c r="O138" i="47"/>
  <c r="O152" i="47"/>
  <c r="N143" i="47"/>
  <c r="O132" i="47"/>
  <c r="O135" i="47"/>
  <c r="O149" i="47"/>
  <c r="O146" i="47"/>
  <c r="P133" i="47"/>
  <c r="T86" i="44"/>
  <c r="S84" i="44"/>
  <c r="S85" i="44"/>
  <c r="AF38" i="44"/>
  <c r="R57" i="49" l="1"/>
  <c r="R41" i="49"/>
  <c r="R58" i="49"/>
  <c r="P123" i="47"/>
  <c r="AG12" i="49"/>
  <c r="P44" i="49" s="1"/>
  <c r="AF30" i="49"/>
  <c r="AI11" i="49"/>
  <c r="R43" i="49" s="1"/>
  <c r="AI24" i="49"/>
  <c r="R56" i="49" s="1"/>
  <c r="AI21" i="49"/>
  <c r="R53" i="49" s="1"/>
  <c r="AI13" i="49"/>
  <c r="R45" i="49" s="1"/>
  <c r="S57" i="47"/>
  <c r="AI7" i="49"/>
  <c r="R39" i="49" s="1"/>
  <c r="AI18" i="49"/>
  <c r="R50" i="49" s="1"/>
  <c r="AI14" i="49"/>
  <c r="R46" i="49" s="1"/>
  <c r="S44" i="47"/>
  <c r="S80" i="60"/>
  <c r="S110" i="60" s="1"/>
  <c r="L130" i="60"/>
  <c r="P99" i="60"/>
  <c r="AJ118" i="20"/>
  <c r="AJ211" i="20" s="1"/>
  <c r="L211" i="20"/>
  <c r="AI6" i="49"/>
  <c r="R38" i="49" s="1"/>
  <c r="AJ108" i="20"/>
  <c r="AJ201" i="20" s="1"/>
  <c r="L201" i="20"/>
  <c r="AJ109" i="20"/>
  <c r="AJ202" i="20" s="1"/>
  <c r="L202" i="20"/>
  <c r="AJ102" i="20"/>
  <c r="AJ195" i="20" s="1"/>
  <c r="L195" i="20"/>
  <c r="O124" i="20"/>
  <c r="N62" i="20"/>
  <c r="AL62" i="20" s="1"/>
  <c r="AI23" i="49"/>
  <c r="R55" i="49" s="1"/>
  <c r="AJ117" i="20"/>
  <c r="AJ210" i="20" s="1"/>
  <c r="L210" i="20"/>
  <c r="AJ105" i="20"/>
  <c r="AJ198" i="20" s="1"/>
  <c r="L198" i="20"/>
  <c r="O123" i="20"/>
  <c r="AL124" i="20"/>
  <c r="AL217" i="20" s="1"/>
  <c r="N217" i="20"/>
  <c r="N248" i="20" s="1"/>
  <c r="Q32" i="47"/>
  <c r="AJ112" i="20"/>
  <c r="AJ205" i="20" s="1"/>
  <c r="L205" i="20"/>
  <c r="L125" i="20"/>
  <c r="AJ101" i="20"/>
  <c r="AJ194" i="20" s="1"/>
  <c r="L194" i="20"/>
  <c r="AI8" i="49"/>
  <c r="R40" i="49" s="1"/>
  <c r="AJ120" i="20"/>
  <c r="AJ213" i="20" s="1"/>
  <c r="L213" i="20"/>
  <c r="AJ121" i="20"/>
  <c r="AJ214" i="20" s="1"/>
  <c r="L214" i="20"/>
  <c r="AJ111" i="20"/>
  <c r="AJ204" i="20" s="1"/>
  <c r="L204" i="20"/>
  <c r="K218" i="20"/>
  <c r="K219" i="20" s="1"/>
  <c r="AJ116" i="20"/>
  <c r="AJ209" i="20" s="1"/>
  <c r="L209" i="20"/>
  <c r="AI22" i="49"/>
  <c r="R54" i="49" s="1"/>
  <c r="AJ106" i="20"/>
  <c r="AJ199" i="20" s="1"/>
  <c r="L199" i="20"/>
  <c r="AJ107" i="20"/>
  <c r="AJ200" i="20" s="1"/>
  <c r="L200" i="20"/>
  <c r="AJ114" i="20"/>
  <c r="AJ207" i="20" s="1"/>
  <c r="L207" i="20"/>
  <c r="AL123" i="20"/>
  <c r="AL216" i="20" s="1"/>
  <c r="N216" i="20"/>
  <c r="N247" i="20" s="1"/>
  <c r="AJ113" i="20"/>
  <c r="AJ206" i="20" s="1"/>
  <c r="L206" i="20"/>
  <c r="AJ115" i="20"/>
  <c r="AJ208" i="20" s="1"/>
  <c r="L208" i="20"/>
  <c r="AJ110" i="20"/>
  <c r="AJ203" i="20" s="1"/>
  <c r="L203" i="20"/>
  <c r="AJ122" i="20"/>
  <c r="AJ215" i="20" s="1"/>
  <c r="L215" i="20"/>
  <c r="AJ119" i="20"/>
  <c r="AJ212" i="20" s="1"/>
  <c r="L212" i="20"/>
  <c r="AJ103" i="20"/>
  <c r="AJ196" i="20" s="1"/>
  <c r="L196" i="20"/>
  <c r="AJ104" i="20"/>
  <c r="AJ197" i="20" s="1"/>
  <c r="L197" i="20"/>
  <c r="AM45" i="20"/>
  <c r="AM59" i="20"/>
  <c r="AN51" i="20"/>
  <c r="AM58" i="20"/>
  <c r="AM47" i="20"/>
  <c r="AL49" i="20"/>
  <c r="AM55" i="20"/>
  <c r="AM54" i="20"/>
  <c r="AL46" i="20"/>
  <c r="AM51" i="20"/>
  <c r="AM46" i="20"/>
  <c r="AM44" i="20"/>
  <c r="AN39" i="20"/>
  <c r="AM41" i="20"/>
  <c r="AM48" i="20"/>
  <c r="AM39" i="20"/>
  <c r="AL44" i="20"/>
  <c r="AM52" i="20"/>
  <c r="AL48" i="20"/>
  <c r="AM56" i="20"/>
  <c r="AL58" i="20"/>
  <c r="AM38" i="20"/>
  <c r="M129" i="60"/>
  <c r="T259" i="44"/>
  <c r="T80" i="60" s="1"/>
  <c r="T110" i="60" s="1"/>
  <c r="M112" i="20"/>
  <c r="M111" i="20"/>
  <c r="M105" i="20"/>
  <c r="M113" i="20"/>
  <c r="M122" i="20"/>
  <c r="M110" i="20"/>
  <c r="M103" i="20"/>
  <c r="M107" i="20"/>
  <c r="M108" i="20"/>
  <c r="M101" i="20"/>
  <c r="M121" i="20"/>
  <c r="M106" i="20"/>
  <c r="M120" i="20"/>
  <c r="M119" i="20"/>
  <c r="M104" i="20"/>
  <c r="M118" i="20"/>
  <c r="M117" i="20"/>
  <c r="M102" i="20"/>
  <c r="M114" i="20"/>
  <c r="M116" i="20"/>
  <c r="M115" i="20"/>
  <c r="M109" i="20"/>
  <c r="S140" i="44"/>
  <c r="S158" i="44" s="1"/>
  <c r="T78" i="44"/>
  <c r="S46" i="47"/>
  <c r="T88" i="44"/>
  <c r="T255" i="44"/>
  <c r="T76" i="60" s="1"/>
  <c r="T106" i="60" s="1"/>
  <c r="S200" i="44"/>
  <c r="S218" i="44" s="1"/>
  <c r="S170" i="44"/>
  <c r="S188" i="44" s="1"/>
  <c r="S40" i="47"/>
  <c r="S59" i="47"/>
  <c r="T274" i="44"/>
  <c r="T92" i="44"/>
  <c r="S110" i="44"/>
  <c r="S128" i="44" s="1"/>
  <c r="T94" i="44"/>
  <c r="T272" i="44"/>
  <c r="R14" i="47"/>
  <c r="R32" i="47" s="1"/>
  <c r="T58" i="47"/>
  <c r="T261" i="44"/>
  <c r="T82" i="60" s="1"/>
  <c r="T112" i="60" s="1"/>
  <c r="T87" i="44"/>
  <c r="T83" i="44"/>
  <c r="T42" i="47"/>
  <c r="S230" i="44"/>
  <c r="S248" i="44" s="1"/>
  <c r="T75" i="44"/>
  <c r="T48" i="47"/>
  <c r="T53" i="47"/>
  <c r="T52" i="47"/>
  <c r="T43" i="47"/>
  <c r="U257" i="44"/>
  <c r="U78" i="60" s="1"/>
  <c r="U108" i="60" s="1"/>
  <c r="S54" i="47"/>
  <c r="T269" i="44"/>
  <c r="T90" i="60" s="1"/>
  <c r="T120" i="60" s="1"/>
  <c r="U91" i="44"/>
  <c r="U263" i="44"/>
  <c r="U84" i="60" s="1"/>
  <c r="U114" i="60" s="1"/>
  <c r="U268" i="44"/>
  <c r="U89" i="60" s="1"/>
  <c r="U119" i="60" s="1"/>
  <c r="U86" i="44"/>
  <c r="U89" i="44"/>
  <c r="U265" i="44"/>
  <c r="U86" i="60" s="1"/>
  <c r="U116" i="60" s="1"/>
  <c r="AQ30" i="20"/>
  <c r="U273" i="44"/>
  <c r="U94" i="60" s="1"/>
  <c r="U124" i="60" s="1"/>
  <c r="U267" i="44"/>
  <c r="U88" i="60" s="1"/>
  <c r="U118" i="60" s="1"/>
  <c r="T79" i="44"/>
  <c r="T275" i="44"/>
  <c r="T96" i="60" s="1"/>
  <c r="T126" i="60" s="1"/>
  <c r="S60" i="47"/>
  <c r="U258" i="44"/>
  <c r="U79" i="60" s="1"/>
  <c r="U109" i="60" s="1"/>
  <c r="U95" i="44"/>
  <c r="R278" i="44"/>
  <c r="R281" i="44" s="1"/>
  <c r="S80" i="44"/>
  <c r="S98" i="44" s="1"/>
  <c r="O69" i="60"/>
  <c r="Q66" i="60"/>
  <c r="Q68" i="60" s="1"/>
  <c r="Q76" i="47"/>
  <c r="S260" i="44"/>
  <c r="S81" i="60" s="1"/>
  <c r="S111" i="60" s="1"/>
  <c r="R45" i="47"/>
  <c r="R63" i="47" s="1"/>
  <c r="R87" i="47"/>
  <c r="R81" i="47"/>
  <c r="R73" i="47"/>
  <c r="R83" i="47"/>
  <c r="R77" i="47"/>
  <c r="R75" i="47"/>
  <c r="R82" i="47"/>
  <c r="R88" i="47"/>
  <c r="R78" i="47"/>
  <c r="R86" i="47"/>
  <c r="R91" i="47"/>
  <c r="R70" i="47"/>
  <c r="R74" i="47"/>
  <c r="R80" i="47"/>
  <c r="R85" i="47"/>
  <c r="R90" i="47"/>
  <c r="R89" i="47"/>
  <c r="R79" i="47"/>
  <c r="R71" i="47"/>
  <c r="R84" i="47"/>
  <c r="R72" i="47"/>
  <c r="O148" i="47"/>
  <c r="S28" i="47"/>
  <c r="S26" i="47"/>
  <c r="S17" i="47"/>
  <c r="AJ15" i="49" s="1"/>
  <c r="S47" i="49" s="1"/>
  <c r="S15" i="47"/>
  <c r="S22" i="47"/>
  <c r="AJ20" i="49" s="1"/>
  <c r="S52" i="49" s="1"/>
  <c r="S25" i="47"/>
  <c r="S24" i="47"/>
  <c r="S16" i="47"/>
  <c r="S18" i="47"/>
  <c r="AJ16" i="49" s="1"/>
  <c r="S48" i="49" s="1"/>
  <c r="S13" i="47"/>
  <c r="S10" i="47"/>
  <c r="S12" i="47"/>
  <c r="AJ10" i="49" s="1"/>
  <c r="S42" i="49" s="1"/>
  <c r="S29" i="47"/>
  <c r="S8" i="47"/>
  <c r="S11" i="47"/>
  <c r="AJ9" i="49" s="1"/>
  <c r="S41" i="49" s="1"/>
  <c r="S23" i="47"/>
  <c r="S9" i="47"/>
  <c r="S20" i="47"/>
  <c r="S21" i="47"/>
  <c r="AJ19" i="49" s="1"/>
  <c r="S51" i="49" s="1"/>
  <c r="S27" i="47"/>
  <c r="AJ25" i="49" s="1"/>
  <c r="S51" i="47"/>
  <c r="T266" i="44"/>
  <c r="T87" i="60" s="1"/>
  <c r="T117" i="60" s="1"/>
  <c r="S39" i="47"/>
  <c r="T254" i="44"/>
  <c r="T75" i="60" s="1"/>
  <c r="T105" i="60" s="1"/>
  <c r="S47" i="47"/>
  <c r="T262" i="44"/>
  <c r="T83" i="60" s="1"/>
  <c r="T113" i="60" s="1"/>
  <c r="O42" i="20"/>
  <c r="S56" i="47"/>
  <c r="T271" i="44"/>
  <c r="T92" i="60" s="1"/>
  <c r="T122" i="60" s="1"/>
  <c r="S19" i="47"/>
  <c r="AJ17" i="49" s="1"/>
  <c r="S49" i="49" s="1"/>
  <c r="P50" i="20"/>
  <c r="T50" i="47"/>
  <c r="S55" i="47"/>
  <c r="T270" i="44"/>
  <c r="T91" i="60" s="1"/>
  <c r="T121" i="60" s="1"/>
  <c r="S41" i="47"/>
  <c r="T256" i="44"/>
  <c r="T77" i="60" s="1"/>
  <c r="T107" i="60" s="1"/>
  <c r="U264" i="44"/>
  <c r="U85" i="60" s="1"/>
  <c r="U115" i="60" s="1"/>
  <c r="T49" i="47"/>
  <c r="P54" i="20"/>
  <c r="O140" i="47"/>
  <c r="P148" i="47"/>
  <c r="P145" i="47"/>
  <c r="Q55" i="20"/>
  <c r="Q45" i="20"/>
  <c r="Q150" i="47"/>
  <c r="Q145" i="47"/>
  <c r="Q54" i="20"/>
  <c r="O139" i="47"/>
  <c r="P57" i="20"/>
  <c r="T93" i="44"/>
  <c r="T118" i="44"/>
  <c r="T145" i="44"/>
  <c r="T136" i="44"/>
  <c r="T226" i="44"/>
  <c r="T240" i="44"/>
  <c r="T176" i="44"/>
  <c r="T142" i="44"/>
  <c r="T214" i="44"/>
  <c r="T117" i="44"/>
  <c r="T149" i="44"/>
  <c r="T108" i="44"/>
  <c r="T146" i="44"/>
  <c r="T175" i="44"/>
  <c r="T150" i="44"/>
  <c r="T245" i="44"/>
  <c r="T172" i="44"/>
  <c r="T204" i="44"/>
  <c r="T107" i="44"/>
  <c r="T228" i="44"/>
  <c r="T203" i="44"/>
  <c r="T197" i="44"/>
  <c r="T166" i="44"/>
  <c r="T120" i="44"/>
  <c r="T215" i="44"/>
  <c r="T111" i="44"/>
  <c r="T195" i="44"/>
  <c r="T137" i="44"/>
  <c r="T238" i="44"/>
  <c r="T184" i="44"/>
  <c r="T134" i="44"/>
  <c r="T201" i="44"/>
  <c r="T212" i="44"/>
  <c r="T141" i="44"/>
  <c r="T227" i="44"/>
  <c r="T106" i="44"/>
  <c r="T233" i="44"/>
  <c r="T169" i="44"/>
  <c r="T168" i="44"/>
  <c r="T173" i="44"/>
  <c r="T213" i="44"/>
  <c r="T143" i="44"/>
  <c r="T229" i="44"/>
  <c r="T171" i="44"/>
  <c r="T234" i="44"/>
  <c r="T113" i="44"/>
  <c r="T148" i="44"/>
  <c r="T155" i="44"/>
  <c r="T119" i="44"/>
  <c r="T182" i="44"/>
  <c r="T243" i="44"/>
  <c r="T244" i="44"/>
  <c r="T235" i="44"/>
  <c r="T183" i="44"/>
  <c r="T208" i="44"/>
  <c r="T178" i="44"/>
  <c r="T180" i="44"/>
  <c r="T112" i="44"/>
  <c r="T210" i="44"/>
  <c r="T164" i="44"/>
  <c r="T196" i="44"/>
  <c r="T105" i="44"/>
  <c r="T154" i="44"/>
  <c r="T152" i="44"/>
  <c r="T165" i="44"/>
  <c r="T121" i="44"/>
  <c r="T174" i="44"/>
  <c r="T114" i="44"/>
  <c r="T144" i="44"/>
  <c r="T151" i="44"/>
  <c r="T116" i="44"/>
  <c r="T207" i="44"/>
  <c r="T225" i="44"/>
  <c r="T241" i="44"/>
  <c r="T242" i="44"/>
  <c r="T109" i="44"/>
  <c r="T236" i="44"/>
  <c r="T209" i="44"/>
  <c r="T232" i="44"/>
  <c r="T198" i="44"/>
  <c r="T135" i="44"/>
  <c r="T237" i="44"/>
  <c r="T205" i="44"/>
  <c r="T115" i="44"/>
  <c r="T167" i="44"/>
  <c r="T125" i="44"/>
  <c r="T181" i="44"/>
  <c r="T231" i="44"/>
  <c r="T211" i="44"/>
  <c r="T177" i="44"/>
  <c r="T194" i="44"/>
  <c r="T239" i="44"/>
  <c r="T206" i="44"/>
  <c r="T224" i="44"/>
  <c r="T104" i="44"/>
  <c r="T153" i="44"/>
  <c r="T202" i="44"/>
  <c r="T199" i="44"/>
  <c r="T138" i="44"/>
  <c r="T185" i="44"/>
  <c r="T122" i="44"/>
  <c r="T123" i="44"/>
  <c r="T124" i="44"/>
  <c r="T179" i="44"/>
  <c r="T147" i="44"/>
  <c r="T139" i="44"/>
  <c r="R193" i="44"/>
  <c r="R223" i="44" s="1"/>
  <c r="U82" i="44"/>
  <c r="O142" i="47"/>
  <c r="P56" i="20"/>
  <c r="P58" i="20"/>
  <c r="P52" i="20"/>
  <c r="P55" i="20"/>
  <c r="P46" i="20"/>
  <c r="Q56" i="20"/>
  <c r="P44" i="20"/>
  <c r="P41" i="20"/>
  <c r="P42" i="20"/>
  <c r="P59" i="20"/>
  <c r="P43" i="20"/>
  <c r="P45" i="20"/>
  <c r="O49" i="20"/>
  <c r="P53" i="20"/>
  <c r="P40" i="20"/>
  <c r="Q46" i="20"/>
  <c r="P47" i="20"/>
  <c r="P38" i="20"/>
  <c r="O143" i="47"/>
  <c r="P140" i="47"/>
  <c r="O156" i="47"/>
  <c r="P138" i="47"/>
  <c r="P150" i="47"/>
  <c r="Q140" i="47"/>
  <c r="P132" i="47"/>
  <c r="P135" i="47"/>
  <c r="P136" i="47"/>
  <c r="P139" i="47"/>
  <c r="P152" i="47"/>
  <c r="P147" i="47"/>
  <c r="P141" i="47"/>
  <c r="P146" i="47"/>
  <c r="P149" i="47"/>
  <c r="P134" i="47"/>
  <c r="P153" i="47"/>
  <c r="P137" i="47"/>
  <c r="Q149" i="47"/>
  <c r="U76" i="44"/>
  <c r="U90" i="44"/>
  <c r="U81" i="44"/>
  <c r="T85" i="44"/>
  <c r="U77" i="44"/>
  <c r="T84" i="44"/>
  <c r="N124" i="47"/>
  <c r="N156" i="47"/>
  <c r="AG38" i="44"/>
  <c r="S57" i="49" l="1"/>
  <c r="O62" i="49"/>
  <c r="Q123" i="47"/>
  <c r="AH12" i="49"/>
  <c r="Q44" i="49" s="1"/>
  <c r="AG30" i="49"/>
  <c r="AJ24" i="49"/>
  <c r="S56" i="49" s="1"/>
  <c r="T44" i="47"/>
  <c r="AJ13" i="49"/>
  <c r="S45" i="49" s="1"/>
  <c r="AJ27" i="49"/>
  <c r="S59" i="49" s="1"/>
  <c r="AJ7" i="49"/>
  <c r="S39" i="49" s="1"/>
  <c r="AJ11" i="49"/>
  <c r="S43" i="49" s="1"/>
  <c r="AJ23" i="49"/>
  <c r="S55" i="49" s="1"/>
  <c r="U259" i="44"/>
  <c r="U80" i="60" s="1"/>
  <c r="U110" i="60" s="1"/>
  <c r="AJ21" i="49"/>
  <c r="S53" i="49" s="1"/>
  <c r="U272" i="44"/>
  <c r="U93" i="60" s="1"/>
  <c r="U123" i="60" s="1"/>
  <c r="T93" i="60"/>
  <c r="T123" i="60" s="1"/>
  <c r="AJ18" i="49"/>
  <c r="S50" i="49" s="1"/>
  <c r="T59" i="47"/>
  <c r="T95" i="60"/>
  <c r="T125" i="60" s="1"/>
  <c r="AJ8" i="49"/>
  <c r="S40" i="49" s="1"/>
  <c r="M130" i="60"/>
  <c r="Q99" i="60"/>
  <c r="AK120" i="20"/>
  <c r="AK213" i="20" s="1"/>
  <c r="M213" i="20"/>
  <c r="AK105" i="20"/>
  <c r="AK198" i="20" s="1"/>
  <c r="M198" i="20"/>
  <c r="AK111" i="20"/>
  <c r="AK204" i="20" s="1"/>
  <c r="M204" i="20"/>
  <c r="AJ26" i="49"/>
  <c r="S58" i="49" s="1"/>
  <c r="AK116" i="20"/>
  <c r="AK209" i="20" s="1"/>
  <c r="M209" i="20"/>
  <c r="AK118" i="20"/>
  <c r="AK211" i="20" s="1"/>
  <c r="M211" i="20"/>
  <c r="AK103" i="20"/>
  <c r="AK196" i="20" s="1"/>
  <c r="M196" i="20"/>
  <c r="AK112" i="20"/>
  <c r="AK205" i="20" s="1"/>
  <c r="M205" i="20"/>
  <c r="AK102" i="20"/>
  <c r="AK195" i="20" s="1"/>
  <c r="M195" i="20"/>
  <c r="AJ14" i="49"/>
  <c r="S46" i="49" s="1"/>
  <c r="AK106" i="20"/>
  <c r="AK199" i="20" s="1"/>
  <c r="M199" i="20"/>
  <c r="AK110" i="20"/>
  <c r="AK203" i="20" s="1"/>
  <c r="M203" i="20"/>
  <c r="P123" i="20"/>
  <c r="AK115" i="20"/>
  <c r="AK208" i="20" s="1"/>
  <c r="M208" i="20"/>
  <c r="AK117" i="20"/>
  <c r="AK210" i="20" s="1"/>
  <c r="M210" i="20"/>
  <c r="AJ22" i="49"/>
  <c r="S54" i="49" s="1"/>
  <c r="AK114" i="20"/>
  <c r="AK207" i="20" s="1"/>
  <c r="M207" i="20"/>
  <c r="AK121" i="20"/>
  <c r="AK214" i="20" s="1"/>
  <c r="M214" i="20"/>
  <c r="AK122" i="20"/>
  <c r="AK215" i="20" s="1"/>
  <c r="M215" i="20"/>
  <c r="AK107" i="20"/>
  <c r="AK200" i="20" s="1"/>
  <c r="M200" i="20"/>
  <c r="AJ6" i="49"/>
  <c r="S38" i="49" s="1"/>
  <c r="P124" i="20"/>
  <c r="AK104" i="20"/>
  <c r="AK197" i="20" s="1"/>
  <c r="M197" i="20"/>
  <c r="M125" i="20"/>
  <c r="AK101" i="20"/>
  <c r="AK194" i="20" s="1"/>
  <c r="M194" i="20"/>
  <c r="AK113" i="20"/>
  <c r="AK206" i="20" s="1"/>
  <c r="M206" i="20"/>
  <c r="L218" i="20"/>
  <c r="L219" i="20" s="1"/>
  <c r="AM124" i="20"/>
  <c r="AM217" i="20" s="1"/>
  <c r="O217" i="20"/>
  <c r="O248" i="20" s="1"/>
  <c r="O62" i="20"/>
  <c r="AM62" i="20" s="1"/>
  <c r="AK109" i="20"/>
  <c r="AK202" i="20" s="1"/>
  <c r="M202" i="20"/>
  <c r="AK119" i="20"/>
  <c r="AK212" i="20" s="1"/>
  <c r="M212" i="20"/>
  <c r="AK108" i="20"/>
  <c r="AK201" i="20" s="1"/>
  <c r="M201" i="20"/>
  <c r="AM123" i="20"/>
  <c r="AM216" i="20" s="1"/>
  <c r="O216" i="20"/>
  <c r="O247" i="20" s="1"/>
  <c r="AN40" i="20"/>
  <c r="AN41" i="20"/>
  <c r="AN44" i="20"/>
  <c r="AN53" i="20"/>
  <c r="AO56" i="20"/>
  <c r="AO45" i="20"/>
  <c r="AO46" i="20"/>
  <c r="AM42" i="20"/>
  <c r="AN45" i="20"/>
  <c r="AN55" i="20"/>
  <c r="AO55" i="20"/>
  <c r="AN43" i="20"/>
  <c r="AN52" i="20"/>
  <c r="AN57" i="20"/>
  <c r="AM49" i="20"/>
  <c r="AN59" i="20"/>
  <c r="AN58" i="20"/>
  <c r="AN46" i="20"/>
  <c r="AN47" i="20"/>
  <c r="AN42" i="20"/>
  <c r="AN56" i="20"/>
  <c r="AO54" i="20"/>
  <c r="AN54" i="20"/>
  <c r="AN50" i="20"/>
  <c r="AN38" i="20"/>
  <c r="N129" i="60"/>
  <c r="T57" i="47"/>
  <c r="N116" i="20"/>
  <c r="N111" i="20"/>
  <c r="N105" i="20"/>
  <c r="N112" i="20"/>
  <c r="N110" i="20"/>
  <c r="N103" i="20"/>
  <c r="N108" i="20"/>
  <c r="N101" i="20"/>
  <c r="N121" i="20"/>
  <c r="N106" i="20"/>
  <c r="N122" i="20"/>
  <c r="N119" i="20"/>
  <c r="N104" i="20"/>
  <c r="N120" i="20"/>
  <c r="N117" i="20"/>
  <c r="N102" i="20"/>
  <c r="N118" i="20"/>
  <c r="N115" i="20"/>
  <c r="N109" i="20"/>
  <c r="N114" i="20"/>
  <c r="N113" i="20"/>
  <c r="N107" i="20"/>
  <c r="U42" i="47"/>
  <c r="T200" i="44"/>
  <c r="T218" i="44" s="1"/>
  <c r="U274" i="44"/>
  <c r="U255" i="44"/>
  <c r="T40" i="47"/>
  <c r="U261" i="44"/>
  <c r="R76" i="47"/>
  <c r="U83" i="44"/>
  <c r="T46" i="47"/>
  <c r="U88" i="44"/>
  <c r="U79" i="44"/>
  <c r="U92" i="44"/>
  <c r="U94" i="44"/>
  <c r="U58" i="47"/>
  <c r="U75" i="44"/>
  <c r="U78" i="44"/>
  <c r="U87" i="44"/>
  <c r="T140" i="44"/>
  <c r="T158" i="44" s="1"/>
  <c r="T230" i="44"/>
  <c r="T248" i="44" s="1"/>
  <c r="T170" i="44"/>
  <c r="T188" i="44" s="1"/>
  <c r="T110" i="44"/>
  <c r="T128" i="44" s="1"/>
  <c r="U52" i="47"/>
  <c r="U53" i="47"/>
  <c r="U43" i="47"/>
  <c r="U48" i="47"/>
  <c r="V82" i="44"/>
  <c r="V95" i="44"/>
  <c r="V268" i="44"/>
  <c r="V89" i="60" s="1"/>
  <c r="V119" i="60" s="1"/>
  <c r="T54" i="47"/>
  <c r="U269" i="44"/>
  <c r="U90" i="60" s="1"/>
  <c r="U120" i="60" s="1"/>
  <c r="V267" i="44"/>
  <c r="V88" i="60" s="1"/>
  <c r="V118" i="60" s="1"/>
  <c r="V273" i="44"/>
  <c r="V94" i="60" s="1"/>
  <c r="V124" i="60" s="1"/>
  <c r="V89" i="44"/>
  <c r="V263" i="44"/>
  <c r="V84" i="60" s="1"/>
  <c r="V114" i="60" s="1"/>
  <c r="V91" i="44"/>
  <c r="V257" i="44"/>
  <c r="V78" i="60" s="1"/>
  <c r="V108" i="60" s="1"/>
  <c r="V258" i="44"/>
  <c r="V79" i="60" s="1"/>
  <c r="V109" i="60" s="1"/>
  <c r="V81" i="44"/>
  <c r="U275" i="44"/>
  <c r="U96" i="60" s="1"/>
  <c r="U126" i="60" s="1"/>
  <c r="T60" i="47"/>
  <c r="V264" i="44"/>
  <c r="V85" i="60" s="1"/>
  <c r="V115" i="60" s="1"/>
  <c r="AR30" i="20"/>
  <c r="V265" i="44"/>
  <c r="V86" i="60" s="1"/>
  <c r="V116" i="60" s="1"/>
  <c r="S14" i="47"/>
  <c r="S278" i="44"/>
  <c r="S281" i="44" s="1"/>
  <c r="T80" i="44"/>
  <c r="T98" i="44" s="1"/>
  <c r="R66" i="60"/>
  <c r="R68" i="60" s="1"/>
  <c r="P69" i="60"/>
  <c r="S45" i="47"/>
  <c r="S63" i="47" s="1"/>
  <c r="T260" i="44"/>
  <c r="T81" i="60" s="1"/>
  <c r="T111" i="60" s="1"/>
  <c r="S78" i="47"/>
  <c r="S82" i="47"/>
  <c r="S72" i="47"/>
  <c r="S84" i="47"/>
  <c r="S71" i="47"/>
  <c r="S80" i="47"/>
  <c r="S85" i="47"/>
  <c r="S79" i="47"/>
  <c r="S77" i="47"/>
  <c r="S73" i="47"/>
  <c r="S86" i="47"/>
  <c r="S81" i="47"/>
  <c r="S70" i="47"/>
  <c r="S87" i="47"/>
  <c r="S88" i="47"/>
  <c r="S75" i="47"/>
  <c r="S89" i="47"/>
  <c r="S91" i="47"/>
  <c r="S90" i="47"/>
  <c r="S83" i="47"/>
  <c r="S74" i="47"/>
  <c r="T8" i="47"/>
  <c r="Q51" i="20"/>
  <c r="T28" i="47"/>
  <c r="T22" i="47"/>
  <c r="AK20" i="49" s="1"/>
  <c r="T52" i="49" s="1"/>
  <c r="T16" i="47"/>
  <c r="T25" i="47"/>
  <c r="T23" i="47"/>
  <c r="T12" i="47"/>
  <c r="AK10" i="49" s="1"/>
  <c r="T42" i="49" s="1"/>
  <c r="T21" i="47"/>
  <c r="AK19" i="49" s="1"/>
  <c r="T51" i="49" s="1"/>
  <c r="T17" i="47"/>
  <c r="AK15" i="49" s="1"/>
  <c r="T47" i="49" s="1"/>
  <c r="T10" i="47"/>
  <c r="T24" i="47"/>
  <c r="T29" i="47"/>
  <c r="T13" i="47"/>
  <c r="AK11" i="49" s="1"/>
  <c r="T43" i="49" s="1"/>
  <c r="T9" i="47"/>
  <c r="T20" i="47"/>
  <c r="T26" i="47"/>
  <c r="T15" i="47"/>
  <c r="T11" i="47"/>
  <c r="AK9" i="49" s="1"/>
  <c r="T41" i="49" s="1"/>
  <c r="Q42" i="20"/>
  <c r="U49" i="47"/>
  <c r="T18" i="47"/>
  <c r="AK16" i="49" s="1"/>
  <c r="T48" i="49" s="1"/>
  <c r="U262" i="44"/>
  <c r="U83" i="60" s="1"/>
  <c r="U113" i="60" s="1"/>
  <c r="T47" i="47"/>
  <c r="Q139" i="47"/>
  <c r="U271" i="44"/>
  <c r="U92" i="60" s="1"/>
  <c r="U122" i="60" s="1"/>
  <c r="T56" i="47"/>
  <c r="U254" i="44"/>
  <c r="U75" i="60" s="1"/>
  <c r="U105" i="60" s="1"/>
  <c r="T39" i="47"/>
  <c r="T27" i="47"/>
  <c r="AK25" i="49" s="1"/>
  <c r="T19" i="47"/>
  <c r="AK17" i="49" s="1"/>
  <c r="T49" i="49" s="1"/>
  <c r="U270" i="44"/>
  <c r="U91" i="60" s="1"/>
  <c r="U121" i="60" s="1"/>
  <c r="T55" i="47"/>
  <c r="U256" i="44"/>
  <c r="U77" i="60" s="1"/>
  <c r="U107" i="60" s="1"/>
  <c r="T41" i="47"/>
  <c r="U50" i="47"/>
  <c r="U266" i="44"/>
  <c r="U87" i="60" s="1"/>
  <c r="U117" i="60" s="1"/>
  <c r="T51" i="47"/>
  <c r="Q148" i="47"/>
  <c r="Q136" i="47"/>
  <c r="R55" i="20"/>
  <c r="Q50" i="20"/>
  <c r="Q147" i="47"/>
  <c r="Q39" i="20"/>
  <c r="Q57" i="20"/>
  <c r="Q151" i="47"/>
  <c r="R45" i="20"/>
  <c r="R51" i="20"/>
  <c r="R46" i="20"/>
  <c r="R137" i="47"/>
  <c r="U93" i="44"/>
  <c r="U224" i="44"/>
  <c r="U177" i="44"/>
  <c r="U234" i="44"/>
  <c r="R54" i="20"/>
  <c r="U123" i="44"/>
  <c r="U104" i="44"/>
  <c r="U194" i="44"/>
  <c r="U236" i="44"/>
  <c r="U114" i="44"/>
  <c r="U121" i="44"/>
  <c r="U182" i="44"/>
  <c r="U169" i="44"/>
  <c r="U195" i="44"/>
  <c r="U166" i="44"/>
  <c r="U150" i="44"/>
  <c r="U108" i="44"/>
  <c r="U117" i="44"/>
  <c r="U122" i="44"/>
  <c r="U138" i="44"/>
  <c r="U153" i="44"/>
  <c r="U181" i="44"/>
  <c r="U115" i="44"/>
  <c r="U196" i="44"/>
  <c r="U180" i="44"/>
  <c r="U235" i="44"/>
  <c r="U141" i="44"/>
  <c r="U238" i="44"/>
  <c r="U204" i="44"/>
  <c r="U240" i="44"/>
  <c r="U179" i="44"/>
  <c r="U185" i="44"/>
  <c r="U199" i="44"/>
  <c r="U125" i="44"/>
  <c r="U205" i="44"/>
  <c r="U109" i="44"/>
  <c r="U144" i="44"/>
  <c r="U164" i="44"/>
  <c r="U178" i="44"/>
  <c r="U172" i="44"/>
  <c r="U214" i="44"/>
  <c r="U226" i="44"/>
  <c r="U198" i="44"/>
  <c r="U225" i="44"/>
  <c r="U173" i="44"/>
  <c r="U201" i="44"/>
  <c r="U111" i="44"/>
  <c r="U197" i="44"/>
  <c r="U228" i="44"/>
  <c r="U206" i="44"/>
  <c r="U211" i="44"/>
  <c r="U232" i="44"/>
  <c r="U116" i="44"/>
  <c r="U165" i="44"/>
  <c r="U244" i="44"/>
  <c r="U155" i="44"/>
  <c r="U171" i="44"/>
  <c r="U143" i="44"/>
  <c r="U233" i="44"/>
  <c r="U212" i="44"/>
  <c r="U134" i="44"/>
  <c r="U215" i="44"/>
  <c r="U107" i="44"/>
  <c r="U146" i="44"/>
  <c r="U149" i="44"/>
  <c r="U139" i="44"/>
  <c r="U167" i="44"/>
  <c r="U237" i="44"/>
  <c r="U242" i="44"/>
  <c r="U174" i="44"/>
  <c r="U105" i="44"/>
  <c r="U210" i="44"/>
  <c r="U208" i="44"/>
  <c r="U113" i="44"/>
  <c r="U142" i="44"/>
  <c r="U136" i="44"/>
  <c r="U118" i="44"/>
  <c r="U175" i="44"/>
  <c r="U124" i="44"/>
  <c r="U239" i="44"/>
  <c r="U209" i="44"/>
  <c r="U207" i="44"/>
  <c r="U151" i="44"/>
  <c r="U243" i="44"/>
  <c r="U229" i="44"/>
  <c r="U213" i="44"/>
  <c r="U168" i="44"/>
  <c r="U106" i="44"/>
  <c r="U137" i="44"/>
  <c r="U120" i="44"/>
  <c r="U203" i="44"/>
  <c r="U245" i="44"/>
  <c r="U154" i="44"/>
  <c r="U119" i="44"/>
  <c r="U147" i="44"/>
  <c r="U202" i="44"/>
  <c r="U231" i="44"/>
  <c r="U135" i="44"/>
  <c r="U241" i="44"/>
  <c r="U152" i="44"/>
  <c r="U112" i="44"/>
  <c r="U183" i="44"/>
  <c r="U148" i="44"/>
  <c r="U227" i="44"/>
  <c r="U184" i="44"/>
  <c r="U176" i="44"/>
  <c r="U145" i="44"/>
  <c r="S193" i="44"/>
  <c r="S223" i="44" s="1"/>
  <c r="P143" i="47"/>
  <c r="P49" i="20"/>
  <c r="P48" i="20"/>
  <c r="Q52" i="20"/>
  <c r="Q47" i="20"/>
  <c r="Q59" i="20"/>
  <c r="Q38" i="20"/>
  <c r="Q48" i="20"/>
  <c r="Q44" i="20"/>
  <c r="Q43" i="20"/>
  <c r="Q40" i="20"/>
  <c r="Q41" i="20"/>
  <c r="O124" i="47"/>
  <c r="Q144" i="47"/>
  <c r="Q142" i="47"/>
  <c r="Q134" i="47"/>
  <c r="Q138" i="47"/>
  <c r="P142" i="47"/>
  <c r="Q141" i="47"/>
  <c r="Q135" i="47"/>
  <c r="Q146" i="47"/>
  <c r="Q153" i="47"/>
  <c r="Q137" i="47"/>
  <c r="Q132" i="47"/>
  <c r="P156" i="47"/>
  <c r="V76" i="44"/>
  <c r="U84" i="44"/>
  <c r="V90" i="44"/>
  <c r="U85" i="44"/>
  <c r="V86" i="44"/>
  <c r="AH38" i="44"/>
  <c r="T57" i="49" l="1"/>
  <c r="P62" i="49"/>
  <c r="AH30" i="49"/>
  <c r="R123" i="47"/>
  <c r="AI12" i="49"/>
  <c r="R44" i="49" s="1"/>
  <c r="U44" i="47"/>
  <c r="V259" i="44"/>
  <c r="V80" i="60" s="1"/>
  <c r="V110" i="60" s="1"/>
  <c r="U57" i="47"/>
  <c r="V272" i="44"/>
  <c r="V93" i="60" s="1"/>
  <c r="V123" i="60" s="1"/>
  <c r="AK13" i="49"/>
  <c r="T45" i="49" s="1"/>
  <c r="AK26" i="49"/>
  <c r="T58" i="49" s="1"/>
  <c r="AK7" i="49"/>
  <c r="T39" i="49" s="1"/>
  <c r="AK27" i="49"/>
  <c r="T59" i="49" s="1"/>
  <c r="AJ12" i="49"/>
  <c r="AK22" i="49"/>
  <c r="T54" i="49" s="1"/>
  <c r="U46" i="47"/>
  <c r="U82" i="60"/>
  <c r="U112" i="60" s="1"/>
  <c r="V255" i="44"/>
  <c r="V76" i="60" s="1"/>
  <c r="V106" i="60" s="1"/>
  <c r="U76" i="60"/>
  <c r="U106" i="60" s="1"/>
  <c r="V274" i="44"/>
  <c r="V95" i="60" s="1"/>
  <c r="V125" i="60" s="1"/>
  <c r="U95" i="60"/>
  <c r="U125" i="60" s="1"/>
  <c r="N130" i="60"/>
  <c r="R99" i="60"/>
  <c r="AL107" i="20"/>
  <c r="AL200" i="20" s="1"/>
  <c r="N200" i="20"/>
  <c r="S32" i="47"/>
  <c r="AL113" i="20"/>
  <c r="AL206" i="20" s="1"/>
  <c r="N206" i="20"/>
  <c r="AL102" i="20"/>
  <c r="AL195" i="20" s="1"/>
  <c r="N195" i="20"/>
  <c r="AL101" i="20"/>
  <c r="AL194" i="20" s="1"/>
  <c r="N125" i="20"/>
  <c r="N194" i="20"/>
  <c r="AL111" i="20"/>
  <c r="AL204" i="20" s="1"/>
  <c r="N204" i="20"/>
  <c r="AL119" i="20"/>
  <c r="AL212" i="20" s="1"/>
  <c r="N212" i="20"/>
  <c r="AK24" i="49"/>
  <c r="T56" i="49" s="1"/>
  <c r="AK6" i="49"/>
  <c r="T38" i="49" s="1"/>
  <c r="AL114" i="20"/>
  <c r="AL207" i="20" s="1"/>
  <c r="N207" i="20"/>
  <c r="AL117" i="20"/>
  <c r="AL210" i="20" s="1"/>
  <c r="N210" i="20"/>
  <c r="AL122" i="20"/>
  <c r="AL215" i="20" s="1"/>
  <c r="N215" i="20"/>
  <c r="AL108" i="20"/>
  <c r="AL201" i="20" s="1"/>
  <c r="N201" i="20"/>
  <c r="AL116" i="20"/>
  <c r="AL209" i="20" s="1"/>
  <c r="N209" i="20"/>
  <c r="AL118" i="20"/>
  <c r="AL211" i="20" s="1"/>
  <c r="N211" i="20"/>
  <c r="AL105" i="20"/>
  <c r="AL198" i="20" s="1"/>
  <c r="N198" i="20"/>
  <c r="Q124" i="20"/>
  <c r="AK18" i="49"/>
  <c r="T50" i="49" s="1"/>
  <c r="AL109" i="20"/>
  <c r="AL202" i="20" s="1"/>
  <c r="N202" i="20"/>
  <c r="AL120" i="20"/>
  <c r="AL213" i="20" s="1"/>
  <c r="N213" i="20"/>
  <c r="AL103" i="20"/>
  <c r="AL196" i="20" s="1"/>
  <c r="N196" i="20"/>
  <c r="M218" i="20"/>
  <c r="M219" i="20" s="1"/>
  <c r="AN123" i="20"/>
  <c r="AN216" i="20" s="1"/>
  <c r="P216" i="20"/>
  <c r="P247" i="20" s="1"/>
  <c r="AK8" i="49"/>
  <c r="T40" i="49" s="1"/>
  <c r="AK21" i="49"/>
  <c r="T53" i="49" s="1"/>
  <c r="AK23" i="49"/>
  <c r="T55" i="49" s="1"/>
  <c r="AL115" i="20"/>
  <c r="AL208" i="20" s="1"/>
  <c r="N208" i="20"/>
  <c r="AL106" i="20"/>
  <c r="AL199" i="20" s="1"/>
  <c r="N199" i="20"/>
  <c r="AL110" i="20"/>
  <c r="AL203" i="20" s="1"/>
  <c r="N203" i="20"/>
  <c r="Q123" i="20"/>
  <c r="AN124" i="20"/>
  <c r="AN217" i="20" s="1"/>
  <c r="P217" i="20"/>
  <c r="P248" i="20" s="1"/>
  <c r="AL104" i="20"/>
  <c r="AL197" i="20" s="1"/>
  <c r="N197" i="20"/>
  <c r="AK14" i="49"/>
  <c r="T46" i="49" s="1"/>
  <c r="AL121" i="20"/>
  <c r="AL214" i="20" s="1"/>
  <c r="N214" i="20"/>
  <c r="AL112" i="20"/>
  <c r="AL205" i="20" s="1"/>
  <c r="N205" i="20"/>
  <c r="AO59" i="20"/>
  <c r="AO41" i="20"/>
  <c r="AO52" i="20"/>
  <c r="AO50" i="20"/>
  <c r="AP45" i="20"/>
  <c r="AO40" i="20"/>
  <c r="AP46" i="20"/>
  <c r="AO51" i="20"/>
  <c r="AO44" i="20"/>
  <c r="AO39" i="20"/>
  <c r="AN48" i="20"/>
  <c r="AP55" i="20"/>
  <c r="AO43" i="20"/>
  <c r="AN49" i="20"/>
  <c r="AP51" i="20"/>
  <c r="AP54" i="20"/>
  <c r="AO48" i="20"/>
  <c r="AO57" i="20"/>
  <c r="P62" i="20"/>
  <c r="AN62" i="20" s="1"/>
  <c r="AO47" i="20"/>
  <c r="AO42" i="20"/>
  <c r="AO38" i="20"/>
  <c r="O129" i="60"/>
  <c r="U40" i="47"/>
  <c r="O117" i="20"/>
  <c r="O101" i="20"/>
  <c r="O112" i="20"/>
  <c r="O115" i="20"/>
  <c r="O103" i="20"/>
  <c r="O113" i="20"/>
  <c r="O121" i="20"/>
  <c r="O102" i="20"/>
  <c r="O111" i="20"/>
  <c r="O122" i="20"/>
  <c r="O107" i="20"/>
  <c r="O110" i="20"/>
  <c r="O120" i="20"/>
  <c r="O106" i="20"/>
  <c r="O105" i="20"/>
  <c r="O118" i="20"/>
  <c r="O109" i="20"/>
  <c r="O119" i="20"/>
  <c r="O116" i="20"/>
  <c r="O108" i="20"/>
  <c r="O104" i="20"/>
  <c r="O114" i="20"/>
  <c r="U200" i="44"/>
  <c r="U218" i="44" s="1"/>
  <c r="U59" i="47"/>
  <c r="V94" i="44"/>
  <c r="V88" i="44"/>
  <c r="V78" i="44"/>
  <c r="U170" i="44"/>
  <c r="U188" i="44" s="1"/>
  <c r="U230" i="44"/>
  <c r="U248" i="44" s="1"/>
  <c r="V42" i="47"/>
  <c r="U110" i="44"/>
  <c r="U128" i="44" s="1"/>
  <c r="V92" i="44"/>
  <c r="W92" i="44" s="1"/>
  <c r="U140" i="44"/>
  <c r="U158" i="44" s="1"/>
  <c r="V77" i="44"/>
  <c r="V75" i="44"/>
  <c r="V87" i="44"/>
  <c r="V79" i="44"/>
  <c r="V261" i="44"/>
  <c r="V83" i="44"/>
  <c r="V58" i="47"/>
  <c r="V43" i="47"/>
  <c r="V53" i="47"/>
  <c r="V48" i="47"/>
  <c r="V52" i="47"/>
  <c r="W263" i="44"/>
  <c r="W84" i="60" s="1"/>
  <c r="W114" i="60" s="1"/>
  <c r="AS30" i="20"/>
  <c r="T14" i="47"/>
  <c r="T32" i="47" s="1"/>
  <c r="W90" i="44"/>
  <c r="W264" i="44"/>
  <c r="W85" i="60" s="1"/>
  <c r="W115" i="60" s="1"/>
  <c r="W257" i="44"/>
  <c r="W78" i="60" s="1"/>
  <c r="W108" i="60" s="1"/>
  <c r="W267" i="44"/>
  <c r="W88" i="60" s="1"/>
  <c r="W118" i="60" s="1"/>
  <c r="W268" i="44"/>
  <c r="W89" i="60" s="1"/>
  <c r="W119" i="60" s="1"/>
  <c r="W82" i="44"/>
  <c r="W258" i="44"/>
  <c r="W79" i="60" s="1"/>
  <c r="W109" i="60" s="1"/>
  <c r="W89" i="44"/>
  <c r="W76" i="44"/>
  <c r="W81" i="44"/>
  <c r="V275" i="44"/>
  <c r="V96" i="60" s="1"/>
  <c r="V126" i="60" s="1"/>
  <c r="U60" i="47"/>
  <c r="U54" i="47"/>
  <c r="V269" i="44"/>
  <c r="V90" i="60" s="1"/>
  <c r="V120" i="60" s="1"/>
  <c r="W95" i="44"/>
  <c r="W273" i="44"/>
  <c r="W94" i="60" s="1"/>
  <c r="W124" i="60" s="1"/>
  <c r="T278" i="44"/>
  <c r="T281" i="44" s="1"/>
  <c r="U80" i="44"/>
  <c r="U98" i="44" s="1"/>
  <c r="S66" i="60"/>
  <c r="S68" i="60" s="1"/>
  <c r="Q69" i="60"/>
  <c r="S76" i="47"/>
  <c r="U260" i="44"/>
  <c r="U81" i="60" s="1"/>
  <c r="U111" i="60" s="1"/>
  <c r="T45" i="47"/>
  <c r="T63" i="47" s="1"/>
  <c r="U23" i="47"/>
  <c r="T86" i="47"/>
  <c r="T87" i="47"/>
  <c r="T81" i="47"/>
  <c r="T77" i="47"/>
  <c r="T85" i="47"/>
  <c r="T89" i="47"/>
  <c r="T82" i="47"/>
  <c r="T72" i="47"/>
  <c r="T78" i="47"/>
  <c r="T71" i="47"/>
  <c r="T79" i="47"/>
  <c r="T84" i="47"/>
  <c r="T80" i="47"/>
  <c r="T75" i="47"/>
  <c r="T91" i="47"/>
  <c r="T90" i="47"/>
  <c r="T83" i="47"/>
  <c r="T88" i="47"/>
  <c r="T73" i="47"/>
  <c r="T74" i="47"/>
  <c r="T70" i="47"/>
  <c r="U10" i="47"/>
  <c r="U16" i="47"/>
  <c r="R149" i="47"/>
  <c r="U20" i="47"/>
  <c r="U26" i="47"/>
  <c r="U22" i="47"/>
  <c r="AL20" i="49" s="1"/>
  <c r="U52" i="49" s="1"/>
  <c r="U17" i="47"/>
  <c r="AL15" i="49" s="1"/>
  <c r="U47" i="49" s="1"/>
  <c r="U13" i="47"/>
  <c r="U21" i="47"/>
  <c r="AL19" i="49" s="1"/>
  <c r="U51" i="49" s="1"/>
  <c r="U28" i="47"/>
  <c r="U12" i="47"/>
  <c r="AL10" i="49" s="1"/>
  <c r="U42" i="49" s="1"/>
  <c r="U24" i="47"/>
  <c r="U11" i="47"/>
  <c r="AL9" i="49" s="1"/>
  <c r="U41" i="49" s="1"/>
  <c r="U25" i="47"/>
  <c r="U29" i="47"/>
  <c r="U9" i="47"/>
  <c r="U15" i="47"/>
  <c r="U8" i="47"/>
  <c r="U19" i="47"/>
  <c r="AL17" i="49" s="1"/>
  <c r="U49" i="49" s="1"/>
  <c r="U39" i="47"/>
  <c r="V254" i="44"/>
  <c r="V75" i="60" s="1"/>
  <c r="V105" i="60" s="1"/>
  <c r="U27" i="47"/>
  <c r="AL25" i="49" s="1"/>
  <c r="U41" i="47"/>
  <c r="V256" i="44"/>
  <c r="V77" i="60" s="1"/>
  <c r="V107" i="60" s="1"/>
  <c r="V49" i="47"/>
  <c r="U18" i="47"/>
  <c r="AL16" i="49" s="1"/>
  <c r="U48" i="49" s="1"/>
  <c r="U56" i="47"/>
  <c r="V271" i="44"/>
  <c r="V92" i="60" s="1"/>
  <c r="V122" i="60" s="1"/>
  <c r="V57" i="47"/>
  <c r="W272" i="44"/>
  <c r="W93" i="60" s="1"/>
  <c r="W123" i="60" s="1"/>
  <c r="U51" i="47"/>
  <c r="V266" i="44"/>
  <c r="V87" i="60" s="1"/>
  <c r="V117" i="60" s="1"/>
  <c r="U55" i="47"/>
  <c r="V270" i="44"/>
  <c r="V91" i="60" s="1"/>
  <c r="V121" i="60" s="1"/>
  <c r="U47" i="47"/>
  <c r="V262" i="44"/>
  <c r="V83" i="60" s="1"/>
  <c r="V113" i="60" s="1"/>
  <c r="V50" i="47"/>
  <c r="W265" i="44"/>
  <c r="W86" i="60" s="1"/>
  <c r="W116" i="60" s="1"/>
  <c r="Q58" i="20"/>
  <c r="Q53" i="20"/>
  <c r="Q152" i="47"/>
  <c r="S59" i="20"/>
  <c r="Q133" i="47"/>
  <c r="R133" i="47"/>
  <c r="S54" i="20"/>
  <c r="R138" i="47"/>
  <c r="S152" i="47"/>
  <c r="R139" i="47"/>
  <c r="R57" i="20"/>
  <c r="R145" i="47"/>
  <c r="R140" i="47"/>
  <c r="R151" i="47"/>
  <c r="S151" i="47"/>
  <c r="R148" i="47"/>
  <c r="R43" i="20"/>
  <c r="S140" i="47"/>
  <c r="V93" i="44"/>
  <c r="V135" i="44"/>
  <c r="V145" i="44"/>
  <c r="V227" i="44"/>
  <c r="V241" i="44"/>
  <c r="V147" i="44"/>
  <c r="V229" i="44"/>
  <c r="V151" i="44"/>
  <c r="V105" i="44"/>
  <c r="V171" i="44"/>
  <c r="V125" i="44"/>
  <c r="V117" i="44"/>
  <c r="V195" i="44"/>
  <c r="V234" i="44"/>
  <c r="V106" i="44"/>
  <c r="V237" i="44"/>
  <c r="V215" i="44"/>
  <c r="V116" i="44"/>
  <c r="V206" i="44"/>
  <c r="V111" i="44"/>
  <c r="V204" i="44"/>
  <c r="V138" i="44"/>
  <c r="V123" i="44"/>
  <c r="V207" i="44"/>
  <c r="V144" i="44"/>
  <c r="V199" i="44"/>
  <c r="V108" i="44"/>
  <c r="V121" i="44"/>
  <c r="V236" i="44"/>
  <c r="V177" i="44"/>
  <c r="V148" i="44"/>
  <c r="V152" i="44"/>
  <c r="V203" i="44"/>
  <c r="V243" i="44"/>
  <c r="V124" i="44"/>
  <c r="V118" i="44"/>
  <c r="V113" i="44"/>
  <c r="V167" i="44"/>
  <c r="V149" i="44"/>
  <c r="V134" i="44"/>
  <c r="V201" i="44"/>
  <c r="V178" i="44"/>
  <c r="V238" i="44"/>
  <c r="V235" i="44"/>
  <c r="V122" i="44"/>
  <c r="V176" i="44"/>
  <c r="V154" i="44"/>
  <c r="V155" i="44"/>
  <c r="V231" i="44"/>
  <c r="V168" i="44"/>
  <c r="V209" i="44"/>
  <c r="V208" i="44"/>
  <c r="V109" i="44"/>
  <c r="V185" i="44"/>
  <c r="V240" i="44"/>
  <c r="V181" i="44"/>
  <c r="V150" i="44"/>
  <c r="V194" i="44"/>
  <c r="V224" i="44"/>
  <c r="V183" i="44"/>
  <c r="V120" i="44"/>
  <c r="V136" i="44"/>
  <c r="V174" i="44"/>
  <c r="V146" i="44"/>
  <c r="V212" i="44"/>
  <c r="V244" i="44"/>
  <c r="V232" i="44"/>
  <c r="V228" i="44"/>
  <c r="V198" i="44"/>
  <c r="V172" i="44"/>
  <c r="V164" i="44"/>
  <c r="V141" i="44"/>
  <c r="V180" i="44"/>
  <c r="V169" i="44"/>
  <c r="V233" i="44"/>
  <c r="V225" i="44"/>
  <c r="V115" i="44"/>
  <c r="V184" i="44"/>
  <c r="V202" i="44"/>
  <c r="V213" i="44"/>
  <c r="V210" i="44"/>
  <c r="V143" i="44"/>
  <c r="V205" i="44"/>
  <c r="V179" i="44"/>
  <c r="V153" i="44"/>
  <c r="V166" i="44"/>
  <c r="V104" i="44"/>
  <c r="V214" i="44"/>
  <c r="V112" i="44"/>
  <c r="V119" i="44"/>
  <c r="V245" i="44"/>
  <c r="V137" i="44"/>
  <c r="V239" i="44"/>
  <c r="V175" i="44"/>
  <c r="V142" i="44"/>
  <c r="V242" i="44"/>
  <c r="V139" i="44"/>
  <c r="V107" i="44"/>
  <c r="V165" i="44"/>
  <c r="V211" i="44"/>
  <c r="V197" i="44"/>
  <c r="V173" i="44"/>
  <c r="V226" i="44"/>
  <c r="V196" i="44"/>
  <c r="V182" i="44"/>
  <c r="V114" i="44"/>
  <c r="T193" i="44"/>
  <c r="T223" i="44" s="1"/>
  <c r="R56" i="20"/>
  <c r="R38" i="20"/>
  <c r="R58" i="20"/>
  <c r="Q49" i="20"/>
  <c r="R52" i="20"/>
  <c r="R42" i="20"/>
  <c r="R40" i="20"/>
  <c r="R59" i="20"/>
  <c r="R50" i="20"/>
  <c r="R41" i="20"/>
  <c r="R53" i="20"/>
  <c r="R147" i="47"/>
  <c r="R153" i="47"/>
  <c r="R144" i="47"/>
  <c r="R134" i="47"/>
  <c r="R135" i="47"/>
  <c r="R146" i="47"/>
  <c r="Q143" i="47"/>
  <c r="R152" i="47"/>
  <c r="R136" i="47"/>
  <c r="Q156" i="47"/>
  <c r="R150" i="47"/>
  <c r="R132" i="47"/>
  <c r="P124" i="47"/>
  <c r="W91" i="44"/>
  <c r="W86" i="44"/>
  <c r="V85" i="44"/>
  <c r="V84" i="44"/>
  <c r="AI38" i="44"/>
  <c r="S44" i="49" l="1"/>
  <c r="U57" i="49"/>
  <c r="V44" i="47"/>
  <c r="W259" i="44"/>
  <c r="W80" i="60" s="1"/>
  <c r="W110" i="60" s="1"/>
  <c r="Q62" i="49"/>
  <c r="W255" i="44"/>
  <c r="W76" i="60" s="1"/>
  <c r="W106" i="60" s="1"/>
  <c r="V40" i="47"/>
  <c r="AL11" i="49"/>
  <c r="U43" i="49" s="1"/>
  <c r="S123" i="47"/>
  <c r="AL24" i="49"/>
  <c r="U56" i="49" s="1"/>
  <c r="AI30" i="49"/>
  <c r="AJ30" i="49"/>
  <c r="AL27" i="49"/>
  <c r="U59" i="49" s="1"/>
  <c r="V59" i="47"/>
  <c r="AL13" i="49"/>
  <c r="U45" i="49" s="1"/>
  <c r="AL21" i="49"/>
  <c r="U53" i="49" s="1"/>
  <c r="AL23" i="49"/>
  <c r="U55" i="49" s="1"/>
  <c r="AL14" i="49"/>
  <c r="U46" i="49" s="1"/>
  <c r="V46" i="47"/>
  <c r="V82" i="60"/>
  <c r="V112" i="60" s="1"/>
  <c r="AL7" i="49"/>
  <c r="U39" i="49" s="1"/>
  <c r="O130" i="60"/>
  <c r="S99" i="60"/>
  <c r="AM102" i="20"/>
  <c r="AM195" i="20" s="1"/>
  <c r="O195" i="20"/>
  <c r="AL22" i="49"/>
  <c r="U54" i="49" s="1"/>
  <c r="AL18" i="49"/>
  <c r="U50" i="49" s="1"/>
  <c r="AM109" i="20"/>
  <c r="AM202" i="20" s="1"/>
  <c r="O202" i="20"/>
  <c r="N218" i="20"/>
  <c r="N219" i="20" s="1"/>
  <c r="AM106" i="20"/>
  <c r="AM199" i="20" s="1"/>
  <c r="O199" i="20"/>
  <c r="AM112" i="20"/>
  <c r="AM205" i="20" s="1"/>
  <c r="O205" i="20"/>
  <c r="AM104" i="20"/>
  <c r="AM197" i="20" s="1"/>
  <c r="O197" i="20"/>
  <c r="AM110" i="20"/>
  <c r="AM203" i="20" s="1"/>
  <c r="O203" i="20"/>
  <c r="AM121" i="20"/>
  <c r="AM214" i="20" s="1"/>
  <c r="O214" i="20"/>
  <c r="AM101" i="20"/>
  <c r="AM194" i="20" s="1"/>
  <c r="O125" i="20"/>
  <c r="O194" i="20"/>
  <c r="R123" i="20"/>
  <c r="AM114" i="20"/>
  <c r="AM207" i="20" s="1"/>
  <c r="O207" i="20"/>
  <c r="AL6" i="49"/>
  <c r="U38" i="49" s="1"/>
  <c r="AL26" i="49"/>
  <c r="U58" i="49" s="1"/>
  <c r="AM108" i="20"/>
  <c r="AM201" i="20" s="1"/>
  <c r="O201" i="20"/>
  <c r="AM118" i="20"/>
  <c r="AM211" i="20" s="1"/>
  <c r="O211" i="20"/>
  <c r="AM107" i="20"/>
  <c r="AM200" i="20" s="1"/>
  <c r="O200" i="20"/>
  <c r="AM117" i="20"/>
  <c r="AM210" i="20" s="1"/>
  <c r="O210" i="20"/>
  <c r="AM115" i="20"/>
  <c r="AM208" i="20" s="1"/>
  <c r="O208" i="20"/>
  <c r="AM120" i="20"/>
  <c r="AM213" i="20" s="1"/>
  <c r="O213" i="20"/>
  <c r="AL8" i="49"/>
  <c r="U40" i="49" s="1"/>
  <c r="AM113" i="20"/>
  <c r="AM206" i="20" s="1"/>
  <c r="O206" i="20"/>
  <c r="AO123" i="20"/>
  <c r="AO216" i="20" s="1"/>
  <c r="Q216" i="20"/>
  <c r="Q247" i="20" s="1"/>
  <c r="AO124" i="20"/>
  <c r="AO217" i="20" s="1"/>
  <c r="Q217" i="20"/>
  <c r="Q248" i="20" s="1"/>
  <c r="AM111" i="20"/>
  <c r="AM204" i="20" s="1"/>
  <c r="O204" i="20"/>
  <c r="AM119" i="20"/>
  <c r="AM212" i="20" s="1"/>
  <c r="O212" i="20"/>
  <c r="Q62" i="20"/>
  <c r="AO62" i="20" s="1"/>
  <c r="AM116" i="20"/>
  <c r="AM209" i="20" s="1"/>
  <c r="O209" i="20"/>
  <c r="AM105" i="20"/>
  <c r="AM198" i="20" s="1"/>
  <c r="O198" i="20"/>
  <c r="AM122" i="20"/>
  <c r="AM215" i="20" s="1"/>
  <c r="O215" i="20"/>
  <c r="AM103" i="20"/>
  <c r="AM196" i="20" s="1"/>
  <c r="O196" i="20"/>
  <c r="R124" i="20"/>
  <c r="AO58" i="20"/>
  <c r="AP59" i="20"/>
  <c r="AP52" i="20"/>
  <c r="AO53" i="20"/>
  <c r="AP58" i="20"/>
  <c r="AP41" i="20"/>
  <c r="AQ54" i="20"/>
  <c r="AP53" i="20"/>
  <c r="AP50" i="20"/>
  <c r="AP56" i="20"/>
  <c r="AP40" i="20"/>
  <c r="AQ59" i="20"/>
  <c r="AO49" i="20"/>
  <c r="AP43" i="20"/>
  <c r="AP42" i="20"/>
  <c r="AP57" i="20"/>
  <c r="AP38" i="20"/>
  <c r="P129" i="60"/>
  <c r="P119" i="20"/>
  <c r="P116" i="20"/>
  <c r="P105" i="20"/>
  <c r="P117" i="20"/>
  <c r="P114" i="20"/>
  <c r="P103" i="20"/>
  <c r="P115" i="20"/>
  <c r="P112" i="20"/>
  <c r="P101" i="20"/>
  <c r="P113" i="20"/>
  <c r="P102" i="20"/>
  <c r="P106" i="20"/>
  <c r="P111" i="20"/>
  <c r="P120" i="20"/>
  <c r="P108" i="20"/>
  <c r="P110" i="20"/>
  <c r="P104" i="20"/>
  <c r="P122" i="20"/>
  <c r="P109" i="20"/>
  <c r="P121" i="20"/>
  <c r="P118" i="20"/>
  <c r="P107" i="20"/>
  <c r="V200" i="44"/>
  <c r="V218" i="44" s="1"/>
  <c r="W42" i="47"/>
  <c r="V170" i="44"/>
  <c r="V188" i="44" s="1"/>
  <c r="W94" i="44"/>
  <c r="X94" i="44" s="1"/>
  <c r="W77" i="44"/>
  <c r="W274" i="44"/>
  <c r="V110" i="44"/>
  <c r="V128" i="44" s="1"/>
  <c r="V230" i="44"/>
  <c r="V248" i="44" s="1"/>
  <c r="W261" i="44"/>
  <c r="W82" i="60" s="1"/>
  <c r="W112" i="60" s="1"/>
  <c r="V140" i="44"/>
  <c r="V158" i="44" s="1"/>
  <c r="W75" i="44"/>
  <c r="W58" i="47"/>
  <c r="W88" i="44"/>
  <c r="W78" i="44"/>
  <c r="T76" i="47"/>
  <c r="W79" i="44"/>
  <c r="W87" i="44"/>
  <c r="W83" i="44"/>
  <c r="X255" i="44"/>
  <c r="X76" i="60" s="1"/>
  <c r="X106" i="60" s="1"/>
  <c r="W40" i="47"/>
  <c r="W53" i="47"/>
  <c r="W48" i="47"/>
  <c r="W52" i="47"/>
  <c r="W44" i="47"/>
  <c r="W43" i="47"/>
  <c r="X91" i="44"/>
  <c r="X92" i="44"/>
  <c r="V54" i="47"/>
  <c r="W269" i="44"/>
  <c r="W90" i="60" s="1"/>
  <c r="W120" i="60" s="1"/>
  <c r="X259" i="44"/>
  <c r="X80" i="60" s="1"/>
  <c r="X110" i="60" s="1"/>
  <c r="X263" i="44"/>
  <c r="X84" i="60" s="1"/>
  <c r="X114" i="60" s="1"/>
  <c r="U14" i="47"/>
  <c r="U32" i="47" s="1"/>
  <c r="AT30" i="20"/>
  <c r="X264" i="44"/>
  <c r="X85" i="60" s="1"/>
  <c r="X115" i="60" s="1"/>
  <c r="X258" i="44"/>
  <c r="X79" i="60" s="1"/>
  <c r="X109" i="60" s="1"/>
  <c r="X82" i="44"/>
  <c r="X273" i="44"/>
  <c r="X94" i="60" s="1"/>
  <c r="X124" i="60" s="1"/>
  <c r="V60" i="47"/>
  <c r="W275" i="44"/>
  <c r="W96" i="60" s="1"/>
  <c r="W126" i="60" s="1"/>
  <c r="X257" i="44"/>
  <c r="X78" i="60" s="1"/>
  <c r="X108" i="60" s="1"/>
  <c r="AL38" i="44"/>
  <c r="AM38" i="44" s="1"/>
  <c r="AN38" i="44" s="1"/>
  <c r="AO38" i="44" s="1"/>
  <c r="X268" i="44"/>
  <c r="X89" i="60" s="1"/>
  <c r="X119" i="60" s="1"/>
  <c r="U278" i="44"/>
  <c r="U281" i="44" s="1"/>
  <c r="V80" i="44"/>
  <c r="V98" i="44" s="1"/>
  <c r="T66" i="60"/>
  <c r="T68" i="60" s="1"/>
  <c r="R69" i="60"/>
  <c r="U45" i="47"/>
  <c r="U63" i="47" s="1"/>
  <c r="V260" i="44"/>
  <c r="V81" i="60" s="1"/>
  <c r="V111" i="60" s="1"/>
  <c r="U85" i="47"/>
  <c r="U89" i="47"/>
  <c r="U74" i="47"/>
  <c r="U71" i="47"/>
  <c r="U83" i="47"/>
  <c r="U90" i="47"/>
  <c r="U80" i="47"/>
  <c r="U75" i="47"/>
  <c r="U78" i="47"/>
  <c r="U77" i="47"/>
  <c r="U91" i="47"/>
  <c r="U79" i="47"/>
  <c r="U72" i="47"/>
  <c r="U81" i="47"/>
  <c r="U87" i="47"/>
  <c r="U84" i="47"/>
  <c r="U73" i="47"/>
  <c r="U88" i="47"/>
  <c r="U70" i="47"/>
  <c r="U86" i="47"/>
  <c r="U82" i="47"/>
  <c r="V12" i="47"/>
  <c r="AM10" i="49" s="1"/>
  <c r="V42" i="49" s="1"/>
  <c r="S58" i="20"/>
  <c r="V25" i="47"/>
  <c r="V24" i="47"/>
  <c r="V29" i="47"/>
  <c r="R39" i="20"/>
  <c r="V20" i="47"/>
  <c r="V17" i="47"/>
  <c r="AM15" i="49" s="1"/>
  <c r="V47" i="49" s="1"/>
  <c r="V15" i="47"/>
  <c r="R44" i="20"/>
  <c r="V11" i="47"/>
  <c r="AM9" i="49" s="1"/>
  <c r="V41" i="49" s="1"/>
  <c r="V23" i="47"/>
  <c r="V16" i="47"/>
  <c r="V8" i="47"/>
  <c r="V13" i="47"/>
  <c r="AM11" i="49" s="1"/>
  <c r="V26" i="47"/>
  <c r="AM24" i="49" s="1"/>
  <c r="V56" i="49" s="1"/>
  <c r="V22" i="47"/>
  <c r="AM20" i="49" s="1"/>
  <c r="V52" i="49" s="1"/>
  <c r="V9" i="47"/>
  <c r="AM7" i="49" s="1"/>
  <c r="V21" i="47"/>
  <c r="AM19" i="49" s="1"/>
  <c r="V51" i="49" s="1"/>
  <c r="V28" i="47"/>
  <c r="AM26" i="49" s="1"/>
  <c r="V10" i="47"/>
  <c r="R47" i="20"/>
  <c r="R141" i="47"/>
  <c r="X265" i="44"/>
  <c r="X86" i="60" s="1"/>
  <c r="X116" i="60" s="1"/>
  <c r="W50" i="47"/>
  <c r="W254" i="44"/>
  <c r="W75" i="60" s="1"/>
  <c r="W105" i="60" s="1"/>
  <c r="V39" i="47"/>
  <c r="W57" i="47"/>
  <c r="V18" i="47"/>
  <c r="AM16" i="49" s="1"/>
  <c r="V48" i="49" s="1"/>
  <c r="V19" i="47"/>
  <c r="AM17" i="49" s="1"/>
  <c r="V49" i="49" s="1"/>
  <c r="V27" i="47"/>
  <c r="AM25" i="49" s="1"/>
  <c r="V47" i="47"/>
  <c r="W262" i="44"/>
  <c r="W83" i="60" s="1"/>
  <c r="W113" i="60" s="1"/>
  <c r="W271" i="44"/>
  <c r="W92" i="60" s="1"/>
  <c r="W122" i="60" s="1"/>
  <c r="V56" i="47"/>
  <c r="W266" i="44"/>
  <c r="W87" i="60" s="1"/>
  <c r="W117" i="60" s="1"/>
  <c r="V51" i="47"/>
  <c r="W49" i="47"/>
  <c r="W270" i="44"/>
  <c r="W91" i="60" s="1"/>
  <c r="W121" i="60" s="1"/>
  <c r="V55" i="47"/>
  <c r="W256" i="44"/>
  <c r="W77" i="60" s="1"/>
  <c r="W107" i="60" s="1"/>
  <c r="V41" i="47"/>
  <c r="S153" i="47"/>
  <c r="T46" i="20"/>
  <c r="S51" i="20"/>
  <c r="S148" i="47"/>
  <c r="S57" i="20"/>
  <c r="S46" i="20"/>
  <c r="T51" i="20"/>
  <c r="T52" i="20"/>
  <c r="W93" i="44"/>
  <c r="W225" i="44"/>
  <c r="W135" i="44"/>
  <c r="W104" i="44"/>
  <c r="W205" i="44"/>
  <c r="W115" i="44"/>
  <c r="W212" i="44"/>
  <c r="W174" i="44"/>
  <c r="W194" i="44"/>
  <c r="W185" i="44"/>
  <c r="W231" i="44"/>
  <c r="W178" i="44"/>
  <c r="W144" i="44"/>
  <c r="W117" i="44"/>
  <c r="W241" i="44"/>
  <c r="W226" i="44"/>
  <c r="W211" i="44"/>
  <c r="W242" i="44"/>
  <c r="W137" i="44"/>
  <c r="W169" i="44"/>
  <c r="W164" i="44"/>
  <c r="W228" i="44"/>
  <c r="W183" i="44"/>
  <c r="W209" i="44"/>
  <c r="W149" i="44"/>
  <c r="W108" i="44"/>
  <c r="W106" i="44"/>
  <c r="W151" i="44"/>
  <c r="W166" i="44"/>
  <c r="W136" i="44"/>
  <c r="W150" i="44"/>
  <c r="W109" i="44"/>
  <c r="W201" i="44"/>
  <c r="W165" i="44"/>
  <c r="W245" i="44"/>
  <c r="W172" i="44"/>
  <c r="W232" i="44"/>
  <c r="W167" i="44"/>
  <c r="W203" i="44"/>
  <c r="W199" i="44"/>
  <c r="W111" i="44"/>
  <c r="W125" i="44"/>
  <c r="W229" i="44"/>
  <c r="W227" i="44"/>
  <c r="W182" i="44"/>
  <c r="W175" i="44"/>
  <c r="W214" i="44"/>
  <c r="W153" i="44"/>
  <c r="W184" i="44"/>
  <c r="W181" i="44"/>
  <c r="W168" i="44"/>
  <c r="W235" i="44"/>
  <c r="W236" i="44"/>
  <c r="W123" i="44"/>
  <c r="W237" i="44"/>
  <c r="W234" i="44"/>
  <c r="W146" i="44"/>
  <c r="W173" i="44"/>
  <c r="W107" i="44"/>
  <c r="W119" i="44"/>
  <c r="W143" i="44"/>
  <c r="W213" i="44"/>
  <c r="W180" i="44"/>
  <c r="W120" i="44"/>
  <c r="W154" i="44"/>
  <c r="W124" i="44"/>
  <c r="W152" i="44"/>
  <c r="W206" i="44"/>
  <c r="W171" i="44"/>
  <c r="W145" i="44"/>
  <c r="W142" i="44"/>
  <c r="W155" i="44"/>
  <c r="W122" i="44"/>
  <c r="W118" i="44"/>
  <c r="W215" i="44"/>
  <c r="W196" i="44"/>
  <c r="W239" i="44"/>
  <c r="W179" i="44"/>
  <c r="W233" i="44"/>
  <c r="W198" i="44"/>
  <c r="W244" i="44"/>
  <c r="W224" i="44"/>
  <c r="W240" i="44"/>
  <c r="W208" i="44"/>
  <c r="W238" i="44"/>
  <c r="W121" i="44"/>
  <c r="W204" i="44"/>
  <c r="W195" i="44"/>
  <c r="W147" i="44"/>
  <c r="W114" i="44"/>
  <c r="W177" i="44"/>
  <c r="W207" i="44"/>
  <c r="W197" i="44"/>
  <c r="W139" i="44"/>
  <c r="W112" i="44"/>
  <c r="W210" i="44"/>
  <c r="W202" i="44"/>
  <c r="W141" i="44"/>
  <c r="W176" i="44"/>
  <c r="W134" i="44"/>
  <c r="W113" i="44"/>
  <c r="W243" i="44"/>
  <c r="W148" i="44"/>
  <c r="W138" i="44"/>
  <c r="W116" i="44"/>
  <c r="W105" i="44"/>
  <c r="U193" i="44"/>
  <c r="U223" i="44" s="1"/>
  <c r="Q124" i="47"/>
  <c r="S55" i="20"/>
  <c r="S40" i="20"/>
  <c r="R49" i="20"/>
  <c r="S45" i="20"/>
  <c r="S43" i="20"/>
  <c r="S50" i="20"/>
  <c r="S38" i="20"/>
  <c r="S150" i="47"/>
  <c r="S56" i="20"/>
  <c r="S41" i="20"/>
  <c r="S53" i="20"/>
  <c r="R48" i="20"/>
  <c r="S44" i="20"/>
  <c r="S52" i="20"/>
  <c r="T41" i="20"/>
  <c r="S42" i="20"/>
  <c r="S39" i="20"/>
  <c r="R156" i="47"/>
  <c r="S144" i="47"/>
  <c r="R143" i="47"/>
  <c r="S149" i="47"/>
  <c r="S147" i="47"/>
  <c r="S134" i="47"/>
  <c r="S137" i="47"/>
  <c r="S135" i="47"/>
  <c r="S138" i="47"/>
  <c r="R142" i="47"/>
  <c r="S136" i="47"/>
  <c r="S132" i="47"/>
  <c r="S146" i="47"/>
  <c r="S133" i="47"/>
  <c r="S141" i="47"/>
  <c r="S139" i="47"/>
  <c r="T135" i="47"/>
  <c r="X86" i="44"/>
  <c r="X89" i="44"/>
  <c r="X81" i="44"/>
  <c r="X95" i="44"/>
  <c r="X76" i="44"/>
  <c r="X90" i="44"/>
  <c r="W85" i="44"/>
  <c r="W84" i="44"/>
  <c r="AJ38" i="44"/>
  <c r="V57" i="49" l="1"/>
  <c r="V43" i="49"/>
  <c r="V58" i="49"/>
  <c r="R62" i="49"/>
  <c r="S62" i="49"/>
  <c r="V39" i="49"/>
  <c r="T123" i="47"/>
  <c r="AK12" i="49"/>
  <c r="T44" i="49" s="1"/>
  <c r="AM13" i="49"/>
  <c r="V45" i="49" s="1"/>
  <c r="AM21" i="49"/>
  <c r="V53" i="49" s="1"/>
  <c r="AM27" i="49"/>
  <c r="V59" i="49" s="1"/>
  <c r="AM22" i="49"/>
  <c r="V54" i="49" s="1"/>
  <c r="W59" i="47"/>
  <c r="W95" i="60"/>
  <c r="W125" i="60" s="1"/>
  <c r="AM14" i="49"/>
  <c r="V46" i="49" s="1"/>
  <c r="AM8" i="49"/>
  <c r="V40" i="49" s="1"/>
  <c r="P130" i="60"/>
  <c r="T99" i="60"/>
  <c r="AN102" i="20"/>
  <c r="AN195" i="20" s="1"/>
  <c r="P195" i="20"/>
  <c r="AN114" i="20"/>
  <c r="AN207" i="20" s="1"/>
  <c r="P207" i="20"/>
  <c r="AP123" i="20"/>
  <c r="AP216" i="20" s="1"/>
  <c r="R216" i="20"/>
  <c r="R247" i="20" s="1"/>
  <c r="AM23" i="49"/>
  <c r="V55" i="49" s="1"/>
  <c r="AN122" i="20"/>
  <c r="AN215" i="20" s="1"/>
  <c r="P215" i="20"/>
  <c r="AN101" i="20"/>
  <c r="AN194" i="20" s="1"/>
  <c r="P125" i="20"/>
  <c r="P194" i="20"/>
  <c r="O218" i="20"/>
  <c r="O219" i="20" s="1"/>
  <c r="AN104" i="20"/>
  <c r="AN197" i="20" s="1"/>
  <c r="P197" i="20"/>
  <c r="AN111" i="20"/>
  <c r="AN204" i="20" s="1"/>
  <c r="P204" i="20"/>
  <c r="AN112" i="20"/>
  <c r="AN205" i="20" s="1"/>
  <c r="P205" i="20"/>
  <c r="AN105" i="20"/>
  <c r="AN198" i="20" s="1"/>
  <c r="P198" i="20"/>
  <c r="AM6" i="49"/>
  <c r="V38" i="49" s="1"/>
  <c r="AN120" i="20"/>
  <c r="AN213" i="20" s="1"/>
  <c r="P213" i="20"/>
  <c r="AN107" i="20"/>
  <c r="AN200" i="20" s="1"/>
  <c r="P200" i="20"/>
  <c r="AN116" i="20"/>
  <c r="AN209" i="20" s="1"/>
  <c r="P209" i="20"/>
  <c r="AN121" i="20"/>
  <c r="AN214" i="20" s="1"/>
  <c r="P214" i="20"/>
  <c r="AN109" i="20"/>
  <c r="AN202" i="20" s="1"/>
  <c r="P202" i="20"/>
  <c r="S123" i="20"/>
  <c r="AN110" i="20"/>
  <c r="AN203" i="20" s="1"/>
  <c r="P203" i="20"/>
  <c r="AN106" i="20"/>
  <c r="AN199" i="20" s="1"/>
  <c r="P199" i="20"/>
  <c r="AN115" i="20"/>
  <c r="AN208" i="20" s="1"/>
  <c r="P208" i="20"/>
  <c r="AN119" i="20"/>
  <c r="AN212" i="20" s="1"/>
  <c r="P212" i="20"/>
  <c r="AN108" i="20"/>
  <c r="AN201" i="20" s="1"/>
  <c r="P201" i="20"/>
  <c r="AN113" i="20"/>
  <c r="AN206" i="20" s="1"/>
  <c r="P206" i="20"/>
  <c r="AN117" i="20"/>
  <c r="AN210" i="20" s="1"/>
  <c r="P210" i="20"/>
  <c r="AM18" i="49"/>
  <c r="V50" i="49" s="1"/>
  <c r="AN118" i="20"/>
  <c r="AN211" i="20" s="1"/>
  <c r="P211" i="20"/>
  <c r="AN103" i="20"/>
  <c r="AN196" i="20" s="1"/>
  <c r="P196" i="20"/>
  <c r="S124" i="20"/>
  <c r="AP124" i="20"/>
  <c r="AP217" i="20" s="1"/>
  <c r="R217" i="20"/>
  <c r="R248" i="20" s="1"/>
  <c r="AQ45" i="20"/>
  <c r="AQ58" i="20"/>
  <c r="AQ39" i="20"/>
  <c r="AQ56" i="20"/>
  <c r="AQ55" i="20"/>
  <c r="AQ57" i="20"/>
  <c r="AP47" i="20"/>
  <c r="AP39" i="20"/>
  <c r="AR41" i="20"/>
  <c r="AQ51" i="20"/>
  <c r="AQ52" i="20"/>
  <c r="AR46" i="20"/>
  <c r="AQ50" i="20"/>
  <c r="AQ44" i="20"/>
  <c r="AQ43" i="20"/>
  <c r="R62" i="20"/>
  <c r="AP62" i="20" s="1"/>
  <c r="AP44" i="20"/>
  <c r="AQ53" i="20"/>
  <c r="AP49" i="20"/>
  <c r="AR51" i="20"/>
  <c r="AQ42" i="20"/>
  <c r="AP48" i="20"/>
  <c r="AR52" i="20"/>
  <c r="AQ41" i="20"/>
  <c r="AQ40" i="20"/>
  <c r="AQ46" i="20"/>
  <c r="AQ38" i="20"/>
  <c r="Q129" i="60"/>
  <c r="Q115" i="20"/>
  <c r="Q116" i="20"/>
  <c r="Q110" i="20"/>
  <c r="Q113" i="20"/>
  <c r="Q114" i="20"/>
  <c r="Q108" i="20"/>
  <c r="Q111" i="20"/>
  <c r="Q112" i="20"/>
  <c r="Q106" i="20"/>
  <c r="Q119" i="20"/>
  <c r="Q109" i="20"/>
  <c r="Q104" i="20"/>
  <c r="Q121" i="20"/>
  <c r="Q107" i="20"/>
  <c r="Q102" i="20"/>
  <c r="Q122" i="20"/>
  <c r="Q105" i="20"/>
  <c r="Q120" i="20"/>
  <c r="Q103" i="20"/>
  <c r="Q117" i="20"/>
  <c r="Q118" i="20"/>
  <c r="Q101" i="20"/>
  <c r="W46" i="47"/>
  <c r="X261" i="44"/>
  <c r="W230" i="44"/>
  <c r="W248" i="44" s="1"/>
  <c r="X272" i="44"/>
  <c r="W200" i="44"/>
  <c r="W218" i="44" s="1"/>
  <c r="W140" i="44"/>
  <c r="W158" i="44" s="1"/>
  <c r="W170" i="44"/>
  <c r="W188" i="44" s="1"/>
  <c r="X274" i="44"/>
  <c r="W110" i="44"/>
  <c r="W128" i="44" s="1"/>
  <c r="X75" i="44"/>
  <c r="X79" i="44"/>
  <c r="U76" i="47"/>
  <c r="X87" i="44"/>
  <c r="X78" i="44"/>
  <c r="X83" i="44"/>
  <c r="AU30" i="20"/>
  <c r="X88" i="44"/>
  <c r="X77" i="44"/>
  <c r="X53" i="47"/>
  <c r="X43" i="47"/>
  <c r="X48" i="47"/>
  <c r="X44" i="47"/>
  <c r="X49" i="47"/>
  <c r="X58" i="47"/>
  <c r="W54" i="47"/>
  <c r="X269" i="44"/>
  <c r="X90" i="60" s="1"/>
  <c r="X120" i="60" s="1"/>
  <c r="X267" i="44"/>
  <c r="X88" i="60" s="1"/>
  <c r="X118" i="60" s="1"/>
  <c r="X50" i="47"/>
  <c r="V14" i="47"/>
  <c r="V32" i="47" s="1"/>
  <c r="X42" i="47"/>
  <c r="X275" i="44"/>
  <c r="X96" i="60" s="1"/>
  <c r="X126" i="60" s="1"/>
  <c r="W60" i="47"/>
  <c r="X40" i="47"/>
  <c r="V278" i="44"/>
  <c r="V281" i="44" s="1"/>
  <c r="W80" i="44"/>
  <c r="W98" i="44" s="1"/>
  <c r="T138" i="47"/>
  <c r="S69" i="60"/>
  <c r="U66" i="60"/>
  <c r="U68" i="60" s="1"/>
  <c r="W9" i="47"/>
  <c r="AN7" i="49" s="1"/>
  <c r="W39" i="49" s="1"/>
  <c r="W260" i="44"/>
  <c r="W81" i="60" s="1"/>
  <c r="W111" i="60" s="1"/>
  <c r="V45" i="47"/>
  <c r="V63" i="47" s="1"/>
  <c r="W11" i="47"/>
  <c r="AN9" i="49" s="1"/>
  <c r="W41" i="49" s="1"/>
  <c r="W16" i="47"/>
  <c r="W25" i="47"/>
  <c r="V78" i="47"/>
  <c r="V89" i="47"/>
  <c r="V90" i="47"/>
  <c r="V81" i="47"/>
  <c r="V85" i="47"/>
  <c r="V91" i="47"/>
  <c r="V83" i="47"/>
  <c r="V71" i="47"/>
  <c r="V73" i="47"/>
  <c r="V86" i="47"/>
  <c r="V80" i="47"/>
  <c r="V84" i="47"/>
  <c r="V87" i="47"/>
  <c r="V88" i="47"/>
  <c r="V77" i="47"/>
  <c r="V75" i="47"/>
  <c r="V79" i="47"/>
  <c r="V72" i="47"/>
  <c r="V70" i="47"/>
  <c r="V82" i="47"/>
  <c r="V74" i="47"/>
  <c r="T59" i="20"/>
  <c r="W26" i="47"/>
  <c r="AN24" i="49" s="1"/>
  <c r="W56" i="49" s="1"/>
  <c r="W28" i="47"/>
  <c r="AN26" i="49" s="1"/>
  <c r="W58" i="49" s="1"/>
  <c r="W20" i="47"/>
  <c r="W13" i="47"/>
  <c r="AN11" i="49" s="1"/>
  <c r="W43" i="49" s="1"/>
  <c r="W12" i="47"/>
  <c r="AN10" i="49" s="1"/>
  <c r="W42" i="49" s="1"/>
  <c r="W17" i="47"/>
  <c r="AN15" i="49" s="1"/>
  <c r="W47" i="49" s="1"/>
  <c r="W15" i="47"/>
  <c r="AN13" i="49" s="1"/>
  <c r="W45" i="49" s="1"/>
  <c r="W10" i="47"/>
  <c r="W24" i="47"/>
  <c r="W22" i="47"/>
  <c r="AN20" i="49" s="1"/>
  <c r="W52" i="49" s="1"/>
  <c r="W23" i="47"/>
  <c r="W29" i="47"/>
  <c r="W8" i="47"/>
  <c r="W18" i="47"/>
  <c r="AN16" i="49" s="1"/>
  <c r="W48" i="49" s="1"/>
  <c r="S47" i="20"/>
  <c r="X262" i="44"/>
  <c r="X83" i="60" s="1"/>
  <c r="X113" i="60" s="1"/>
  <c r="W47" i="47"/>
  <c r="W27" i="47"/>
  <c r="AN25" i="49" s="1"/>
  <c r="X256" i="44"/>
  <c r="X77" i="60" s="1"/>
  <c r="X107" i="60" s="1"/>
  <c r="W41" i="47"/>
  <c r="X270" i="44"/>
  <c r="X91" i="60" s="1"/>
  <c r="X121" i="60" s="1"/>
  <c r="W55" i="47"/>
  <c r="W19" i="47"/>
  <c r="AN17" i="49" s="1"/>
  <c r="W49" i="49" s="1"/>
  <c r="W21" i="47"/>
  <c r="AN19" i="49" s="1"/>
  <c r="W51" i="49" s="1"/>
  <c r="X266" i="44"/>
  <c r="X87" i="60" s="1"/>
  <c r="X117" i="60" s="1"/>
  <c r="W51" i="47"/>
  <c r="X271" i="44"/>
  <c r="X92" i="60" s="1"/>
  <c r="X122" i="60" s="1"/>
  <c r="W56" i="47"/>
  <c r="X254" i="44"/>
  <c r="X75" i="60" s="1"/>
  <c r="X105" i="60" s="1"/>
  <c r="W39" i="47"/>
  <c r="T140" i="47"/>
  <c r="S145" i="47"/>
  <c r="T151" i="47"/>
  <c r="T56" i="20"/>
  <c r="U40" i="20"/>
  <c r="U145" i="47"/>
  <c r="T153" i="47"/>
  <c r="U57" i="20"/>
  <c r="T47" i="20"/>
  <c r="T145" i="47"/>
  <c r="U150" i="47"/>
  <c r="T146" i="47"/>
  <c r="U140" i="47"/>
  <c r="X93" i="44"/>
  <c r="X147" i="44"/>
  <c r="X239" i="44"/>
  <c r="X119" i="44"/>
  <c r="X146" i="44"/>
  <c r="X153" i="44"/>
  <c r="X182" i="44"/>
  <c r="X125" i="44"/>
  <c r="X183" i="44"/>
  <c r="X169" i="44"/>
  <c r="X242" i="44"/>
  <c r="X231" i="44"/>
  <c r="X205" i="44"/>
  <c r="X124" i="44"/>
  <c r="X237" i="44"/>
  <c r="X104" i="44"/>
  <c r="X138" i="44"/>
  <c r="X113" i="44"/>
  <c r="X202" i="44"/>
  <c r="X197" i="44"/>
  <c r="X177" i="44"/>
  <c r="X122" i="44"/>
  <c r="X171" i="44"/>
  <c r="X180" i="44"/>
  <c r="X181" i="44"/>
  <c r="X203" i="44"/>
  <c r="X109" i="44"/>
  <c r="X108" i="44"/>
  <c r="X241" i="44"/>
  <c r="X174" i="44"/>
  <c r="X225" i="44"/>
  <c r="X151" i="44"/>
  <c r="X185" i="44"/>
  <c r="X148" i="44"/>
  <c r="X134" i="44"/>
  <c r="X210" i="44"/>
  <c r="X208" i="44"/>
  <c r="X196" i="44"/>
  <c r="X155" i="44"/>
  <c r="X206" i="44"/>
  <c r="X107" i="44"/>
  <c r="X214" i="44"/>
  <c r="X111" i="44"/>
  <c r="X167" i="44"/>
  <c r="X245" i="44"/>
  <c r="X150" i="44"/>
  <c r="X149" i="44"/>
  <c r="X144" i="44"/>
  <c r="X212" i="44"/>
  <c r="X213" i="44"/>
  <c r="X211" i="44"/>
  <c r="X123" i="44"/>
  <c r="X235" i="44"/>
  <c r="X227" i="44"/>
  <c r="X106" i="44"/>
  <c r="X228" i="44"/>
  <c r="X226" i="44"/>
  <c r="X117" i="44"/>
  <c r="X194" i="44"/>
  <c r="X105" i="44"/>
  <c r="X195" i="44"/>
  <c r="X233" i="44"/>
  <c r="X243" i="44"/>
  <c r="X176" i="44"/>
  <c r="X112" i="44"/>
  <c r="X240" i="44"/>
  <c r="X198" i="44"/>
  <c r="X215" i="44"/>
  <c r="X142" i="44"/>
  <c r="X154" i="44"/>
  <c r="X175" i="44"/>
  <c r="X199" i="44"/>
  <c r="X232" i="44"/>
  <c r="X136" i="44"/>
  <c r="X137" i="44"/>
  <c r="X115" i="44"/>
  <c r="X116" i="44"/>
  <c r="X114" i="44"/>
  <c r="X179" i="44"/>
  <c r="X143" i="44"/>
  <c r="X234" i="44"/>
  <c r="X184" i="44"/>
  <c r="X229" i="44"/>
  <c r="X165" i="44"/>
  <c r="X209" i="44"/>
  <c r="X164" i="44"/>
  <c r="X178" i="44"/>
  <c r="X121" i="44"/>
  <c r="X244" i="44"/>
  <c r="X141" i="44"/>
  <c r="X139" i="44"/>
  <c r="X207" i="44"/>
  <c r="X204" i="44"/>
  <c r="X238" i="44"/>
  <c r="X224" i="44"/>
  <c r="X118" i="44"/>
  <c r="X145" i="44"/>
  <c r="X152" i="44"/>
  <c r="X120" i="44"/>
  <c r="X173" i="44"/>
  <c r="X236" i="44"/>
  <c r="X168" i="44"/>
  <c r="X172" i="44"/>
  <c r="X201" i="44"/>
  <c r="X166" i="44"/>
  <c r="X135" i="44"/>
  <c r="V193" i="44"/>
  <c r="V223" i="44" s="1"/>
  <c r="R124" i="47"/>
  <c r="S49" i="20"/>
  <c r="S48" i="20"/>
  <c r="T40" i="20"/>
  <c r="T48" i="20"/>
  <c r="T38" i="20"/>
  <c r="U39" i="20"/>
  <c r="T43" i="20"/>
  <c r="T42" i="20"/>
  <c r="T54" i="20"/>
  <c r="T49" i="20"/>
  <c r="T58" i="20"/>
  <c r="T39" i="20"/>
  <c r="T50" i="20"/>
  <c r="T45" i="20"/>
  <c r="T149" i="47"/>
  <c r="T55" i="20"/>
  <c r="T53" i="20"/>
  <c r="T44" i="20"/>
  <c r="T132" i="47"/>
  <c r="U133" i="47"/>
  <c r="S142" i="47"/>
  <c r="S143" i="47"/>
  <c r="U136" i="47"/>
  <c r="T139" i="47"/>
  <c r="T144" i="47"/>
  <c r="T148" i="47"/>
  <c r="T152" i="47"/>
  <c r="T136" i="47"/>
  <c r="S124" i="47"/>
  <c r="T147" i="47"/>
  <c r="T137" i="47"/>
  <c r="T134" i="47"/>
  <c r="T133" i="47"/>
  <c r="T143" i="47"/>
  <c r="T142" i="47"/>
  <c r="X84" i="44"/>
  <c r="X85" i="44"/>
  <c r="AK38" i="44"/>
  <c r="W57" i="49" l="1"/>
  <c r="U123" i="47"/>
  <c r="AL12" i="49"/>
  <c r="U44" i="49" s="1"/>
  <c r="AK30" i="49"/>
  <c r="AN27" i="49"/>
  <c r="W59" i="49" s="1"/>
  <c r="AN21" i="49"/>
  <c r="W53" i="49" s="1"/>
  <c r="AN22" i="49"/>
  <c r="W54" i="49" s="1"/>
  <c r="X57" i="47"/>
  <c r="X93" i="60"/>
  <c r="X123" i="60" s="1"/>
  <c r="AN8" i="49"/>
  <c r="W40" i="49" s="1"/>
  <c r="X46" i="47"/>
  <c r="X82" i="60"/>
  <c r="X112" i="60" s="1"/>
  <c r="X59" i="47"/>
  <c r="X95" i="60"/>
  <c r="X125" i="60" s="1"/>
  <c r="AN14" i="49"/>
  <c r="W46" i="49" s="1"/>
  <c r="Q130" i="60"/>
  <c r="U99" i="60"/>
  <c r="T124" i="20"/>
  <c r="S62" i="20"/>
  <c r="AQ62" i="20" s="1"/>
  <c r="AO121" i="20"/>
  <c r="AO214" i="20" s="1"/>
  <c r="Q214" i="20"/>
  <c r="AO113" i="20"/>
  <c r="AO206" i="20" s="1"/>
  <c r="Q206" i="20"/>
  <c r="AQ123" i="20"/>
  <c r="AQ216" i="20" s="1"/>
  <c r="S216" i="20"/>
  <c r="S247" i="20" s="1"/>
  <c r="AO106" i="20"/>
  <c r="AO199" i="20" s="1"/>
  <c r="Q199" i="20"/>
  <c r="AO120" i="20"/>
  <c r="AO213" i="20" s="1"/>
  <c r="Q213" i="20"/>
  <c r="AO104" i="20"/>
  <c r="AO197" i="20" s="1"/>
  <c r="Q197" i="20"/>
  <c r="AO112" i="20"/>
  <c r="AO205" i="20" s="1"/>
  <c r="Q205" i="20"/>
  <c r="T123" i="20"/>
  <c r="AO107" i="20"/>
  <c r="AO200" i="20" s="1"/>
  <c r="Q200" i="20"/>
  <c r="AN6" i="49"/>
  <c r="W38" i="49" s="1"/>
  <c r="AO110" i="20"/>
  <c r="AO203" i="20" s="1"/>
  <c r="Q203" i="20"/>
  <c r="AO103" i="20"/>
  <c r="AO196" i="20" s="1"/>
  <c r="Q196" i="20"/>
  <c r="AO101" i="20"/>
  <c r="AO194" i="20" s="1"/>
  <c r="Q125" i="20"/>
  <c r="Q194" i="20"/>
  <c r="AO105" i="20"/>
  <c r="AO198" i="20" s="1"/>
  <c r="Q198" i="20"/>
  <c r="AO109" i="20"/>
  <c r="AO202" i="20" s="1"/>
  <c r="Q202" i="20"/>
  <c r="AO111" i="20"/>
  <c r="AO204" i="20" s="1"/>
  <c r="Q204" i="20"/>
  <c r="AO102" i="20"/>
  <c r="AO195" i="20" s="1"/>
  <c r="Q195" i="20"/>
  <c r="AO114" i="20"/>
  <c r="AO207" i="20" s="1"/>
  <c r="Q207" i="20"/>
  <c r="AN18" i="49"/>
  <c r="W50" i="49" s="1"/>
  <c r="AO118" i="20"/>
  <c r="AO211" i="20" s="1"/>
  <c r="Q211" i="20"/>
  <c r="AO122" i="20"/>
  <c r="AO215" i="20" s="1"/>
  <c r="Q215" i="20"/>
  <c r="AO116" i="20"/>
  <c r="AO209" i="20" s="1"/>
  <c r="Q209" i="20"/>
  <c r="AQ124" i="20"/>
  <c r="AQ217" i="20" s="1"/>
  <c r="S217" i="20"/>
  <c r="S248" i="20" s="1"/>
  <c r="P218" i="20"/>
  <c r="P219" i="20" s="1"/>
  <c r="AN23" i="49"/>
  <c r="W55" i="49" s="1"/>
  <c r="AO117" i="20"/>
  <c r="AO210" i="20" s="1"/>
  <c r="Q210" i="20"/>
  <c r="AO119" i="20"/>
  <c r="AO212" i="20" s="1"/>
  <c r="Q212" i="20"/>
  <c r="AO108" i="20"/>
  <c r="AO201" i="20" s="1"/>
  <c r="Q201" i="20"/>
  <c r="AO115" i="20"/>
  <c r="AO208" i="20" s="1"/>
  <c r="Q208" i="20"/>
  <c r="AR45" i="20"/>
  <c r="AR48" i="20"/>
  <c r="AS40" i="20"/>
  <c r="AS39" i="20"/>
  <c r="AR50" i="20"/>
  <c r="AR39" i="20"/>
  <c r="AR58" i="20"/>
  <c r="AR40" i="20"/>
  <c r="AR56" i="20"/>
  <c r="AR44" i="20"/>
  <c r="AR49" i="20"/>
  <c r="AQ48" i="20"/>
  <c r="AR53" i="20"/>
  <c r="AQ49" i="20"/>
  <c r="AR55" i="20"/>
  <c r="AR47" i="20"/>
  <c r="AQ47" i="20"/>
  <c r="AR54" i="20"/>
  <c r="AR59" i="20"/>
  <c r="AR42" i="20"/>
  <c r="AR43" i="20"/>
  <c r="AS57" i="20"/>
  <c r="AR38" i="20"/>
  <c r="R129" i="60"/>
  <c r="X230" i="44"/>
  <c r="X248" i="44" s="1"/>
  <c r="X140" i="44"/>
  <c r="X158" i="44" s="1"/>
  <c r="X200" i="44"/>
  <c r="X218" i="44" s="1"/>
  <c r="R111" i="20"/>
  <c r="R121" i="20"/>
  <c r="R103" i="20"/>
  <c r="R117" i="20"/>
  <c r="R101" i="20"/>
  <c r="R122" i="20"/>
  <c r="R119" i="20"/>
  <c r="R110" i="20"/>
  <c r="R120" i="20"/>
  <c r="R115" i="20"/>
  <c r="R108" i="20"/>
  <c r="R118" i="20"/>
  <c r="R113" i="20"/>
  <c r="R106" i="20"/>
  <c r="R116" i="20"/>
  <c r="R109" i="20"/>
  <c r="R104" i="20"/>
  <c r="R114" i="20"/>
  <c r="R107" i="20"/>
  <c r="R102" i="20"/>
  <c r="R112" i="20"/>
  <c r="R105" i="20"/>
  <c r="X170" i="44"/>
  <c r="X188" i="44" s="1"/>
  <c r="X110" i="44"/>
  <c r="X128" i="44" s="1"/>
  <c r="X60" i="47"/>
  <c r="X52" i="47"/>
  <c r="X39" i="47"/>
  <c r="X55" i="47"/>
  <c r="W14" i="47"/>
  <c r="W32" i="47" s="1"/>
  <c r="X54" i="47"/>
  <c r="X56" i="47"/>
  <c r="X41" i="47"/>
  <c r="X51" i="47"/>
  <c r="X47" i="47"/>
  <c r="AV30" i="20"/>
  <c r="W278" i="44"/>
  <c r="W281" i="44" s="1"/>
  <c r="X80" i="44"/>
  <c r="X98" i="44" s="1"/>
  <c r="T69" i="60"/>
  <c r="V66" i="60"/>
  <c r="V68" i="60" s="1"/>
  <c r="W71" i="47"/>
  <c r="V76" i="47"/>
  <c r="W73" i="47"/>
  <c r="X260" i="44"/>
  <c r="X81" i="60" s="1"/>
  <c r="X111" i="60" s="1"/>
  <c r="W45" i="47"/>
  <c r="W63" i="47" s="1"/>
  <c r="W82" i="47"/>
  <c r="W84" i="47"/>
  <c r="W75" i="47"/>
  <c r="W78" i="47"/>
  <c r="W89" i="47"/>
  <c r="W86" i="47"/>
  <c r="W90" i="47"/>
  <c r="W72" i="47"/>
  <c r="W88" i="47"/>
  <c r="W81" i="47"/>
  <c r="W80" i="47"/>
  <c r="W70" i="47"/>
  <c r="W77" i="47"/>
  <c r="W91" i="47"/>
  <c r="W79" i="47"/>
  <c r="W83" i="47"/>
  <c r="W85" i="47"/>
  <c r="W74" i="47"/>
  <c r="W87" i="47"/>
  <c r="X17" i="47"/>
  <c r="AO15" i="49" s="1"/>
  <c r="X47" i="49" s="1"/>
  <c r="X28" i="47"/>
  <c r="X12" i="47"/>
  <c r="AO10" i="49" s="1"/>
  <c r="X42" i="49" s="1"/>
  <c r="U151" i="47"/>
  <c r="X23" i="47"/>
  <c r="X9" i="47"/>
  <c r="AO7" i="49" s="1"/>
  <c r="X39" i="49" s="1"/>
  <c r="X18" i="47"/>
  <c r="AO16" i="49" s="1"/>
  <c r="X48" i="49" s="1"/>
  <c r="T141" i="47"/>
  <c r="T150" i="47"/>
  <c r="X20" i="47"/>
  <c r="X8" i="47"/>
  <c r="X26" i="47"/>
  <c r="X10" i="47"/>
  <c r="X22" i="47"/>
  <c r="AO20" i="49" s="1"/>
  <c r="X52" i="49" s="1"/>
  <c r="X21" i="47"/>
  <c r="X29" i="47"/>
  <c r="X16" i="47"/>
  <c r="X15" i="47"/>
  <c r="X11" i="47"/>
  <c r="AO9" i="49" s="1"/>
  <c r="X41" i="49" s="1"/>
  <c r="X25" i="47"/>
  <c r="X24" i="47"/>
  <c r="AO22" i="49" s="1"/>
  <c r="X19" i="47"/>
  <c r="AO17" i="49" s="1"/>
  <c r="X49" i="49" s="1"/>
  <c r="X13" i="47"/>
  <c r="AO11" i="49" s="1"/>
  <c r="X43" i="49" s="1"/>
  <c r="X27" i="47"/>
  <c r="AO25" i="49" s="1"/>
  <c r="T57" i="20"/>
  <c r="T62" i="20" s="1"/>
  <c r="U51" i="20"/>
  <c r="V46" i="20"/>
  <c r="U134" i="47"/>
  <c r="V38" i="20"/>
  <c r="V151" i="47"/>
  <c r="V50" i="20"/>
  <c r="V55" i="20"/>
  <c r="U146" i="47"/>
  <c r="U44" i="20"/>
  <c r="U58" i="20"/>
  <c r="U138" i="47"/>
  <c r="V58" i="20"/>
  <c r="U56" i="20"/>
  <c r="U46" i="20"/>
  <c r="V56" i="20"/>
  <c r="V51" i="20"/>
  <c r="W193" i="44"/>
  <c r="W223" i="44" s="1"/>
  <c r="X193" i="44"/>
  <c r="X223" i="44" s="1"/>
  <c r="U47" i="20"/>
  <c r="U59" i="20"/>
  <c r="U43" i="20"/>
  <c r="U50" i="20"/>
  <c r="U45" i="20"/>
  <c r="U54" i="20"/>
  <c r="U53" i="20"/>
  <c r="U42" i="20"/>
  <c r="U38" i="20"/>
  <c r="U55" i="20"/>
  <c r="U41" i="20"/>
  <c r="V139" i="47"/>
  <c r="U149" i="47"/>
  <c r="U142" i="47"/>
  <c r="U141" i="47"/>
  <c r="U137" i="47"/>
  <c r="U132" i="47"/>
  <c r="S156" i="47"/>
  <c r="U148" i="47"/>
  <c r="U153" i="47"/>
  <c r="U135" i="47"/>
  <c r="U139" i="47"/>
  <c r="U144" i="47"/>
  <c r="U147" i="47"/>
  <c r="T156" i="47"/>
  <c r="T124" i="47"/>
  <c r="X57" i="49" l="1"/>
  <c r="X54" i="49"/>
  <c r="T62" i="49"/>
  <c r="V123" i="47"/>
  <c r="AM12" i="49"/>
  <c r="V44" i="49" s="1"/>
  <c r="AL30" i="49"/>
  <c r="AO24" i="49"/>
  <c r="X56" i="49" s="1"/>
  <c r="AO13" i="49"/>
  <c r="X45" i="49" s="1"/>
  <c r="AO23" i="49"/>
  <c r="X55" i="49" s="1"/>
  <c r="AO21" i="49"/>
  <c r="X53" i="49" s="1"/>
  <c r="AO26" i="49"/>
  <c r="X58" i="49" s="1"/>
  <c r="AO18" i="49"/>
  <c r="X50" i="49" s="1"/>
  <c r="R130" i="60"/>
  <c r="V99" i="60"/>
  <c r="AP119" i="20"/>
  <c r="AP212" i="20" s="1"/>
  <c r="R212" i="20"/>
  <c r="AO19" i="49"/>
  <c r="X51" i="49" s="1"/>
  <c r="AP107" i="20"/>
  <c r="AP200" i="20" s="1"/>
  <c r="R200" i="20"/>
  <c r="AP101" i="20"/>
  <c r="AP194" i="20" s="1"/>
  <c r="R125" i="20"/>
  <c r="R194" i="20"/>
  <c r="AP121" i="20"/>
  <c r="AP214" i="20" s="1"/>
  <c r="R214" i="20"/>
  <c r="AP115" i="20"/>
  <c r="AP208" i="20" s="1"/>
  <c r="R208" i="20"/>
  <c r="AP114" i="20"/>
  <c r="AP207" i="20" s="1"/>
  <c r="R207" i="20"/>
  <c r="AP113" i="20"/>
  <c r="AP206" i="20" s="1"/>
  <c r="R206" i="20"/>
  <c r="AP120" i="20"/>
  <c r="AP213" i="20" s="1"/>
  <c r="R213" i="20"/>
  <c r="AO14" i="49"/>
  <c r="X46" i="49" s="1"/>
  <c r="AP116" i="20"/>
  <c r="AP209" i="20" s="1"/>
  <c r="R209" i="20"/>
  <c r="AO8" i="49"/>
  <c r="X40" i="49" s="1"/>
  <c r="AP105" i="20"/>
  <c r="AP198" i="20" s="1"/>
  <c r="R198" i="20"/>
  <c r="AP104" i="20"/>
  <c r="AP197" i="20" s="1"/>
  <c r="R197" i="20"/>
  <c r="AP117" i="20"/>
  <c r="AP210" i="20" s="1"/>
  <c r="R210" i="20"/>
  <c r="Q218" i="20"/>
  <c r="Q219" i="20" s="1"/>
  <c r="AP102" i="20"/>
  <c r="AP195" i="20" s="1"/>
  <c r="R195" i="20"/>
  <c r="AP111" i="20"/>
  <c r="AP204" i="20" s="1"/>
  <c r="R204" i="20"/>
  <c r="U123" i="20"/>
  <c r="AP118" i="20"/>
  <c r="AP211" i="20" s="1"/>
  <c r="R211" i="20"/>
  <c r="AP110" i="20"/>
  <c r="AP203" i="20" s="1"/>
  <c r="R203" i="20"/>
  <c r="AP108" i="20"/>
  <c r="AP201" i="20" s="1"/>
  <c r="R201" i="20"/>
  <c r="AP122" i="20"/>
  <c r="AP215" i="20" s="1"/>
  <c r="R215" i="20"/>
  <c r="AO27" i="49"/>
  <c r="X59" i="49" s="1"/>
  <c r="AP106" i="20"/>
  <c r="AP199" i="20" s="1"/>
  <c r="R199" i="20"/>
  <c r="AO6" i="49"/>
  <c r="X38" i="49" s="1"/>
  <c r="AP112" i="20"/>
  <c r="AP205" i="20" s="1"/>
  <c r="R205" i="20"/>
  <c r="AP109" i="20"/>
  <c r="AP202" i="20" s="1"/>
  <c r="R202" i="20"/>
  <c r="AP103" i="20"/>
  <c r="AP196" i="20" s="1"/>
  <c r="R196" i="20"/>
  <c r="U124" i="20"/>
  <c r="AR124" i="20"/>
  <c r="AR217" i="20" s="1"/>
  <c r="T217" i="20"/>
  <c r="T248" i="20" s="1"/>
  <c r="AR123" i="20"/>
  <c r="AR216" i="20" s="1"/>
  <c r="T216" i="20"/>
  <c r="T247" i="20" s="1"/>
  <c r="AS50" i="20"/>
  <c r="AS46" i="20"/>
  <c r="AT50" i="20"/>
  <c r="AS44" i="20"/>
  <c r="AS43" i="20"/>
  <c r="AS59" i="20"/>
  <c r="AT58" i="20"/>
  <c r="AS41" i="20"/>
  <c r="AS55" i="20"/>
  <c r="AS47" i="20"/>
  <c r="AS53" i="20"/>
  <c r="AS56" i="20"/>
  <c r="AS42" i="20"/>
  <c r="AS58" i="20"/>
  <c r="AT46" i="20"/>
  <c r="AS51" i="20"/>
  <c r="AS54" i="20"/>
  <c r="AT51" i="20"/>
  <c r="AR57" i="20"/>
  <c r="AS45" i="20"/>
  <c r="AT56" i="20"/>
  <c r="AT55" i="20"/>
  <c r="AT38" i="20"/>
  <c r="AS38" i="20"/>
  <c r="S129" i="60"/>
  <c r="S107" i="20"/>
  <c r="S121" i="20"/>
  <c r="S110" i="20"/>
  <c r="S102" i="20"/>
  <c r="S119" i="20"/>
  <c r="S109" i="20"/>
  <c r="S101" i="20"/>
  <c r="S117" i="20"/>
  <c r="S118" i="20"/>
  <c r="S108" i="20"/>
  <c r="S115" i="20"/>
  <c r="S116" i="20"/>
  <c r="S120" i="20"/>
  <c r="S113" i="20"/>
  <c r="S114" i="20"/>
  <c r="S104" i="20"/>
  <c r="S111" i="20"/>
  <c r="S122" i="20"/>
  <c r="S103" i="20"/>
  <c r="S106" i="20"/>
  <c r="S112" i="20"/>
  <c r="S105" i="20"/>
  <c r="X14" i="47"/>
  <c r="X32" i="47" s="1"/>
  <c r="X278" i="44"/>
  <c r="X281" i="44" s="1"/>
  <c r="W66" i="60"/>
  <c r="W68" i="60" s="1"/>
  <c r="U69" i="60"/>
  <c r="AR62" i="20"/>
  <c r="X45" i="47"/>
  <c r="X63" i="47" s="1"/>
  <c r="W76" i="47"/>
  <c r="X87" i="47"/>
  <c r="X84" i="47"/>
  <c r="X73" i="47"/>
  <c r="X89" i="47"/>
  <c r="X77" i="47"/>
  <c r="X72" i="47"/>
  <c r="X78" i="47"/>
  <c r="X88" i="47"/>
  <c r="X90" i="47"/>
  <c r="X74" i="47"/>
  <c r="X75" i="47"/>
  <c r="X70" i="47"/>
  <c r="X80" i="47"/>
  <c r="X79" i="47"/>
  <c r="X81" i="47"/>
  <c r="X91" i="47"/>
  <c r="X71" i="47"/>
  <c r="X83" i="47"/>
  <c r="X82" i="47"/>
  <c r="X85" i="47"/>
  <c r="X86" i="47"/>
  <c r="V149" i="47"/>
  <c r="U52" i="20"/>
  <c r="V140" i="47"/>
  <c r="U152" i="47"/>
  <c r="V57" i="20"/>
  <c r="W51" i="20"/>
  <c r="V132" i="47"/>
  <c r="W46" i="20"/>
  <c r="W57" i="20"/>
  <c r="W149" i="47"/>
  <c r="V144" i="47"/>
  <c r="V47" i="20"/>
  <c r="V152" i="47"/>
  <c r="V145" i="47"/>
  <c r="V150" i="47"/>
  <c r="W53" i="20"/>
  <c r="V41" i="20"/>
  <c r="V43" i="20"/>
  <c r="V52" i="20"/>
  <c r="V42" i="20"/>
  <c r="V40" i="20"/>
  <c r="V39" i="20"/>
  <c r="V45" i="20"/>
  <c r="U49" i="20"/>
  <c r="V44" i="20"/>
  <c r="V59" i="20"/>
  <c r="W54" i="20"/>
  <c r="W56" i="20"/>
  <c r="V53" i="20"/>
  <c r="U48" i="20"/>
  <c r="V138" i="47"/>
  <c r="V147" i="47"/>
  <c r="V153" i="47"/>
  <c r="V135" i="47"/>
  <c r="V137" i="47"/>
  <c r="W150" i="47"/>
  <c r="U143" i="47"/>
  <c r="V146" i="47"/>
  <c r="V133" i="47"/>
  <c r="W140" i="47"/>
  <c r="V136" i="47"/>
  <c r="W151" i="47"/>
  <c r="U156" i="47"/>
  <c r="V134" i="47"/>
  <c r="W148" i="47"/>
  <c r="U62" i="49" l="1"/>
  <c r="W123" i="47"/>
  <c r="AN12" i="49"/>
  <c r="W44" i="49" s="1"/>
  <c r="AM30" i="49"/>
  <c r="X145" i="47"/>
  <c r="S130" i="60"/>
  <c r="W99" i="60"/>
  <c r="AQ115" i="20"/>
  <c r="AQ208" i="20" s="1"/>
  <c r="S208" i="20"/>
  <c r="AQ109" i="20"/>
  <c r="AQ202" i="20" s="1"/>
  <c r="S202" i="20"/>
  <c r="AO12" i="49"/>
  <c r="X44" i="49" s="1"/>
  <c r="AQ103" i="20"/>
  <c r="AQ196" i="20" s="1"/>
  <c r="S196" i="20"/>
  <c r="AQ113" i="20"/>
  <c r="AQ206" i="20" s="1"/>
  <c r="S206" i="20"/>
  <c r="AQ110" i="20"/>
  <c r="AQ203" i="20" s="1"/>
  <c r="S203" i="20"/>
  <c r="AS123" i="20"/>
  <c r="AS216" i="20" s="1"/>
  <c r="U216" i="20"/>
  <c r="U247" i="20" s="1"/>
  <c r="AQ112" i="20"/>
  <c r="AQ205" i="20" s="1"/>
  <c r="S205" i="20"/>
  <c r="R218" i="20"/>
  <c r="R219" i="20" s="1"/>
  <c r="AQ114" i="20"/>
  <c r="AQ207" i="20" s="1"/>
  <c r="S207" i="20"/>
  <c r="AQ119" i="20"/>
  <c r="AQ212" i="20" s="1"/>
  <c r="S212" i="20"/>
  <c r="AQ122" i="20"/>
  <c r="AQ215" i="20" s="1"/>
  <c r="S215" i="20"/>
  <c r="AQ120" i="20"/>
  <c r="AQ213" i="20" s="1"/>
  <c r="S213" i="20"/>
  <c r="AQ117" i="20"/>
  <c r="AQ210" i="20" s="1"/>
  <c r="S210" i="20"/>
  <c r="AQ121" i="20"/>
  <c r="AQ214" i="20" s="1"/>
  <c r="S214" i="20"/>
  <c r="AQ108" i="20"/>
  <c r="AQ201" i="20" s="1"/>
  <c r="S201" i="20"/>
  <c r="AQ105" i="20"/>
  <c r="AQ198" i="20" s="1"/>
  <c r="S198" i="20"/>
  <c r="AQ111" i="20"/>
  <c r="AQ204" i="20" s="1"/>
  <c r="S204" i="20"/>
  <c r="S125" i="20"/>
  <c r="AQ101" i="20"/>
  <c r="AQ194" i="20" s="1"/>
  <c r="S194" i="20"/>
  <c r="AQ107" i="20"/>
  <c r="AQ200" i="20" s="1"/>
  <c r="S200" i="20"/>
  <c r="V124" i="20"/>
  <c r="AS124" i="20"/>
  <c r="AS217" i="20" s="1"/>
  <c r="U217" i="20"/>
  <c r="U248" i="20" s="1"/>
  <c r="AQ106" i="20"/>
  <c r="AQ199" i="20" s="1"/>
  <c r="S199" i="20"/>
  <c r="AQ102" i="20"/>
  <c r="AQ195" i="20" s="1"/>
  <c r="S195" i="20"/>
  <c r="V123" i="20"/>
  <c r="AQ118" i="20"/>
  <c r="AQ211" i="20" s="1"/>
  <c r="S211" i="20"/>
  <c r="AQ104" i="20"/>
  <c r="AQ197" i="20" s="1"/>
  <c r="S197" i="20"/>
  <c r="AQ116" i="20"/>
  <c r="AQ209" i="20" s="1"/>
  <c r="S209" i="20"/>
  <c r="AT44" i="20"/>
  <c r="AS48" i="20"/>
  <c r="AT39" i="20"/>
  <c r="AU51" i="20"/>
  <c r="AT42" i="20"/>
  <c r="AT40" i="20"/>
  <c r="AU56" i="20"/>
  <c r="AU54" i="20"/>
  <c r="AT52" i="20"/>
  <c r="AT53" i="20"/>
  <c r="AT57" i="20"/>
  <c r="AT47" i="20"/>
  <c r="AT59" i="20"/>
  <c r="AT43" i="20"/>
  <c r="AS52" i="20"/>
  <c r="U62" i="20"/>
  <c r="AS62" i="20" s="1"/>
  <c r="AT41" i="20"/>
  <c r="AS49" i="20"/>
  <c r="AU53" i="20"/>
  <c r="AU46" i="20"/>
  <c r="AU57" i="20"/>
  <c r="AT45" i="20"/>
  <c r="T129" i="60"/>
  <c r="T101" i="20"/>
  <c r="T119" i="20"/>
  <c r="T122" i="20"/>
  <c r="T107" i="20"/>
  <c r="T120" i="20"/>
  <c r="T121" i="20"/>
  <c r="T110" i="20"/>
  <c r="T103" i="20"/>
  <c r="T118" i="20"/>
  <c r="T115" i="20"/>
  <c r="T108" i="20"/>
  <c r="T109" i="20"/>
  <c r="T116" i="20"/>
  <c r="T113" i="20"/>
  <c r="T106" i="20"/>
  <c r="T114" i="20"/>
  <c r="T111" i="20"/>
  <c r="T104" i="20"/>
  <c r="T117" i="20"/>
  <c r="T112" i="20"/>
  <c r="T105" i="20"/>
  <c r="T102" i="20"/>
  <c r="V69" i="60"/>
  <c r="X66" i="60"/>
  <c r="X68" i="60" s="1"/>
  <c r="X76" i="47"/>
  <c r="V141" i="47"/>
  <c r="W55" i="20"/>
  <c r="V148" i="47"/>
  <c r="V54" i="20"/>
  <c r="W137" i="47"/>
  <c r="W145" i="47"/>
  <c r="X136" i="47"/>
  <c r="W41" i="20"/>
  <c r="W47" i="20"/>
  <c r="W138" i="47"/>
  <c r="W50" i="20"/>
  <c r="W147" i="47"/>
  <c r="W144" i="47"/>
  <c r="W40" i="20"/>
  <c r="W38" i="20"/>
  <c r="V48" i="20"/>
  <c r="X57" i="20"/>
  <c r="X51" i="20"/>
  <c r="W39" i="20"/>
  <c r="W42" i="20"/>
  <c r="W59" i="20"/>
  <c r="V49" i="20"/>
  <c r="W58" i="20"/>
  <c r="W52" i="20"/>
  <c r="X56" i="20"/>
  <c r="X46" i="20"/>
  <c r="W45" i="20"/>
  <c r="U124" i="47"/>
  <c r="X150" i="47"/>
  <c r="V143" i="47"/>
  <c r="V142" i="47"/>
  <c r="W134" i="47"/>
  <c r="W133" i="47"/>
  <c r="X140" i="47"/>
  <c r="X151" i="47"/>
  <c r="W132" i="47"/>
  <c r="W152" i="47"/>
  <c r="V124" i="47"/>
  <c r="W136" i="47"/>
  <c r="W146" i="47"/>
  <c r="W153" i="47"/>
  <c r="W139" i="47"/>
  <c r="V62" i="49" l="1"/>
  <c r="AO30" i="49"/>
  <c r="AN30" i="49"/>
  <c r="X123" i="47"/>
  <c r="T130" i="60"/>
  <c r="X99" i="60"/>
  <c r="AR104" i="20"/>
  <c r="AR197" i="20" s="1"/>
  <c r="T197" i="20"/>
  <c r="AR117" i="20"/>
  <c r="AR210" i="20" s="1"/>
  <c r="T210" i="20"/>
  <c r="AR106" i="20"/>
  <c r="AR199" i="20" s="1"/>
  <c r="T199" i="20"/>
  <c r="AR103" i="20"/>
  <c r="AR196" i="20" s="1"/>
  <c r="T196" i="20"/>
  <c r="AR119" i="20"/>
  <c r="AR212" i="20" s="1"/>
  <c r="T212" i="20"/>
  <c r="S218" i="20"/>
  <c r="S219" i="20" s="1"/>
  <c r="AR113" i="20"/>
  <c r="AR206" i="20" s="1"/>
  <c r="T206" i="20"/>
  <c r="AR110" i="20"/>
  <c r="AR203" i="20" s="1"/>
  <c r="T203" i="20"/>
  <c r="T125" i="20"/>
  <c r="AR101" i="20"/>
  <c r="AR194" i="20" s="1"/>
  <c r="T194" i="20"/>
  <c r="W123" i="20"/>
  <c r="AR102" i="20"/>
  <c r="AR195" i="20" s="1"/>
  <c r="T195" i="20"/>
  <c r="AR111" i="20"/>
  <c r="AR204" i="20" s="1"/>
  <c r="T204" i="20"/>
  <c r="AR108" i="20"/>
  <c r="AR201" i="20" s="1"/>
  <c r="T201" i="20"/>
  <c r="AR120" i="20"/>
  <c r="AR213" i="20" s="1"/>
  <c r="T213" i="20"/>
  <c r="AR116" i="20"/>
  <c r="AR209" i="20" s="1"/>
  <c r="T209" i="20"/>
  <c r="AR109" i="20"/>
  <c r="AR202" i="20" s="1"/>
  <c r="T202" i="20"/>
  <c r="AR105" i="20"/>
  <c r="AR198" i="20" s="1"/>
  <c r="T198" i="20"/>
  <c r="AR114" i="20"/>
  <c r="AR207" i="20" s="1"/>
  <c r="T207" i="20"/>
  <c r="AT124" i="20"/>
  <c r="AT217" i="20" s="1"/>
  <c r="V217" i="20"/>
  <c r="V248" i="20" s="1"/>
  <c r="AR121" i="20"/>
  <c r="AR214" i="20" s="1"/>
  <c r="T214" i="20"/>
  <c r="AR112" i="20"/>
  <c r="AR205" i="20" s="1"/>
  <c r="T205" i="20"/>
  <c r="AR115" i="20"/>
  <c r="AR208" i="20" s="1"/>
  <c r="T208" i="20"/>
  <c r="AR107" i="20"/>
  <c r="AR200" i="20" s="1"/>
  <c r="T200" i="20"/>
  <c r="W124" i="20"/>
  <c r="AR118" i="20"/>
  <c r="AR211" i="20" s="1"/>
  <c r="T211" i="20"/>
  <c r="AR122" i="20"/>
  <c r="AR215" i="20" s="1"/>
  <c r="T215" i="20"/>
  <c r="AT123" i="20"/>
  <c r="AT216" i="20" s="1"/>
  <c r="V216" i="20"/>
  <c r="V247" i="20" s="1"/>
  <c r="AU45" i="20"/>
  <c r="AV56" i="20"/>
  <c r="AU47" i="20"/>
  <c r="AU52" i="20"/>
  <c r="AT48" i="20"/>
  <c r="AU41" i="20"/>
  <c r="AU58" i="20"/>
  <c r="AT49" i="20"/>
  <c r="AU40" i="20"/>
  <c r="AU59" i="20"/>
  <c r="AU42" i="20"/>
  <c r="AT54" i="20"/>
  <c r="AU39" i="20"/>
  <c r="AU50" i="20"/>
  <c r="AV46" i="20"/>
  <c r="AV51" i="20"/>
  <c r="AU55" i="20"/>
  <c r="V62" i="20"/>
  <c r="AT62" i="20" s="1"/>
  <c r="AV57" i="20"/>
  <c r="AU38" i="20"/>
  <c r="U129" i="60"/>
  <c r="U120" i="20"/>
  <c r="U119" i="20"/>
  <c r="U104" i="20"/>
  <c r="U118" i="20"/>
  <c r="U117" i="20"/>
  <c r="U102" i="20"/>
  <c r="U116" i="20"/>
  <c r="U115" i="20"/>
  <c r="U109" i="20"/>
  <c r="U114" i="20"/>
  <c r="U113" i="20"/>
  <c r="U107" i="20"/>
  <c r="U112" i="20"/>
  <c r="U111" i="20"/>
  <c r="U105" i="20"/>
  <c r="U110" i="20"/>
  <c r="U103" i="20"/>
  <c r="U122" i="20"/>
  <c r="U108" i="20"/>
  <c r="U101" i="20"/>
  <c r="U121" i="20"/>
  <c r="U106" i="20"/>
  <c r="W69" i="60"/>
  <c r="W43" i="20"/>
  <c r="W135" i="47"/>
  <c r="W44" i="20"/>
  <c r="W143" i="47"/>
  <c r="W141" i="47"/>
  <c r="X42" i="20"/>
  <c r="X53" i="20"/>
  <c r="X54" i="20"/>
  <c r="X38" i="20"/>
  <c r="X52" i="20"/>
  <c r="X58" i="20"/>
  <c r="X50" i="20"/>
  <c r="X43" i="20"/>
  <c r="W48" i="20"/>
  <c r="X39" i="20"/>
  <c r="X55" i="20"/>
  <c r="X45" i="20"/>
  <c r="X40" i="20"/>
  <c r="X138" i="47"/>
  <c r="X44" i="20"/>
  <c r="X59" i="20"/>
  <c r="X41" i="20"/>
  <c r="X132" i="47"/>
  <c r="X134" i="47"/>
  <c r="X133" i="47"/>
  <c r="X144" i="47"/>
  <c r="W142" i="47"/>
  <c r="V156" i="47"/>
  <c r="X153" i="47"/>
  <c r="X148" i="47"/>
  <c r="X137" i="47"/>
  <c r="X149" i="47"/>
  <c r="X147" i="47"/>
  <c r="X139" i="47"/>
  <c r="X152" i="47"/>
  <c r="X135" i="47"/>
  <c r="X146" i="47"/>
  <c r="W62" i="49" l="1"/>
  <c r="X62" i="49"/>
  <c r="U130" i="60"/>
  <c r="AS118" i="20"/>
  <c r="AS211" i="20" s="1"/>
  <c r="U211" i="20"/>
  <c r="AS111" i="20"/>
  <c r="AS204" i="20" s="1"/>
  <c r="U204" i="20"/>
  <c r="AS112" i="20"/>
  <c r="AS205" i="20" s="1"/>
  <c r="U205" i="20"/>
  <c r="AS115" i="20"/>
  <c r="AS208" i="20" s="1"/>
  <c r="U208" i="20"/>
  <c r="AS119" i="20"/>
  <c r="AS212" i="20" s="1"/>
  <c r="U212" i="20"/>
  <c r="X124" i="20"/>
  <c r="AS108" i="20"/>
  <c r="AS201" i="20" s="1"/>
  <c r="U201" i="20"/>
  <c r="AS116" i="20"/>
  <c r="AS209" i="20" s="1"/>
  <c r="U209" i="20"/>
  <c r="AS120" i="20"/>
  <c r="AS213" i="20" s="1"/>
  <c r="U213" i="20"/>
  <c r="X123" i="20"/>
  <c r="AS109" i="20"/>
  <c r="AS202" i="20" s="1"/>
  <c r="U202" i="20"/>
  <c r="AS107" i="20"/>
  <c r="AS200" i="20" s="1"/>
  <c r="U200" i="20"/>
  <c r="AU124" i="20"/>
  <c r="AU217" i="20" s="1"/>
  <c r="W217" i="20"/>
  <c r="W248" i="20" s="1"/>
  <c r="AS114" i="20"/>
  <c r="AS207" i="20" s="1"/>
  <c r="U207" i="20"/>
  <c r="AS105" i="20"/>
  <c r="AS198" i="20" s="1"/>
  <c r="U198" i="20"/>
  <c r="AS104" i="20"/>
  <c r="AS197" i="20" s="1"/>
  <c r="U197" i="20"/>
  <c r="AS106" i="20"/>
  <c r="AS199" i="20" s="1"/>
  <c r="U199" i="20"/>
  <c r="AS103" i="20"/>
  <c r="AS196" i="20" s="1"/>
  <c r="U196" i="20"/>
  <c r="AS102" i="20"/>
  <c r="AS195" i="20" s="1"/>
  <c r="U195" i="20"/>
  <c r="AU123" i="20"/>
  <c r="AU216" i="20" s="1"/>
  <c r="W216" i="20"/>
  <c r="W247" i="20" s="1"/>
  <c r="U125" i="20"/>
  <c r="AS101" i="20"/>
  <c r="AS194" i="20" s="1"/>
  <c r="U194" i="20"/>
  <c r="AS122" i="20"/>
  <c r="AS215" i="20" s="1"/>
  <c r="U215" i="20"/>
  <c r="AS121" i="20"/>
  <c r="AS214" i="20" s="1"/>
  <c r="U214" i="20"/>
  <c r="AS110" i="20"/>
  <c r="AS203" i="20" s="1"/>
  <c r="U203" i="20"/>
  <c r="AS113" i="20"/>
  <c r="AS206" i="20" s="1"/>
  <c r="U206" i="20"/>
  <c r="AS117" i="20"/>
  <c r="AS210" i="20" s="1"/>
  <c r="U210" i="20"/>
  <c r="T218" i="20"/>
  <c r="T219" i="20" s="1"/>
  <c r="AV39" i="20"/>
  <c r="AU48" i="20"/>
  <c r="AV44" i="20"/>
  <c r="AV50" i="20"/>
  <c r="AV58" i="20"/>
  <c r="AV40" i="20"/>
  <c r="AV52" i="20"/>
  <c r="AU44" i="20"/>
  <c r="AV45" i="20"/>
  <c r="AU43" i="20"/>
  <c r="AV55" i="20"/>
  <c r="AV54" i="20"/>
  <c r="AV53" i="20"/>
  <c r="AV41" i="20"/>
  <c r="AV42" i="20"/>
  <c r="AV59" i="20"/>
  <c r="AV43" i="20"/>
  <c r="AV38" i="20"/>
  <c r="V129" i="60"/>
  <c r="V101" i="20"/>
  <c r="V120" i="20"/>
  <c r="V113" i="20"/>
  <c r="V104" i="20"/>
  <c r="V118" i="20"/>
  <c r="V122" i="20"/>
  <c r="V109" i="20"/>
  <c r="V111" i="20"/>
  <c r="V114" i="20"/>
  <c r="V112" i="20"/>
  <c r="V107" i="20"/>
  <c r="V121" i="20"/>
  <c r="V116" i="20"/>
  <c r="V105" i="20"/>
  <c r="V119" i="20"/>
  <c r="V110" i="20"/>
  <c r="V103" i="20"/>
  <c r="V102" i="20"/>
  <c r="V108" i="20"/>
  <c r="V117" i="20"/>
  <c r="V115" i="20"/>
  <c r="V106" i="20"/>
  <c r="X69" i="60"/>
  <c r="W49" i="20"/>
  <c r="X47" i="20"/>
  <c r="X143" i="47"/>
  <c r="X141" i="47"/>
  <c r="X49" i="20"/>
  <c r="X48" i="20"/>
  <c r="X156" i="47"/>
  <c r="X142" i="47"/>
  <c r="W156" i="47"/>
  <c r="W124" i="47"/>
  <c r="X62" i="20" l="1"/>
  <c r="AV62" i="20" s="1"/>
  <c r="V130" i="60"/>
  <c r="AT104" i="20"/>
  <c r="AT197" i="20" s="1"/>
  <c r="V197" i="20"/>
  <c r="AT117" i="20"/>
  <c r="AT210" i="20" s="1"/>
  <c r="V210" i="20"/>
  <c r="AT114" i="20"/>
  <c r="AT207" i="20" s="1"/>
  <c r="V207" i="20"/>
  <c r="AT113" i="20"/>
  <c r="AT206" i="20" s="1"/>
  <c r="V206" i="20"/>
  <c r="AV124" i="20"/>
  <c r="AV217" i="20" s="1"/>
  <c r="X217" i="20"/>
  <c r="X248" i="20" s="1"/>
  <c r="AT119" i="20"/>
  <c r="AT212" i="20" s="1"/>
  <c r="V212" i="20"/>
  <c r="AV123" i="20"/>
  <c r="AV216" i="20" s="1"/>
  <c r="X216" i="20"/>
  <c r="X247" i="20" s="1"/>
  <c r="AT108" i="20"/>
  <c r="AT201" i="20" s="1"/>
  <c r="V201" i="20"/>
  <c r="AT111" i="20"/>
  <c r="AT204" i="20" s="1"/>
  <c r="V204" i="20"/>
  <c r="AT101" i="20"/>
  <c r="AT194" i="20" s="1"/>
  <c r="V125" i="20"/>
  <c r="V194" i="20"/>
  <c r="AT121" i="20"/>
  <c r="AT214" i="20" s="1"/>
  <c r="V214" i="20"/>
  <c r="AT102" i="20"/>
  <c r="AT195" i="20" s="1"/>
  <c r="V195" i="20"/>
  <c r="AT109" i="20"/>
  <c r="AT202" i="20" s="1"/>
  <c r="V202" i="20"/>
  <c r="AT122" i="20"/>
  <c r="AT215" i="20" s="1"/>
  <c r="V215" i="20"/>
  <c r="U218" i="20"/>
  <c r="U219" i="20" s="1"/>
  <c r="AT115" i="20"/>
  <c r="AT208" i="20" s="1"/>
  <c r="V208" i="20"/>
  <c r="AT107" i="20"/>
  <c r="AT200" i="20" s="1"/>
  <c r="V200" i="20"/>
  <c r="AT103" i="20"/>
  <c r="AT196" i="20" s="1"/>
  <c r="V196" i="20"/>
  <c r="AT116" i="20"/>
  <c r="AT209" i="20" s="1"/>
  <c r="V209" i="20"/>
  <c r="AT112" i="20"/>
  <c r="AT205" i="20" s="1"/>
  <c r="V205" i="20"/>
  <c r="AT118" i="20"/>
  <c r="AT211" i="20" s="1"/>
  <c r="V211" i="20"/>
  <c r="AT110" i="20"/>
  <c r="AT203" i="20" s="1"/>
  <c r="V203" i="20"/>
  <c r="AT120" i="20"/>
  <c r="AT213" i="20" s="1"/>
  <c r="V213" i="20"/>
  <c r="AT105" i="20"/>
  <c r="AT198" i="20" s="1"/>
  <c r="V198" i="20"/>
  <c r="AT106" i="20"/>
  <c r="AT199" i="20" s="1"/>
  <c r="V199" i="20"/>
  <c r="AV49" i="20"/>
  <c r="AV47" i="20"/>
  <c r="AU49" i="20"/>
  <c r="W62" i="20"/>
  <c r="AU62" i="20" s="1"/>
  <c r="AV48" i="20"/>
  <c r="W129" i="60"/>
  <c r="W119" i="20"/>
  <c r="W116" i="20"/>
  <c r="W117" i="20"/>
  <c r="W105" i="20"/>
  <c r="W114" i="20"/>
  <c r="W115" i="20"/>
  <c r="W104" i="20"/>
  <c r="W112" i="20"/>
  <c r="AU112" i="20" s="1"/>
  <c r="W113" i="20"/>
  <c r="W107" i="20"/>
  <c r="W110" i="20"/>
  <c r="W111" i="20"/>
  <c r="W106" i="20"/>
  <c r="W109" i="20"/>
  <c r="W101" i="20"/>
  <c r="W122" i="20"/>
  <c r="W108" i="20"/>
  <c r="W103" i="20"/>
  <c r="W120" i="20"/>
  <c r="W121" i="20"/>
  <c r="W102" i="20"/>
  <c r="W118" i="20"/>
  <c r="X124" i="47"/>
  <c r="W130" i="60" l="1"/>
  <c r="AU111" i="20"/>
  <c r="AU204" i="20" s="1"/>
  <c r="W204" i="20"/>
  <c r="AU118" i="20"/>
  <c r="AU211" i="20" s="1"/>
  <c r="W211" i="20"/>
  <c r="AU110" i="20"/>
  <c r="AU203" i="20" s="1"/>
  <c r="W203" i="20"/>
  <c r="AU104" i="20"/>
  <c r="AU197" i="20" s="1"/>
  <c r="W197" i="20"/>
  <c r="AU116" i="20"/>
  <c r="AU209" i="20" s="1"/>
  <c r="W209" i="20"/>
  <c r="AU205" i="20"/>
  <c r="W205" i="20"/>
  <c r="AU102" i="20"/>
  <c r="AU195" i="20" s="1"/>
  <c r="W195" i="20"/>
  <c r="AU115" i="20"/>
  <c r="AU208" i="20" s="1"/>
  <c r="W208" i="20"/>
  <c r="AU117" i="20"/>
  <c r="AU210" i="20" s="1"/>
  <c r="W210" i="20"/>
  <c r="AU121" i="20"/>
  <c r="AU214" i="20" s="1"/>
  <c r="W214" i="20"/>
  <c r="V218" i="20"/>
  <c r="V219" i="20" s="1"/>
  <c r="AU103" i="20"/>
  <c r="AU196" i="20" s="1"/>
  <c r="W196" i="20"/>
  <c r="AU107" i="20"/>
  <c r="AU200" i="20" s="1"/>
  <c r="W200" i="20"/>
  <c r="AU119" i="20"/>
  <c r="AU212" i="20" s="1"/>
  <c r="W212" i="20"/>
  <c r="AU109" i="20"/>
  <c r="AU202" i="20" s="1"/>
  <c r="W202" i="20"/>
  <c r="AU113" i="20"/>
  <c r="AU206" i="20" s="1"/>
  <c r="W206" i="20"/>
  <c r="AU108" i="20"/>
  <c r="AU201" i="20" s="1"/>
  <c r="W201" i="20"/>
  <c r="AU122" i="20"/>
  <c r="AU215" i="20" s="1"/>
  <c r="W215" i="20"/>
  <c r="AU101" i="20"/>
  <c r="AU194" i="20" s="1"/>
  <c r="W125" i="20"/>
  <c r="W194" i="20"/>
  <c r="AU114" i="20"/>
  <c r="AU207" i="20" s="1"/>
  <c r="W207" i="20"/>
  <c r="AU120" i="20"/>
  <c r="AU213" i="20" s="1"/>
  <c r="W213" i="20"/>
  <c r="AU105" i="20"/>
  <c r="AU198" i="20" s="1"/>
  <c r="W198" i="20"/>
  <c r="AU106" i="20"/>
  <c r="AU199" i="20" s="1"/>
  <c r="W199" i="20"/>
  <c r="X129" i="60"/>
  <c r="X115" i="20"/>
  <c r="X114" i="20"/>
  <c r="X105" i="20"/>
  <c r="X113" i="20"/>
  <c r="X112" i="20"/>
  <c r="X103" i="20"/>
  <c r="X111" i="20"/>
  <c r="X110" i="20"/>
  <c r="X101" i="20"/>
  <c r="X102" i="20"/>
  <c r="X108" i="20"/>
  <c r="X104" i="20"/>
  <c r="X122" i="20"/>
  <c r="X121" i="20"/>
  <c r="X106" i="20"/>
  <c r="X118" i="20"/>
  <c r="X119" i="20"/>
  <c r="X120" i="20"/>
  <c r="X109" i="20"/>
  <c r="X117" i="20"/>
  <c r="X116" i="20"/>
  <c r="X107" i="20"/>
  <c r="X130" i="60" l="1"/>
  <c r="AV109" i="20"/>
  <c r="AV202" i="20" s="1"/>
  <c r="X202" i="20"/>
  <c r="AV120" i="20"/>
  <c r="AV213" i="20" s="1"/>
  <c r="X213" i="20"/>
  <c r="AV108" i="20"/>
  <c r="AV201" i="20" s="1"/>
  <c r="X201" i="20"/>
  <c r="AV105" i="20"/>
  <c r="AV198" i="20" s="1"/>
  <c r="X198" i="20"/>
  <c r="W218" i="20"/>
  <c r="W219" i="20" s="1"/>
  <c r="AV102" i="20"/>
  <c r="AV195" i="20" s="1"/>
  <c r="X195" i="20"/>
  <c r="AV113" i="20"/>
  <c r="AV206" i="20" s="1"/>
  <c r="X206" i="20"/>
  <c r="AV119" i="20"/>
  <c r="AV212" i="20" s="1"/>
  <c r="X212" i="20"/>
  <c r="AV118" i="20"/>
  <c r="AV211" i="20" s="1"/>
  <c r="X211" i="20"/>
  <c r="AV121" i="20"/>
  <c r="AV214" i="20" s="1"/>
  <c r="X214" i="20"/>
  <c r="AV101" i="20"/>
  <c r="AV194" i="20" s="1"/>
  <c r="X125" i="20"/>
  <c r="X194" i="20"/>
  <c r="AV110" i="20"/>
  <c r="AV203" i="20" s="1"/>
  <c r="X203" i="20"/>
  <c r="AV116" i="20"/>
  <c r="AV209" i="20" s="1"/>
  <c r="X209" i="20"/>
  <c r="AV104" i="20"/>
  <c r="AV197" i="20" s="1"/>
  <c r="X197" i="20"/>
  <c r="AV114" i="20"/>
  <c r="AV207" i="20" s="1"/>
  <c r="X207" i="20"/>
  <c r="AV115" i="20"/>
  <c r="AV208" i="20" s="1"/>
  <c r="X208" i="20"/>
  <c r="AV106" i="20"/>
  <c r="AV199" i="20" s="1"/>
  <c r="X199" i="20"/>
  <c r="AV107" i="20"/>
  <c r="AV200" i="20" s="1"/>
  <c r="X200" i="20"/>
  <c r="AV111" i="20"/>
  <c r="AV204" i="20" s="1"/>
  <c r="X204" i="20"/>
  <c r="AV103" i="20"/>
  <c r="AV196" i="20" s="1"/>
  <c r="X196" i="20"/>
  <c r="AV117" i="20"/>
  <c r="AV210" i="20" s="1"/>
  <c r="X210" i="20"/>
  <c r="AV122" i="20"/>
  <c r="AV215" i="20" s="1"/>
  <c r="X215" i="20"/>
  <c r="AV112" i="20"/>
  <c r="AV205" i="20" s="1"/>
  <c r="X205" i="20"/>
  <c r="F240" i="20"/>
  <c r="F229" i="20"/>
  <c r="F230" i="20"/>
  <c r="F241" i="20"/>
  <c r="F238" i="20"/>
  <c r="F228" i="20"/>
  <c r="F246" i="20"/>
  <c r="F232" i="20"/>
  <c r="F235" i="20"/>
  <c r="F227" i="20"/>
  <c r="F239" i="20"/>
  <c r="F233" i="20"/>
  <c r="F237" i="20"/>
  <c r="F243" i="20"/>
  <c r="F244" i="20"/>
  <c r="F245" i="20"/>
  <c r="F234" i="20"/>
  <c r="F236" i="20"/>
  <c r="F226" i="20"/>
  <c r="F242" i="20"/>
  <c r="F231" i="20"/>
  <c r="X218" i="20" l="1"/>
  <c r="X219" i="20" s="1"/>
  <c r="AD125" i="20"/>
  <c r="AD218" i="20" s="1"/>
  <c r="G241" i="20"/>
  <c r="G233" i="20"/>
  <c r="G238" i="20"/>
  <c r="G235" i="20"/>
  <c r="G245" i="20"/>
  <c r="G243" i="20"/>
  <c r="G240" i="20"/>
  <c r="G226" i="20"/>
  <c r="G244" i="20"/>
  <c r="G237" i="20"/>
  <c r="G234" i="20"/>
  <c r="G231" i="20"/>
  <c r="G242" i="20"/>
  <c r="G229" i="20"/>
  <c r="G236" i="20"/>
  <c r="G228" i="20"/>
  <c r="G230" i="20"/>
  <c r="G246" i="20"/>
  <c r="G232" i="20"/>
  <c r="G227" i="20"/>
  <c r="G239" i="20"/>
  <c r="F249" i="20" l="1"/>
  <c r="H244" i="20"/>
  <c r="H228" i="20"/>
  <c r="H231" i="20"/>
  <c r="H241" i="20"/>
  <c r="H239" i="20"/>
  <c r="H243" i="20"/>
  <c r="H242" i="20"/>
  <c r="H226" i="20"/>
  <c r="H237" i="20"/>
  <c r="F225" i="20"/>
  <c r="H238" i="20"/>
  <c r="H227" i="20"/>
  <c r="H233" i="20"/>
  <c r="H240" i="20"/>
  <c r="H235" i="20"/>
  <c r="H245" i="20"/>
  <c r="H229" i="20"/>
  <c r="H236" i="20"/>
  <c r="H232" i="20"/>
  <c r="H230" i="20"/>
  <c r="H234" i="20"/>
  <c r="H246" i="20"/>
  <c r="G249" i="20" l="1"/>
  <c r="AE125" i="20"/>
  <c r="AE218" i="20" s="1"/>
  <c r="AF125" i="20"/>
  <c r="AF218" i="20" s="1"/>
  <c r="I233" i="20"/>
  <c r="I229" i="20"/>
  <c r="I230" i="20"/>
  <c r="I231" i="20"/>
  <c r="I240" i="20"/>
  <c r="I235" i="20"/>
  <c r="I239" i="20"/>
  <c r="I243" i="20"/>
  <c r="I237" i="20"/>
  <c r="I232" i="20"/>
  <c r="I238" i="20"/>
  <c r="I228" i="20"/>
  <c r="G225" i="20"/>
  <c r="I227" i="20"/>
  <c r="I234" i="20"/>
  <c r="I226" i="20"/>
  <c r="I246" i="20"/>
  <c r="I241" i="20"/>
  <c r="I244" i="20"/>
  <c r="I242" i="20"/>
  <c r="I245" i="20"/>
  <c r="I236" i="20"/>
  <c r="H249" i="20" l="1"/>
  <c r="AG125" i="20"/>
  <c r="AG218" i="20" s="1"/>
  <c r="J236" i="20"/>
  <c r="H225" i="20"/>
  <c r="J228" i="20"/>
  <c r="J227" i="20"/>
  <c r="J233" i="20"/>
  <c r="J244" i="20"/>
  <c r="J230" i="20"/>
  <c r="J242" i="20"/>
  <c r="J246" i="20"/>
  <c r="J229" i="20"/>
  <c r="J243" i="20"/>
  <c r="J231" i="20"/>
  <c r="J226" i="20"/>
  <c r="J235" i="20"/>
  <c r="J241" i="20"/>
  <c r="J238" i="20"/>
  <c r="J240" i="20"/>
  <c r="J234" i="20"/>
  <c r="J232" i="20"/>
  <c r="J245" i="20"/>
  <c r="J237" i="20"/>
  <c r="J239" i="20"/>
  <c r="I249" i="20" l="1"/>
  <c r="AH125" i="20"/>
  <c r="AH218" i="20" s="1"/>
  <c r="K243" i="20"/>
  <c r="I225" i="20"/>
  <c r="K239" i="20"/>
  <c r="K245" i="20"/>
  <c r="K229" i="20"/>
  <c r="K237" i="20"/>
  <c r="K232" i="20"/>
  <c r="K233" i="20"/>
  <c r="K231" i="20"/>
  <c r="K228" i="20"/>
  <c r="K241" i="20"/>
  <c r="K230" i="20"/>
  <c r="K238" i="20"/>
  <c r="K244" i="20"/>
  <c r="K235" i="20"/>
  <c r="K236" i="20"/>
  <c r="K234" i="20"/>
  <c r="K227" i="20"/>
  <c r="K226" i="20"/>
  <c r="K246" i="20"/>
  <c r="K242" i="20"/>
  <c r="K240" i="20"/>
  <c r="J249" i="20" l="1"/>
  <c r="AI125" i="20"/>
  <c r="AI218" i="20" s="1"/>
  <c r="L236" i="20"/>
  <c r="L246" i="20"/>
  <c r="L238" i="20"/>
  <c r="L234" i="20"/>
  <c r="J225" i="20"/>
  <c r="L228" i="20"/>
  <c r="L244" i="20"/>
  <c r="L237" i="20"/>
  <c r="L240" i="20"/>
  <c r="L231" i="20"/>
  <c r="L235" i="20"/>
  <c r="L232" i="20"/>
  <c r="L230" i="20"/>
  <c r="L227" i="20"/>
  <c r="L241" i="20"/>
  <c r="L239" i="20"/>
  <c r="L226" i="20"/>
  <c r="L243" i="20"/>
  <c r="L245" i="20"/>
  <c r="L242" i="20"/>
  <c r="L229" i="20"/>
  <c r="L233" i="20"/>
  <c r="K249" i="20" l="1"/>
  <c r="K225" i="20"/>
  <c r="M240" i="20"/>
  <c r="M234" i="20"/>
  <c r="M239" i="20"/>
  <c r="M233" i="20"/>
  <c r="M229" i="20"/>
  <c r="M241" i="20"/>
  <c r="M236" i="20"/>
  <c r="M246" i="20"/>
  <c r="M232" i="20"/>
  <c r="M243" i="20"/>
  <c r="M226" i="20"/>
  <c r="M235" i="20"/>
  <c r="M228" i="20"/>
  <c r="M231" i="20"/>
  <c r="M227" i="20"/>
  <c r="M230" i="20"/>
  <c r="M242" i="20"/>
  <c r="M238" i="20"/>
  <c r="M237" i="20"/>
  <c r="M244" i="20"/>
  <c r="M245" i="20"/>
  <c r="L249" i="20" l="1"/>
  <c r="AJ125" i="20"/>
  <c r="AJ218" i="20" s="1"/>
  <c r="AK125" i="20"/>
  <c r="AK218" i="20" s="1"/>
  <c r="N231" i="20"/>
  <c r="N235" i="20"/>
  <c r="N246" i="20"/>
  <c r="N234" i="20"/>
  <c r="N241" i="20"/>
  <c r="N226" i="20"/>
  <c r="N229" i="20"/>
  <c r="N243" i="20"/>
  <c r="N227" i="20"/>
  <c r="N236" i="20"/>
  <c r="N237" i="20"/>
  <c r="N228" i="20"/>
  <c r="N232" i="20"/>
  <c r="N233" i="20"/>
  <c r="N240" i="20"/>
  <c r="N242" i="20"/>
  <c r="N230" i="20"/>
  <c r="N238" i="20"/>
  <c r="N245" i="20"/>
  <c r="L225" i="20"/>
  <c r="N239" i="20"/>
  <c r="N244" i="20"/>
  <c r="M249" i="20" l="1"/>
  <c r="O245" i="20"/>
  <c r="O243" i="20"/>
  <c r="O229" i="20"/>
  <c r="O240" i="20"/>
  <c r="O242" i="20"/>
  <c r="O241" i="20"/>
  <c r="O232" i="20"/>
  <c r="AL125" i="20"/>
  <c r="AL218" i="20" s="1"/>
  <c r="M225" i="20"/>
  <c r="O227" i="20"/>
  <c r="O234" i="20"/>
  <c r="O236" i="20"/>
  <c r="O238" i="20"/>
  <c r="O239" i="20"/>
  <c r="O226" i="20"/>
  <c r="O237" i="20"/>
  <c r="O235" i="20"/>
  <c r="O230" i="20"/>
  <c r="O244" i="20"/>
  <c r="O233" i="20"/>
  <c r="O231" i="20"/>
  <c r="O246" i="20"/>
  <c r="O228" i="20"/>
  <c r="N249" i="20" l="1"/>
  <c r="AM125" i="20"/>
  <c r="AM218" i="20" s="1"/>
  <c r="P238" i="20"/>
  <c r="N225" i="20"/>
  <c r="P241" i="20"/>
  <c r="P239" i="20"/>
  <c r="P245" i="20"/>
  <c r="P242" i="20"/>
  <c r="P226" i="20"/>
  <c r="P243" i="20"/>
  <c r="P233" i="20"/>
  <c r="P237" i="20"/>
  <c r="P228" i="20"/>
  <c r="P229" i="20"/>
  <c r="P240" i="20"/>
  <c r="P244" i="20"/>
  <c r="P227" i="20"/>
  <c r="P232" i="20"/>
  <c r="P231" i="20"/>
  <c r="P230" i="20"/>
  <c r="P235" i="20"/>
  <c r="P236" i="20"/>
  <c r="P246" i="20"/>
  <c r="P234" i="20"/>
  <c r="O249" i="20" l="1"/>
  <c r="AN125" i="20"/>
  <c r="AN218" i="20" s="1"/>
  <c r="Q227" i="20"/>
  <c r="Q244" i="20"/>
  <c r="Q241" i="20"/>
  <c r="Q230" i="20"/>
  <c r="Q240" i="20"/>
  <c r="Q231" i="20"/>
  <c r="Q236" i="20"/>
  <c r="Q234" i="20"/>
  <c r="Q226" i="20"/>
  <c r="Q233" i="20"/>
  <c r="Q239" i="20"/>
  <c r="Q242" i="20"/>
  <c r="O225" i="20"/>
  <c r="Q228" i="20"/>
  <c r="Q235" i="20"/>
  <c r="Q232" i="20"/>
  <c r="Q229" i="20"/>
  <c r="Q243" i="20"/>
  <c r="Q245" i="20"/>
  <c r="Q246" i="20"/>
  <c r="Q237" i="20"/>
  <c r="Q238" i="20"/>
  <c r="P249" i="20" l="1"/>
  <c r="R228" i="20"/>
  <c r="R240" i="20"/>
  <c r="R235" i="20"/>
  <c r="R245" i="20"/>
  <c r="R226" i="20"/>
  <c r="R234" i="20"/>
  <c r="R242" i="20"/>
  <c r="R233" i="20"/>
  <c r="R232" i="20"/>
  <c r="P225" i="20"/>
  <c r="R239" i="20"/>
  <c r="R238" i="20"/>
  <c r="R243" i="20"/>
  <c r="R230" i="20"/>
  <c r="R244" i="20"/>
  <c r="AO125" i="20"/>
  <c r="AO218" i="20" s="1"/>
  <c r="R237" i="20"/>
  <c r="R229" i="20"/>
  <c r="R231" i="20"/>
  <c r="R236" i="20"/>
  <c r="R246" i="20"/>
  <c r="R241" i="20"/>
  <c r="R227" i="20"/>
  <c r="Q249" i="20" l="1"/>
  <c r="AP125" i="20"/>
  <c r="AP218" i="20" s="1"/>
  <c r="S232" i="20"/>
  <c r="S229" i="20"/>
  <c r="S233" i="20"/>
  <c r="S230" i="20"/>
  <c r="S234" i="20"/>
  <c r="S235" i="20"/>
  <c r="S243" i="20"/>
  <c r="S236" i="20"/>
  <c r="S227" i="20"/>
  <c r="S246" i="20"/>
  <c r="Q225" i="20"/>
  <c r="S231" i="20"/>
  <c r="S240" i="20"/>
  <c r="S244" i="20"/>
  <c r="S241" i="20"/>
  <c r="S228" i="20"/>
  <c r="S245" i="20"/>
  <c r="S238" i="20"/>
  <c r="S226" i="20"/>
  <c r="S239" i="20"/>
  <c r="S237" i="20"/>
  <c r="S242" i="20"/>
  <c r="R249" i="20" l="1"/>
  <c r="T233" i="20"/>
  <c r="T245" i="20"/>
  <c r="T226" i="20"/>
  <c r="T235" i="20"/>
  <c r="T228" i="20"/>
  <c r="T238" i="20"/>
  <c r="T236" i="20"/>
  <c r="T246" i="20"/>
  <c r="T243" i="20"/>
  <c r="T231" i="20"/>
  <c r="AQ125" i="20"/>
  <c r="AQ218" i="20" s="1"/>
  <c r="T229" i="20"/>
  <c r="T240" i="20"/>
  <c r="R225" i="20"/>
  <c r="T234" i="20"/>
  <c r="T242" i="20"/>
  <c r="T244" i="20"/>
  <c r="T232" i="20"/>
  <c r="T241" i="20"/>
  <c r="T230" i="20"/>
  <c r="T237" i="20"/>
  <c r="T239" i="20"/>
  <c r="T227" i="20"/>
  <c r="S249" i="20" l="1"/>
  <c r="AR125" i="20"/>
  <c r="AR218" i="20" s="1"/>
  <c r="U241" i="20"/>
  <c r="U239" i="20"/>
  <c r="U226" i="20"/>
  <c r="S225" i="20"/>
  <c r="U243" i="20"/>
  <c r="U234" i="20"/>
  <c r="U232" i="20"/>
  <c r="U242" i="20"/>
  <c r="U244" i="20"/>
  <c r="U235" i="20"/>
  <c r="U230" i="20"/>
  <c r="U236" i="20"/>
  <c r="U227" i="20"/>
  <c r="U237" i="20"/>
  <c r="U246" i="20"/>
  <c r="U231" i="20"/>
  <c r="U228" i="20"/>
  <c r="U240" i="20"/>
  <c r="U245" i="20"/>
  <c r="U229" i="20"/>
  <c r="U238" i="20"/>
  <c r="U233" i="20"/>
  <c r="T249" i="20" l="1"/>
  <c r="AS125" i="20"/>
  <c r="AS218" i="20" s="1"/>
  <c r="V236" i="20"/>
  <c r="T225" i="20"/>
  <c r="V228" i="20"/>
  <c r="V243" i="20"/>
  <c r="V245" i="20"/>
  <c r="V230" i="20"/>
  <c r="V246" i="20"/>
  <c r="V237" i="20"/>
  <c r="V226" i="20"/>
  <c r="V232" i="20"/>
  <c r="V244" i="20"/>
  <c r="V235" i="20"/>
  <c r="V242" i="20"/>
  <c r="V238" i="20"/>
  <c r="V241" i="20"/>
  <c r="V239" i="20"/>
  <c r="V240" i="20"/>
  <c r="V227" i="20"/>
  <c r="V233" i="20"/>
  <c r="V229" i="20"/>
  <c r="V231" i="20"/>
  <c r="V234" i="20"/>
  <c r="U249" i="20" l="1"/>
  <c r="AT125" i="20"/>
  <c r="AT218" i="20" s="1"/>
  <c r="W238" i="20"/>
  <c r="W235" i="20"/>
  <c r="W227" i="20"/>
  <c r="W240" i="20"/>
  <c r="W244" i="20"/>
  <c r="X238" i="20"/>
  <c r="W232" i="20"/>
  <c r="W239" i="20"/>
  <c r="W246" i="20"/>
  <c r="W230" i="20"/>
  <c r="W234" i="20"/>
  <c r="W231" i="20"/>
  <c r="X232" i="20"/>
  <c r="W241" i="20"/>
  <c r="W242" i="20"/>
  <c r="X239" i="20"/>
  <c r="W245" i="20"/>
  <c r="W236" i="20"/>
  <c r="W243" i="20"/>
  <c r="W229" i="20"/>
  <c r="U225" i="20"/>
  <c r="W233" i="20"/>
  <c r="W228" i="20"/>
  <c r="W226" i="20"/>
  <c r="W237" i="20"/>
  <c r="V249" i="20" l="1"/>
  <c r="AU125" i="20"/>
  <c r="AU218" i="20" s="1"/>
  <c r="X236" i="20"/>
  <c r="X226" i="20"/>
  <c r="X241" i="20"/>
  <c r="X244" i="20"/>
  <c r="X227" i="20"/>
  <c r="X242" i="20"/>
  <c r="X245" i="20"/>
  <c r="X240" i="20"/>
  <c r="X237" i="20"/>
  <c r="X230" i="20"/>
  <c r="X246" i="20"/>
  <c r="X231" i="20"/>
  <c r="X228" i="20"/>
  <c r="X243" i="20"/>
  <c r="V225" i="20"/>
  <c r="X233" i="20"/>
  <c r="X229" i="20"/>
  <c r="X234" i="20"/>
  <c r="X235" i="20"/>
  <c r="W249" i="20" l="1"/>
  <c r="W225" i="20"/>
  <c r="X249" i="20" l="1"/>
  <c r="AV125" i="20"/>
  <c r="AV218" i="20" s="1"/>
  <c r="X225" i="20"/>
</calcChain>
</file>

<file path=xl/sharedStrings.xml><?xml version="1.0" encoding="utf-8"?>
<sst xmlns="http://schemas.openxmlformats.org/spreadsheetml/2006/main" count="3577" uniqueCount="184">
  <si>
    <t>Planilla de Cálculo de Previsión de Demanda Preliminar Clientes Regulados del Sistema  Eléctrico Nacional</t>
  </si>
  <si>
    <t>Índice de Contenidos</t>
  </si>
  <si>
    <t>N°</t>
  </si>
  <si>
    <t>Título</t>
  </si>
  <si>
    <t>1.0</t>
  </si>
  <si>
    <t>Esquema de metodología de Previsión de Demanda de Clientes Regulados</t>
  </si>
  <si>
    <t>1.1</t>
  </si>
  <si>
    <t>Demanda Histórica</t>
  </si>
  <si>
    <t>1.2a</t>
  </si>
  <si>
    <t>Proyección presentada por Empresas Distribuidoras</t>
  </si>
  <si>
    <t>1.2b</t>
  </si>
  <si>
    <t xml:space="preserve">Proyección presentada por Empresas Distribuidoras ajustada por la CNE </t>
  </si>
  <si>
    <t>1.3</t>
  </si>
  <si>
    <t>Análisis de metodología presentada por las Empresas</t>
  </si>
  <si>
    <t>1.4</t>
  </si>
  <si>
    <t>Tasas de crecimiento por Distribuidora de Clientes Regulados</t>
  </si>
  <si>
    <t>1.5</t>
  </si>
  <si>
    <t>Factores Ajuste y Pérdidas</t>
  </si>
  <si>
    <t>1.6</t>
  </si>
  <si>
    <t>Proyección de Tasas de Eficiencia Energética</t>
  </si>
  <si>
    <t>2.1</t>
  </si>
  <si>
    <t>Previsión BAU</t>
  </si>
  <si>
    <t>2.2</t>
  </si>
  <si>
    <t>Previsión Ahorros por Eficiencia Energética</t>
  </si>
  <si>
    <t>2.3</t>
  </si>
  <si>
    <t>Previsión Traspasos de clientes con regimen de precios libres a clientes sometidos a regulación de precios</t>
  </si>
  <si>
    <t>2.4</t>
  </si>
  <si>
    <t>Previsión Traspasos de clientes sometidos a regulación de precios a un regimen de precios libres</t>
  </si>
  <si>
    <t>2.5</t>
  </si>
  <si>
    <t>Previsión de Generación Residencial</t>
  </si>
  <si>
    <t>2.6</t>
  </si>
  <si>
    <t>Previsión Electromovilidad</t>
  </si>
  <si>
    <t>3a</t>
  </si>
  <si>
    <t>Previsión de Clientes Regulados a Nivel Subestación Primaria</t>
  </si>
  <si>
    <t>3b</t>
  </si>
  <si>
    <t>Previsión de Clientes Regulados a Nivel Transmisión Nacional</t>
  </si>
  <si>
    <t>Índice</t>
  </si>
  <si>
    <t>.</t>
  </si>
  <si>
    <t>I) Valores Informados Reales a nivel SSPP [MWh]</t>
  </si>
  <si>
    <t>Cod Dx</t>
  </si>
  <si>
    <t>Empresa Dx</t>
  </si>
  <si>
    <t>EMELARI</t>
  </si>
  <si>
    <t>ELIQSA</t>
  </si>
  <si>
    <t>3-SING</t>
  </si>
  <si>
    <t>ELECDA SING</t>
  </si>
  <si>
    <t>3-SIC</t>
  </si>
  <si>
    <t>ELECDA SIC</t>
  </si>
  <si>
    <t>EMELAT</t>
  </si>
  <si>
    <t>CHILQUINTA</t>
  </si>
  <si>
    <t>CONAFE</t>
  </si>
  <si>
    <t>EMELCA</t>
  </si>
  <si>
    <t>LITORAL</t>
  </si>
  <si>
    <t>ENEL DISTRIBUCIÓN</t>
  </si>
  <si>
    <t>EEC</t>
  </si>
  <si>
    <t>TIL-TIL</t>
  </si>
  <si>
    <t>EEPA</t>
  </si>
  <si>
    <t>LUZ ANDES</t>
  </si>
  <si>
    <t>CGE</t>
  </si>
  <si>
    <t>COOPERSOL</t>
  </si>
  <si>
    <t>COOPELAN</t>
  </si>
  <si>
    <t>FRONTEL</t>
  </si>
  <si>
    <t>SAESA</t>
  </si>
  <si>
    <t>CODINER</t>
  </si>
  <si>
    <t>EDECSA</t>
  </si>
  <si>
    <t>CEC</t>
  </si>
  <si>
    <t>LUZLINARES</t>
  </si>
  <si>
    <t>LUZPARRAL</t>
  </si>
  <si>
    <t>COPELEC</t>
  </si>
  <si>
    <t>COELCHA</t>
  </si>
  <si>
    <t>SOCOEPA</t>
  </si>
  <si>
    <t>COOPREL</t>
  </si>
  <si>
    <t>LUZ OSORNO</t>
  </si>
  <si>
    <t>CRELL</t>
  </si>
  <si>
    <t>MATAQUITO</t>
  </si>
  <si>
    <t>TOTAL</t>
  </si>
  <si>
    <t>SEN SING</t>
  </si>
  <si>
    <t>SEN SIC</t>
  </si>
  <si>
    <t>Observaciones:</t>
  </si>
  <si>
    <t>*Desde Noviembre 2014, EMETAL y EMELECTRIC ha sido disuelta constituyéndose CGE en su sucesora legal.</t>
  </si>
  <si>
    <t>*Desde Noviembre 2014 ENELSA ha sido disuelta constituyéndose CONAFE en su sucesora legal.</t>
  </si>
  <si>
    <t>* Luz Andes se encuentra incluida en Enel para el año 2019, 2020 y 2021.</t>
  </si>
  <si>
    <t>II) Valores Informados Reales a nivel SSPP [GWh]</t>
  </si>
  <si>
    <t>III) Tasas de Crecimiento reales a nivel SSPP [%]</t>
  </si>
  <si>
    <t>IV) Valores Informados Reales a nivel Nacional año 2022 [MWh]</t>
  </si>
  <si>
    <t>Proyección de Empresas Distribuidoras a nivel SSPP</t>
  </si>
  <si>
    <t>Proyección de Empresas Distribuidoras a nivel Nacional</t>
  </si>
  <si>
    <t>I-a) Proyección presentada por Empresas Distribuidoras a nivel de SSPP de clientes regulados con potencia conectada entre 0 y 10 [kW], considerando traspaso de clientes libres, electromovilidad y generación residencial [MWh]</t>
  </si>
  <si>
    <t>I-b) Proyección presentada por Empresas Distribuidoras a nivel Nacional de clientes regulados con potencia conectada entre 0 y 10 [kW], considerando traspaso de clientes libres, electromovilidad y generación residencial [MWh]</t>
  </si>
  <si>
    <t>DESA</t>
  </si>
  <si>
    <t>I.1-a) Proyección presentada por Empresas Distribuidoras a nivel de SSPP de clientes regulados con potencia conectada entre 11 y 100 [kW], considerando traspaso de clientes libres, electromovilidad y generación residencial [MWh]</t>
  </si>
  <si>
    <t>I.1-b) Proyección presentada por Empresas Distribuidoras a nivel Nacional de clientes regulados con potencia conectada entre 11 y 100 [kW], considerando traspaso de clientes libres, electromovilidad y generación residencial [MWh]</t>
  </si>
  <si>
    <t>I.2-a) Proyección presentada por Empresas Distribuidoras a nivel de SSPP de clientes regulados con potencia conectada entre 101 y 200 [kW], considerando traspaso de clientes libres, electromovilidad y generación residencial [MWh]</t>
  </si>
  <si>
    <t>I.2-b) Proyección presentada por Empresas Distribuidoras a nivel Nacional de clientes regulados con potencia conectada entre 101 y 200 [kW], considerando traspaso de clientes libres, electromovilidad y generación residencial [MWh]</t>
  </si>
  <si>
    <t>I.3-a) Proyección presentada por Empresas Distribuidoras a nivel de SSPP de clientes regulados con potencia conectada entre 201 y 300 [kW], considerando traspaso de clientes libres, electromovilidad y generación residencial [MWh]</t>
  </si>
  <si>
    <t>I.3-b) Proyección presentada por Empresas Distribuidoras a nivel Nacional de clientes regulados con potencia conectada entre 201 y 300 [kW], considerando traspaso de clientes libres, electromovilidad y generación residencial [MWh]</t>
  </si>
  <si>
    <t>I.4-a) Proyección presentada por Empresas Distribuidoras a nivel de SSPP de clientes regulados con potencia conectada entre 301 y 400 [kW], considerando traspaso de clientes libres, electromovilidad y generación residencial [MWh]</t>
  </si>
  <si>
    <t>I.4-b) Proyección presentada por Empresas Distribuidoras a nivel Nacional de clientes regulados con potencia conectada entre 301 y 400 [kW], considerando traspaso de clientes libres, electromovilidad y generación residencial [MWh]</t>
  </si>
  <si>
    <t>I.5-a) Proyección presentada por Empresas Distribuidoras a nivel de SSPP de clientes regulados con potencia conectada entre 401 y 500 [kW], considerando traspaso de clientes libres, electromovilidad y generación residencial [MWh]</t>
  </si>
  <si>
    <t>I.5-b) Proyección presentada por Empresas Distribuidoras a nivel Nacional de clientes regulados con potencia conectada entre 401 y 500 [kW], considerando traspaso de clientes libres, electromovilidad y generación residencial [MWh]</t>
  </si>
  <si>
    <t>II-a) Proyección presentada por Empresas Distribuidoras a nivel de SSPP de clientes regulados con potencia conectada mayor a 500 [kW], considerando traspaso de clientes y generación residencial [MWh]</t>
  </si>
  <si>
    <t>II-b) Proyección presentada por Empresas Distribuidoras a nivel Nacional de clientes regulados con potencia conectada mayor a 500 [kW], considerando traspaso de clientes y generación residencial [MWh]</t>
  </si>
  <si>
    <t>III-a) Proyección presentada por Empresas Distribuidoras a nivel de SSPP de clientes regulados, considerarando traspaso de clientes libres, electromovilidad y generación residencial [MWh]</t>
  </si>
  <si>
    <t>III-b) Proyección presentada por Empresas Distribuidoras a nivel Nacional de clientes regulados, considerando traspaso de clientes libres, electromovilidad y generación residencial [MWh]</t>
  </si>
  <si>
    <t>Verificador</t>
  </si>
  <si>
    <t>IV-a) Proyección presentada por Empresas Distribuidoras a nivel de SSPP de clientes regulados, considerarando traspaso de clientes libres, electromovilidad y generación residencial [MWh]</t>
  </si>
  <si>
    <t>IV-b) Proyección presentada por Empresas Distribuidoras a nivel Nacional de clientes regulados, considerando traspaso de clientes libres, electromovilidad y generación residencial [MWh]</t>
  </si>
  <si>
    <t>V-a) Proyección presentada por Empresas Distribuidoras a nivel de SSPP considerando solamente el Traspaso de clientes libres a clientes regulados [MWh]</t>
  </si>
  <si>
    <t>V-b) Proyección presentada por Empresas Distribuidoras a nivel Nacional considerando solamente el Traspaso de clientes libres a clientes regulados [MWh]</t>
  </si>
  <si>
    <t>VI-a) Proyección presentada por Empresas Distribuidoras a nivel de SSPP considerando solamente el Traspaso de clientes regulados a clientes libres [MWh]</t>
  </si>
  <si>
    <t>VI-b) Proyección presentada por Empresas Distribuidoras a nivel Nacional considerando solamente el Traspaso de clientes regulados a clientes libres [MWh]</t>
  </si>
  <si>
    <t>VII-a) Proyección presentada por Empresas Distribuidoras a nivel de SSPP considerando solamente el consumo por Electromovilidad [MWh]</t>
  </si>
  <si>
    <t>VII-b) Proyección presentada por Empresas Distribuidoras a nivel Nacional considerando solamente el consumo por Electromovilidad [MWh]</t>
  </si>
  <si>
    <t>VIII-a) Proyección presentada por Empresas Distribuidoras a nivel de SSPP de generación residencial [MWh]</t>
  </si>
  <si>
    <t>VIII-b) Proyección presentada por Empresas Distribuidoras a nivel Nacional de generación residencial [MWh]</t>
  </si>
  <si>
    <t>IX-a) Proyección presentada por Empresas Distribuidoras a nivel de SSPP,sin considerar ni generación residencial ni electromovilidad [MWh]</t>
  </si>
  <si>
    <t>IX-b) Proyección presentada por Empresas Distribuidoras a nivel Nacional,sin considerar ni generación residencial ni electromovilidad [MWh]</t>
  </si>
  <si>
    <t>X-a) Tasas de Crecimiento de empresas a nivel de SSPP</t>
  </si>
  <si>
    <t>X-b) Tasas de Crecimiento de empresas a nivel Nacional</t>
  </si>
  <si>
    <t>XI.1) Porcentaje de clientes entre 0 y 10 kW</t>
  </si>
  <si>
    <t>XI.2) Porcentaje de clientes entre 11 y 100 kW</t>
  </si>
  <si>
    <t>XI.3) Porcentaje de clientes entre 101 y 200 kW</t>
  </si>
  <si>
    <t>XI.4) Porcentaje de clientes entre 201 y 300 kW</t>
  </si>
  <si>
    <t>XI.5) Porcentaje de clientes entre 301 y 400 kW</t>
  </si>
  <si>
    <t>XI.6) Porcentaje de clientes entre 401 y 500 kW</t>
  </si>
  <si>
    <t>XI.7) Porcentaje de clientes mayores a 500 kW</t>
  </si>
  <si>
    <t>Análisis de metodología presentada por las empresas</t>
  </si>
  <si>
    <t>Metodología Utilizada</t>
  </si>
  <si>
    <t>Se utiliza información del Informe de Systep entregada por el Empresa distribuidora</t>
  </si>
  <si>
    <t>Incluida en la modelación de ENEL DISTRIBUCIÓN</t>
  </si>
  <si>
    <t>Se utiliza modelación de la Comisión Nacional de Energía</t>
  </si>
  <si>
    <t>I) Tasas de crecimiento por Empresa distribuidora modelación CNE sin considerar traspasos de clientes regulados a libres ni eficiencia energética [%]</t>
  </si>
  <si>
    <t>I) Factores esperados de pérdidas de energía  esperados periodo junio-diciembre 2023</t>
  </si>
  <si>
    <t>2023*</t>
  </si>
  <si>
    <t>I.a) Ahorros en demanda eléctrica por EE, residencial</t>
  </si>
  <si>
    <t>I.b) Ahorros en demanda eléctrica por EE, industrial</t>
  </si>
  <si>
    <t>I) Cálculo Previsión a nivel de SSPP de clientes regulados por Empresa Distribuidora sin considerar traspaso de clientes libres, Eficiencia Energética, electromovilidad ni Generación residencial [MWh]</t>
  </si>
  <si>
    <t>CRECIMIENTO TOTAL</t>
  </si>
  <si>
    <t>II) Tasas de Crecimiento [%]</t>
  </si>
  <si>
    <t>III.1) Proyección clientes entre 0 y 10 kW [MWh]</t>
  </si>
  <si>
    <t>III.2) Proyección clientes entre 11 y 100 kW [MWh]</t>
  </si>
  <si>
    <t>III.3) Proyección clientes entre 101 y 200 kW [MWh]</t>
  </si>
  <si>
    <t>III.4) Proyección clientes entre 201 y 300 kW [MWh]</t>
  </si>
  <si>
    <t>III.5) Proyección clientes entre 301 y 400 kW [MWh]</t>
  </si>
  <si>
    <t>III.6) Proyección clientes entre 401 y 500 kW [MWh]</t>
  </si>
  <si>
    <t>IV) Proyección clientes mayores 500 kW [MWh]</t>
  </si>
  <si>
    <t>VERIFICADOR</t>
  </si>
  <si>
    <t>I.1) Cálculo Previsión a nivel de SSPP de clientes regulados, menores 500 kW [MWh] por Empresa Distribuidora con Eficiencia Energética sin considerar traspaso de clientes libres, electromovilidad ni Generación residencial [MWh]</t>
  </si>
  <si>
    <t>I.2) Cálculo Previsión a nivel de SSPP de clientes regulados, mayores 500 kW [MWh] por Empresa Distribuidora con Eficiencia Energética sin considerar traspaso de clientes libres ni Generación residencial [MWh]</t>
  </si>
  <si>
    <t>III) Ahorros por Eficiencia Energética [MWh]</t>
  </si>
  <si>
    <t>TASA DE CRECIMIENTO TOTAL</t>
  </si>
  <si>
    <t>IV) Ahorros por Eficiencia Energética [GWh]</t>
  </si>
  <si>
    <t>I) Proyección presentada por Empresas Distribuidoras a nivel de SSPP considerando solamente el Traspaso de clientes libres a clientes regulados Ajustado [MWh]</t>
  </si>
  <si>
    <t>II) Proyección presentada por Empresas Distribuidoras a nivel de SSPP considerando solamente el Traspaso de clientes libres a clientes regulados [GWh]</t>
  </si>
  <si>
    <t>I) Proyección presentada por Empresas Distribuidoras a nivel de SSPP considerando solamente el Traspaso de clientes regulados a clientes libres efectivos, sin considerar efectos de Eficiencia Energética Ajustado [MWh]</t>
  </si>
  <si>
    <t>II) Proporción de traspasos de clientes regulados a clientes libres presentados por Empresas Distribuidoras [%]</t>
  </si>
  <si>
    <t>III) Modelación de traspasos adicionales de clientes regulados a clientes libres [MWh]</t>
  </si>
  <si>
    <t>Año</t>
  </si>
  <si>
    <t>Proyección clientes regulados sobre 500 kW [MWh]</t>
  </si>
  <si>
    <t>Traspasos Definitivos [%]</t>
  </si>
  <si>
    <t>Proyección de traspasos acumulado [MWh]</t>
  </si>
  <si>
    <t>Proyección de traspasos nuevos anuales [MWh]</t>
  </si>
  <si>
    <t>IV) Proyección de Traspaso de clientes regulados a clientes libres [MWh]</t>
  </si>
  <si>
    <t>I) Proyección presentada por Empresas Distribuidoras a nivel de SSPP de generación residencial [MWh]</t>
  </si>
  <si>
    <t>II.a) Proyección  a nivel de SSPP de generación residencial  CNE, residencial [MWh]</t>
  </si>
  <si>
    <t>Total</t>
  </si>
  <si>
    <t>I) Proyección  a nivel de SSPP de electromovilidad  CNE, autos y taxis [MWh]</t>
  </si>
  <si>
    <t>I) Proyección a nivel de SSPP total, considerando eficiencia energética, traspasos de clientes, electromovilidad y generación residencial [MWh]</t>
  </si>
  <si>
    <t>II) Tasas de crecimiento de proyección a nivel de SSPP total, considerando eficiencia energética, traspasos de clientes, electromovilidad y generación residencial [%]</t>
  </si>
  <si>
    <t>I-a) Previsión a nivel Nacional de clientes regulados por Empresa Distribuidora sin considerar traspaso de clientes, eficiencia energética, electromovilidad ni generación residencial [MWh]</t>
  </si>
  <si>
    <t>I-b) Previsión a nivel Nacional de clientes regulados por Empresa Distribuidora sin considerar traspaso de clientes, eficiencia energética ni generación residencial [GWh]</t>
  </si>
  <si>
    <t>II-a) Previsión a nivel Nacional de ahorros por eficiencia energética de clientes regulados por Empresa Distribuidora [MWh]</t>
  </si>
  <si>
    <t>II-b) Previsión a nivel Nacional de ahorros por eficiencia energética de clientes regulados por Empresa Distribuidora [GWh]</t>
  </si>
  <si>
    <t>III-a) Previsión a nivel Nacional de traspasos de clientes libres a clientes regulados por Empresa Distribuidora [MWh]</t>
  </si>
  <si>
    <t>III-b) Previsión a nivel Nacional de traspasos de clientes libres a clientes regulados por Empresa Distribuidora [GWh]</t>
  </si>
  <si>
    <t>IV-a) Previsión a nivel Nacional de traspasos de clientes regulados a clientes libres por Empresa Distribuidora [MWh]</t>
  </si>
  <si>
    <t>IV-b) Previsión a nivel Nacional de traspasos de clientes regulados a clientes libres por Empresa Distribuidora [GWh]</t>
  </si>
  <si>
    <t>V-a) Previsión a nivel Nacional de generación residencial por Empresa Distribuidora [MWh]</t>
  </si>
  <si>
    <t>V-b) Previsión a nivel Nacional de generación residencial por Empresa Distribuidora [GWh]</t>
  </si>
  <si>
    <t>VI-a) Previsión a nivel Nacional de electromovilidad por Empresa Distribuidora [MWh]</t>
  </si>
  <si>
    <t>VI-b) Previsión a nivel Nacional de electromovilidad por Empresa Distribuidora [GWh]</t>
  </si>
  <si>
    <t>VII-a) Previsión a nivel Nacional de clientes regulados por Empresa Distribuidora considerarando traspaso de clientes, eficiencia energética, electromovilidad y generación residencial [MWh]</t>
  </si>
  <si>
    <t>VII-b) Previsión a nivel Nacional de clientes regulados por Empresa Distribuidora considerarando traspaso de clientes, eficiencia energética, electromovilidad y generación residencial [GWh]</t>
  </si>
  <si>
    <t>VIII) Tasa de crecimiento de Previsión a nivel Nacional de clientes regulados por Empresa Distribuidora considerarando traspaso de clientes, eficiencia energética, electromovilidad y generación residencial [%]</t>
  </si>
  <si>
    <t>Agosto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</si>
</sst>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8">
    <numFmt numFmtId="41" formatCode="_ * #,##0_ ;_ * \-#,##0_ ;_ * &quot;-&quot;_ ;_ @_ "/>
    <numFmt numFmtId="43" formatCode="_ * #,##0.00_ ;_ * \-#,##0.00_ ;_ * &quot;-&quot;??_ ;_ @_ "/>
    <numFmt numFmtId="164" formatCode="_-* #,##0.00_-;\-* #,##0.00_-;_-* &quot;-&quot;??_-;_-@_-"/>
    <numFmt numFmtId="165" formatCode="0.0%"/>
    <numFmt numFmtId="166" formatCode="_-* #,##0_-;\-* #,##0_-;_-* &quot;-&quot;??_-;_-@_-"/>
    <numFmt numFmtId="167" formatCode="_-* #,##0.00\ _€_-;\-* #,##0.00\ _€_-;_-* &quot;-&quot;??\ _€_-;_-@_-"/>
    <numFmt numFmtId="168" formatCode="_([$€]* #,##0.00_);_([$€]* \(#,##0.00\);_([$€]* &quot;-&quot;??_);_(@_)"/>
    <numFmt numFmtId="169" formatCode="_-* #,##0.00\ &quot;€&quot;_-;\-* #,##0.00\ &quot;€&quot;_-;_-* &quot;-&quot;??\ &quot;€&quot;_-;_-@_-"/>
    <numFmt numFmtId="170" formatCode="#,##0.0000_ ;\-#,##0.0000\ "/>
    <numFmt numFmtId="171" formatCode="_-* #,##0.000_-;\-* #,##0.000_-;_-* &quot;-&quot;??_-;_-@_-"/>
    <numFmt numFmtId="172" formatCode="_-* #,##0.0_-;\-* #,##0.0_-;_-* &quot;-&quot;??_-;_-@_-"/>
    <numFmt numFmtId="173" formatCode="0.0000"/>
    <numFmt numFmtId="174" formatCode="_-* #,##0.0000_-;\-* #,##0.0000_-;_-* &quot;-&quot;??_-;_-@_-"/>
    <numFmt numFmtId="175" formatCode="_-* #,##0_-;\-* #,##0_-;_-* &quot;-&quot;_-;_-@_-"/>
    <numFmt numFmtId="176" formatCode="_ * #,##0.0_ ;_ * \-#,##0.0_ ;_ * &quot;-&quot;_ ;_ @_ "/>
    <numFmt numFmtId="177" formatCode="_-[$€-2]* #,##0.00_-;\-[$€-2]* #,##0.00_-;_-[$€-2]* &quot;-&quot;??_-"/>
    <numFmt numFmtId="178" formatCode="#,##0_ ;\-#,##0\ "/>
    <numFmt numFmtId="179" formatCode="0.0"/>
  </numFmts>
  <fonts count="6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0"/>
      <name val="Courier"/>
      <family val="3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u/>
      <sz val="10"/>
      <color indexed="12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theme="10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b/>
      <sz val="10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u/>
      <sz val="12"/>
      <color theme="1"/>
      <name val="Calibri"/>
      <family val="2"/>
      <scheme val="minor"/>
    </font>
    <font>
      <sz val="10"/>
      <name val="Arial"/>
      <family val="2"/>
    </font>
    <font>
      <b/>
      <u/>
      <sz val="11"/>
      <color theme="1"/>
      <name val="Calibri"/>
      <family val="2"/>
      <scheme val="minor"/>
    </font>
    <font>
      <b/>
      <sz val="16"/>
      <name val="Calibri"/>
      <family val="2"/>
      <scheme val="minor"/>
    </font>
    <font>
      <b/>
      <sz val="16"/>
      <color theme="10"/>
      <name val="Calibri"/>
      <family val="2"/>
      <scheme val="minor"/>
    </font>
    <font>
      <sz val="11"/>
      <color theme="1"/>
      <name val="Calibri"/>
      <family val="2"/>
    </font>
    <font>
      <sz val="10"/>
      <color rgb="FF000000"/>
      <name val="Calibri"/>
      <family val="2"/>
      <scheme val="minor"/>
    </font>
    <font>
      <u/>
      <sz val="10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theme="8" tint="-0.499984740745262"/>
      <name val="Calibri"/>
      <family val="2"/>
      <scheme val="minor"/>
    </font>
    <font>
      <sz val="14"/>
      <color theme="8" tint="-0.499984740745262"/>
      <name val="Calibri"/>
      <family val="2"/>
      <scheme val="minor"/>
    </font>
    <font>
      <sz val="10"/>
      <color theme="0"/>
      <name val="Calibri"/>
      <family val="2"/>
      <scheme val="minor"/>
    </font>
    <font>
      <sz val="16"/>
      <color theme="8" tint="-0.499984740745262"/>
      <name val="Calibri"/>
      <family val="2"/>
      <scheme val="minor"/>
    </font>
    <font>
      <b/>
      <sz val="22"/>
      <color theme="8" tint="-0.499984740745262"/>
      <name val="Cambria"/>
      <family val="2"/>
      <scheme val="major"/>
    </font>
    <font>
      <b/>
      <sz val="16"/>
      <name val="Arial"/>
      <family val="2"/>
    </font>
    <font>
      <sz val="10"/>
      <color theme="4"/>
      <name val="Arial"/>
      <family val="2"/>
    </font>
    <font>
      <sz val="12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Times New Roman"/>
      <family val="1"/>
    </font>
  </fonts>
  <fills count="6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0C0C0"/>
        <bgColor rgb="FF000000"/>
      </patternFill>
    </fill>
    <fill>
      <patternFill patternType="solid">
        <fgColor theme="1" tint="0.34998626667073579"/>
        <bgColor indexed="64"/>
      </patternFill>
    </fill>
  </fills>
  <borders count="7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auto="1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theme="8" tint="0.79998168889431442"/>
      </right>
      <top style="medium">
        <color theme="8"/>
      </top>
      <bottom/>
      <diagonal/>
    </border>
    <border>
      <left/>
      <right/>
      <top style="thin">
        <color theme="8"/>
      </top>
      <bottom style="medium">
        <color theme="8"/>
      </bottom>
      <diagonal/>
    </border>
    <border>
      <left/>
      <right/>
      <top/>
      <bottom style="thin">
        <color auto="1"/>
      </bottom>
      <diagonal/>
    </border>
  </borders>
  <cellStyleXfs count="1458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8" fillId="0" borderId="0"/>
    <xf numFmtId="167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" fillId="10" borderId="0" applyNumberFormat="0" applyBorder="0" applyAlignment="0" applyProtection="0"/>
    <xf numFmtId="0" fontId="19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9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" fillId="10" borderId="0" applyNumberFormat="0" applyBorder="0" applyAlignment="0" applyProtection="0"/>
    <xf numFmtId="0" fontId="19" fillId="34" borderId="0" applyNumberFormat="0" applyBorder="0" applyAlignment="0" applyProtection="0"/>
    <xf numFmtId="0" fontId="19" fillId="34" borderId="0" applyNumberFormat="0" applyBorder="0" applyAlignment="0" applyProtection="0"/>
    <xf numFmtId="0" fontId="19" fillId="34" borderId="0" applyNumberFormat="0" applyBorder="0" applyAlignment="0" applyProtection="0"/>
    <xf numFmtId="0" fontId="1" fillId="14" borderId="0" applyNumberFormat="0" applyBorder="0" applyAlignment="0" applyProtection="0"/>
    <xf numFmtId="0" fontId="19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9" fillId="35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" fillId="14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9" fillId="35" borderId="0" applyNumberFormat="0" applyBorder="0" applyAlignment="0" applyProtection="0"/>
    <xf numFmtId="0" fontId="1" fillId="18" borderId="0" applyNumberFormat="0" applyBorder="0" applyAlignment="0" applyProtection="0"/>
    <xf numFmtId="0" fontId="19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9" fillId="36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" fillId="18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9" fillId="36" borderId="0" applyNumberFormat="0" applyBorder="0" applyAlignment="0" applyProtection="0"/>
    <xf numFmtId="0" fontId="1" fillId="22" borderId="0" applyNumberFormat="0" applyBorder="0" applyAlignment="0" applyProtection="0"/>
    <xf numFmtId="0" fontId="19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9" fillId="37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" fillId="22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" fillId="26" borderId="0" applyNumberFormat="0" applyBorder="0" applyAlignment="0" applyProtection="0"/>
    <xf numFmtId="0" fontId="19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9" fillId="38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9" fillId="38" borderId="0" applyNumberFormat="0" applyBorder="0" applyAlignment="0" applyProtection="0"/>
    <xf numFmtId="0" fontId="19" fillId="38" borderId="0" applyNumberFormat="0" applyBorder="0" applyAlignment="0" applyProtection="0"/>
    <xf numFmtId="0" fontId="19" fillId="38" borderId="0" applyNumberFormat="0" applyBorder="0" applyAlignment="0" applyProtection="0"/>
    <xf numFmtId="0" fontId="1" fillId="30" borderId="0" applyNumberFormat="0" applyBorder="0" applyAlignment="0" applyProtection="0"/>
    <xf numFmtId="0" fontId="19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9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" fillId="30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19" fillId="39" borderId="0" applyNumberFormat="0" applyBorder="0" applyAlignment="0" applyProtection="0"/>
    <xf numFmtId="0" fontId="1" fillId="11" borderId="0" applyNumberFormat="0" applyBorder="0" applyAlignment="0" applyProtection="0"/>
    <xf numFmtId="0" fontId="19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9" fillId="40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" fillId="11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" fillId="15" borderId="0" applyNumberFormat="0" applyBorder="0" applyAlignment="0" applyProtection="0"/>
    <xf numFmtId="0" fontId="19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9" fillId="41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9" fillId="41" borderId="0" applyNumberFormat="0" applyBorder="0" applyAlignment="0" applyProtection="0"/>
    <xf numFmtId="0" fontId="1" fillId="19" borderId="0" applyNumberFormat="0" applyBorder="0" applyAlignment="0" applyProtection="0"/>
    <xf numFmtId="0" fontId="19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9" fillId="42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" fillId="19" borderId="0" applyNumberFormat="0" applyBorder="0" applyAlignment="0" applyProtection="0"/>
    <xf numFmtId="0" fontId="19" fillId="42" borderId="0" applyNumberFormat="0" applyBorder="0" applyAlignment="0" applyProtection="0"/>
    <xf numFmtId="0" fontId="19" fillId="42" borderId="0" applyNumberFormat="0" applyBorder="0" applyAlignment="0" applyProtection="0"/>
    <xf numFmtId="0" fontId="19" fillId="42" borderId="0" applyNumberFormat="0" applyBorder="0" applyAlignment="0" applyProtection="0"/>
    <xf numFmtId="0" fontId="1" fillId="23" borderId="0" applyNumberFormat="0" applyBorder="0" applyAlignment="0" applyProtection="0"/>
    <xf numFmtId="0" fontId="19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9" fillId="37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" fillId="23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9" fillId="37" borderId="0" applyNumberFormat="0" applyBorder="0" applyAlignment="0" applyProtection="0"/>
    <xf numFmtId="0" fontId="1" fillId="27" borderId="0" applyNumberFormat="0" applyBorder="0" applyAlignment="0" applyProtection="0"/>
    <xf numFmtId="0" fontId="19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9" fillId="40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9" fillId="40" borderId="0" applyNumberFormat="0" applyBorder="0" applyAlignment="0" applyProtection="0"/>
    <xf numFmtId="0" fontId="1" fillId="31" borderId="0" applyNumberFormat="0" applyBorder="0" applyAlignment="0" applyProtection="0"/>
    <xf numFmtId="0" fontId="19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9" fillId="43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" fillId="31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9" fillId="43" borderId="0" applyNumberFormat="0" applyBorder="0" applyAlignment="0" applyProtection="0"/>
    <xf numFmtId="0" fontId="17" fillId="12" borderId="0" applyNumberFormat="0" applyBorder="0" applyAlignment="0" applyProtection="0"/>
    <xf numFmtId="0" fontId="20" fillId="44" borderId="0" applyNumberFormat="0" applyBorder="0" applyAlignment="0" applyProtection="0"/>
    <xf numFmtId="0" fontId="17" fillId="12" borderId="0" applyNumberFormat="0" applyBorder="0" applyAlignment="0" applyProtection="0"/>
    <xf numFmtId="0" fontId="20" fillId="44" borderId="0" applyNumberFormat="0" applyBorder="0" applyAlignment="0" applyProtection="0"/>
    <xf numFmtId="0" fontId="17" fillId="12" borderId="0" applyNumberFormat="0" applyBorder="0" applyAlignment="0" applyProtection="0"/>
    <xf numFmtId="0" fontId="20" fillId="44" borderId="0" applyNumberFormat="0" applyBorder="0" applyAlignment="0" applyProtection="0"/>
    <xf numFmtId="0" fontId="20" fillId="44" borderId="0" applyNumberFormat="0" applyBorder="0" applyAlignment="0" applyProtection="0"/>
    <xf numFmtId="0" fontId="20" fillId="44" borderId="0" applyNumberFormat="0" applyBorder="0" applyAlignment="0" applyProtection="0"/>
    <xf numFmtId="0" fontId="17" fillId="16" borderId="0" applyNumberFormat="0" applyBorder="0" applyAlignment="0" applyProtection="0"/>
    <xf numFmtId="0" fontId="20" fillId="41" borderId="0" applyNumberFormat="0" applyBorder="0" applyAlignment="0" applyProtection="0"/>
    <xf numFmtId="0" fontId="17" fillId="16" borderId="0" applyNumberFormat="0" applyBorder="0" applyAlignment="0" applyProtection="0"/>
    <xf numFmtId="0" fontId="20" fillId="41" borderId="0" applyNumberFormat="0" applyBorder="0" applyAlignment="0" applyProtection="0"/>
    <xf numFmtId="0" fontId="17" fillId="16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20" fillId="41" borderId="0" applyNumberFormat="0" applyBorder="0" applyAlignment="0" applyProtection="0"/>
    <xf numFmtId="0" fontId="17" fillId="20" borderId="0" applyNumberFormat="0" applyBorder="0" applyAlignment="0" applyProtection="0"/>
    <xf numFmtId="0" fontId="20" fillId="42" borderId="0" applyNumberFormat="0" applyBorder="0" applyAlignment="0" applyProtection="0"/>
    <xf numFmtId="0" fontId="17" fillId="20" borderId="0" applyNumberFormat="0" applyBorder="0" applyAlignment="0" applyProtection="0"/>
    <xf numFmtId="0" fontId="20" fillId="42" borderId="0" applyNumberFormat="0" applyBorder="0" applyAlignment="0" applyProtection="0"/>
    <xf numFmtId="0" fontId="17" fillId="20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20" fillId="42" borderId="0" applyNumberFormat="0" applyBorder="0" applyAlignment="0" applyProtection="0"/>
    <xf numFmtId="0" fontId="17" fillId="24" borderId="0" applyNumberFormat="0" applyBorder="0" applyAlignment="0" applyProtection="0"/>
    <xf numFmtId="0" fontId="20" fillId="45" borderId="0" applyNumberFormat="0" applyBorder="0" applyAlignment="0" applyProtection="0"/>
    <xf numFmtId="0" fontId="17" fillId="24" borderId="0" applyNumberFormat="0" applyBorder="0" applyAlignment="0" applyProtection="0"/>
    <xf numFmtId="0" fontId="20" fillId="45" borderId="0" applyNumberFormat="0" applyBorder="0" applyAlignment="0" applyProtection="0"/>
    <xf numFmtId="0" fontId="17" fillId="24" borderId="0" applyNumberFormat="0" applyBorder="0" applyAlignment="0" applyProtection="0"/>
    <xf numFmtId="0" fontId="20" fillId="45" borderId="0" applyNumberFormat="0" applyBorder="0" applyAlignment="0" applyProtection="0"/>
    <xf numFmtId="0" fontId="20" fillId="45" borderId="0" applyNumberFormat="0" applyBorder="0" applyAlignment="0" applyProtection="0"/>
    <xf numFmtId="0" fontId="20" fillId="45" borderId="0" applyNumberFormat="0" applyBorder="0" applyAlignment="0" applyProtection="0"/>
    <xf numFmtId="0" fontId="17" fillId="28" borderId="0" applyNumberFormat="0" applyBorder="0" applyAlignment="0" applyProtection="0"/>
    <xf numFmtId="0" fontId="20" fillId="46" borderId="0" applyNumberFormat="0" applyBorder="0" applyAlignment="0" applyProtection="0"/>
    <xf numFmtId="0" fontId="17" fillId="28" borderId="0" applyNumberFormat="0" applyBorder="0" applyAlignment="0" applyProtection="0"/>
    <xf numFmtId="0" fontId="20" fillId="46" borderId="0" applyNumberFormat="0" applyBorder="0" applyAlignment="0" applyProtection="0"/>
    <xf numFmtId="0" fontId="17" fillId="28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17" fillId="32" borderId="0" applyNumberFormat="0" applyBorder="0" applyAlignment="0" applyProtection="0"/>
    <xf numFmtId="0" fontId="20" fillId="47" borderId="0" applyNumberFormat="0" applyBorder="0" applyAlignment="0" applyProtection="0"/>
    <xf numFmtId="0" fontId="17" fillId="32" borderId="0" applyNumberFormat="0" applyBorder="0" applyAlignment="0" applyProtection="0"/>
    <xf numFmtId="0" fontId="20" fillId="47" borderId="0" applyNumberFormat="0" applyBorder="0" applyAlignment="0" applyProtection="0"/>
    <xf numFmtId="0" fontId="17" fillId="32" borderId="0" applyNumberFormat="0" applyBorder="0" applyAlignment="0" applyProtection="0"/>
    <xf numFmtId="0" fontId="20" fillId="47" borderId="0" applyNumberFormat="0" applyBorder="0" applyAlignment="0" applyProtection="0"/>
    <xf numFmtId="0" fontId="20" fillId="47" borderId="0" applyNumberFormat="0" applyBorder="0" applyAlignment="0" applyProtection="0"/>
    <xf numFmtId="0" fontId="20" fillId="47" borderId="0" applyNumberFormat="0" applyBorder="0" applyAlignment="0" applyProtection="0"/>
    <xf numFmtId="0" fontId="21" fillId="0" borderId="0"/>
    <xf numFmtId="0" fontId="21" fillId="0" borderId="0"/>
    <xf numFmtId="0" fontId="21" fillId="0" borderId="0"/>
    <xf numFmtId="0" fontId="21" fillId="0" borderId="0"/>
    <xf numFmtId="0" fontId="6" fillId="2" borderId="0" applyNumberFormat="0" applyBorder="0" applyAlignment="0" applyProtection="0"/>
    <xf numFmtId="0" fontId="22" fillId="36" borderId="0" applyNumberFormat="0" applyBorder="0" applyAlignment="0" applyProtection="0"/>
    <xf numFmtId="0" fontId="6" fillId="2" borderId="0" applyNumberFormat="0" applyBorder="0" applyAlignment="0" applyProtection="0"/>
    <xf numFmtId="0" fontId="22" fillId="36" borderId="0" applyNumberFormat="0" applyBorder="0" applyAlignment="0" applyProtection="0"/>
    <xf numFmtId="0" fontId="6" fillId="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1" fillId="6" borderId="4" applyNumberFormat="0" applyAlignment="0" applyProtection="0"/>
    <xf numFmtId="0" fontId="23" fillId="48" borderId="15" applyNumberFormat="0" applyAlignment="0" applyProtection="0"/>
    <xf numFmtId="0" fontId="11" fillId="6" borderId="4" applyNumberFormat="0" applyAlignment="0" applyProtection="0"/>
    <xf numFmtId="0" fontId="23" fillId="48" borderId="15" applyNumberFormat="0" applyAlignment="0" applyProtection="0"/>
    <xf numFmtId="0" fontId="11" fillId="6" borderId="4" applyNumberFormat="0" applyAlignment="0" applyProtection="0"/>
    <xf numFmtId="0" fontId="23" fillId="48" borderId="15" applyNumberFormat="0" applyAlignment="0" applyProtection="0"/>
    <xf numFmtId="0" fontId="23" fillId="48" borderId="15" applyNumberFormat="0" applyAlignment="0" applyProtection="0"/>
    <xf numFmtId="0" fontId="23" fillId="48" borderId="15" applyNumberFormat="0" applyAlignment="0" applyProtection="0"/>
    <xf numFmtId="0" fontId="13" fillId="7" borderId="7" applyNumberFormat="0" applyAlignment="0" applyProtection="0"/>
    <xf numFmtId="0" fontId="24" fillId="49" borderId="16" applyNumberFormat="0" applyAlignment="0" applyProtection="0"/>
    <xf numFmtId="0" fontId="13" fillId="7" borderId="7" applyNumberFormat="0" applyAlignment="0" applyProtection="0"/>
    <xf numFmtId="0" fontId="24" fillId="49" borderId="16" applyNumberFormat="0" applyAlignment="0" applyProtection="0"/>
    <xf numFmtId="0" fontId="13" fillId="7" borderId="7" applyNumberFormat="0" applyAlignment="0" applyProtection="0"/>
    <xf numFmtId="0" fontId="24" fillId="49" borderId="16" applyNumberFormat="0" applyAlignment="0" applyProtection="0"/>
    <xf numFmtId="0" fontId="24" fillId="49" borderId="16" applyNumberFormat="0" applyAlignment="0" applyProtection="0"/>
    <xf numFmtId="0" fontId="24" fillId="49" borderId="16" applyNumberFormat="0" applyAlignment="0" applyProtection="0"/>
    <xf numFmtId="0" fontId="12" fillId="0" borderId="6" applyNumberFormat="0" applyFill="0" applyAlignment="0" applyProtection="0"/>
    <xf numFmtId="0" fontId="25" fillId="0" borderId="17" applyNumberFormat="0" applyFill="0" applyAlignment="0" applyProtection="0"/>
    <xf numFmtId="0" fontId="12" fillId="0" borderId="6" applyNumberFormat="0" applyFill="0" applyAlignment="0" applyProtection="0"/>
    <xf numFmtId="0" fontId="25" fillId="0" borderId="17" applyNumberFormat="0" applyFill="0" applyAlignment="0" applyProtection="0"/>
    <xf numFmtId="0" fontId="12" fillId="0" borderId="6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25" fillId="0" borderId="17" applyNumberFormat="0" applyFill="0" applyAlignment="0" applyProtection="0"/>
    <xf numFmtId="0" fontId="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26" fillId="0" borderId="0" applyNumberFormat="0" applyFill="0" applyBorder="0" applyAlignment="0" applyProtection="0"/>
    <xf numFmtId="0" fontId="17" fillId="9" borderId="0" applyNumberFormat="0" applyBorder="0" applyAlignment="0" applyProtection="0"/>
    <xf numFmtId="0" fontId="20" fillId="50" borderId="0" applyNumberFormat="0" applyBorder="0" applyAlignment="0" applyProtection="0"/>
    <xf numFmtId="0" fontId="17" fillId="9" borderId="0" applyNumberFormat="0" applyBorder="0" applyAlignment="0" applyProtection="0"/>
    <xf numFmtId="0" fontId="20" fillId="50" borderId="0" applyNumberFormat="0" applyBorder="0" applyAlignment="0" applyProtection="0"/>
    <xf numFmtId="0" fontId="17" fillId="9" borderId="0" applyNumberFormat="0" applyBorder="0" applyAlignment="0" applyProtection="0"/>
    <xf numFmtId="0" fontId="20" fillId="50" borderId="0" applyNumberFormat="0" applyBorder="0" applyAlignment="0" applyProtection="0"/>
    <xf numFmtId="0" fontId="20" fillId="50" borderId="0" applyNumberFormat="0" applyBorder="0" applyAlignment="0" applyProtection="0"/>
    <xf numFmtId="0" fontId="20" fillId="50" borderId="0" applyNumberFormat="0" applyBorder="0" applyAlignment="0" applyProtection="0"/>
    <xf numFmtId="0" fontId="17" fillId="13" borderId="0" applyNumberFormat="0" applyBorder="0" applyAlignment="0" applyProtection="0"/>
    <xf numFmtId="0" fontId="20" fillId="51" borderId="0" applyNumberFormat="0" applyBorder="0" applyAlignment="0" applyProtection="0"/>
    <xf numFmtId="0" fontId="17" fillId="13" borderId="0" applyNumberFormat="0" applyBorder="0" applyAlignment="0" applyProtection="0"/>
    <xf numFmtId="0" fontId="20" fillId="51" borderId="0" applyNumberFormat="0" applyBorder="0" applyAlignment="0" applyProtection="0"/>
    <xf numFmtId="0" fontId="17" fillId="13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20" fillId="51" borderId="0" applyNumberFormat="0" applyBorder="0" applyAlignment="0" applyProtection="0"/>
    <xf numFmtId="0" fontId="17" fillId="17" borderId="0" applyNumberFormat="0" applyBorder="0" applyAlignment="0" applyProtection="0"/>
    <xf numFmtId="0" fontId="20" fillId="52" borderId="0" applyNumberFormat="0" applyBorder="0" applyAlignment="0" applyProtection="0"/>
    <xf numFmtId="0" fontId="17" fillId="17" borderId="0" applyNumberFormat="0" applyBorder="0" applyAlignment="0" applyProtection="0"/>
    <xf numFmtId="0" fontId="20" fillId="52" borderId="0" applyNumberFormat="0" applyBorder="0" applyAlignment="0" applyProtection="0"/>
    <xf numFmtId="0" fontId="17" fillId="17" borderId="0" applyNumberFormat="0" applyBorder="0" applyAlignment="0" applyProtection="0"/>
    <xf numFmtId="0" fontId="20" fillId="52" borderId="0" applyNumberFormat="0" applyBorder="0" applyAlignment="0" applyProtection="0"/>
    <xf numFmtId="0" fontId="20" fillId="52" borderId="0" applyNumberFormat="0" applyBorder="0" applyAlignment="0" applyProtection="0"/>
    <xf numFmtId="0" fontId="20" fillId="52" borderId="0" applyNumberFormat="0" applyBorder="0" applyAlignment="0" applyProtection="0"/>
    <xf numFmtId="0" fontId="17" fillId="21" borderId="0" applyNumberFormat="0" applyBorder="0" applyAlignment="0" applyProtection="0"/>
    <xf numFmtId="0" fontId="20" fillId="45" borderId="0" applyNumberFormat="0" applyBorder="0" applyAlignment="0" applyProtection="0"/>
    <xf numFmtId="0" fontId="17" fillId="21" borderId="0" applyNumberFormat="0" applyBorder="0" applyAlignment="0" applyProtection="0"/>
    <xf numFmtId="0" fontId="20" fillId="45" borderId="0" applyNumberFormat="0" applyBorder="0" applyAlignment="0" applyProtection="0"/>
    <xf numFmtId="0" fontId="17" fillId="21" borderId="0" applyNumberFormat="0" applyBorder="0" applyAlignment="0" applyProtection="0"/>
    <xf numFmtId="0" fontId="20" fillId="45" borderId="0" applyNumberFormat="0" applyBorder="0" applyAlignment="0" applyProtection="0"/>
    <xf numFmtId="0" fontId="20" fillId="45" borderId="0" applyNumberFormat="0" applyBorder="0" applyAlignment="0" applyProtection="0"/>
    <xf numFmtId="0" fontId="20" fillId="45" borderId="0" applyNumberFormat="0" applyBorder="0" applyAlignment="0" applyProtection="0"/>
    <xf numFmtId="0" fontId="17" fillId="25" borderId="0" applyNumberFormat="0" applyBorder="0" applyAlignment="0" applyProtection="0"/>
    <xf numFmtId="0" fontId="20" fillId="46" borderId="0" applyNumberFormat="0" applyBorder="0" applyAlignment="0" applyProtection="0"/>
    <xf numFmtId="0" fontId="17" fillId="25" borderId="0" applyNumberFormat="0" applyBorder="0" applyAlignment="0" applyProtection="0"/>
    <xf numFmtId="0" fontId="20" fillId="46" borderId="0" applyNumberFormat="0" applyBorder="0" applyAlignment="0" applyProtection="0"/>
    <xf numFmtId="0" fontId="17" fillId="25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20" fillId="46" borderId="0" applyNumberFormat="0" applyBorder="0" applyAlignment="0" applyProtection="0"/>
    <xf numFmtId="0" fontId="17" fillId="29" borderId="0" applyNumberFormat="0" applyBorder="0" applyAlignment="0" applyProtection="0"/>
    <xf numFmtId="0" fontId="20" fillId="53" borderId="0" applyNumberFormat="0" applyBorder="0" applyAlignment="0" applyProtection="0"/>
    <xf numFmtId="0" fontId="17" fillId="29" borderId="0" applyNumberFormat="0" applyBorder="0" applyAlignment="0" applyProtection="0"/>
    <xf numFmtId="0" fontId="20" fillId="53" borderId="0" applyNumberFormat="0" applyBorder="0" applyAlignment="0" applyProtection="0"/>
    <xf numFmtId="0" fontId="17" fillId="29" borderId="0" applyNumberFormat="0" applyBorder="0" applyAlignment="0" applyProtection="0"/>
    <xf numFmtId="0" fontId="20" fillId="53" borderId="0" applyNumberFormat="0" applyBorder="0" applyAlignment="0" applyProtection="0"/>
    <xf numFmtId="0" fontId="20" fillId="53" borderId="0" applyNumberFormat="0" applyBorder="0" applyAlignment="0" applyProtection="0"/>
    <xf numFmtId="0" fontId="20" fillId="53" borderId="0" applyNumberFormat="0" applyBorder="0" applyAlignment="0" applyProtection="0"/>
    <xf numFmtId="0" fontId="9" fillId="5" borderId="4" applyNumberFormat="0" applyAlignment="0" applyProtection="0"/>
    <xf numFmtId="0" fontId="27" fillId="39" borderId="15" applyNumberFormat="0" applyAlignment="0" applyProtection="0"/>
    <xf numFmtId="0" fontId="9" fillId="5" borderId="4" applyNumberFormat="0" applyAlignment="0" applyProtection="0"/>
    <xf numFmtId="0" fontId="27" fillId="39" borderId="15" applyNumberFormat="0" applyAlignment="0" applyProtection="0"/>
    <xf numFmtId="0" fontId="9" fillId="5" borderId="4" applyNumberFormat="0" applyAlignment="0" applyProtection="0"/>
    <xf numFmtId="0" fontId="27" fillId="39" borderId="15" applyNumberFormat="0" applyAlignment="0" applyProtection="0"/>
    <xf numFmtId="0" fontId="27" fillId="39" borderId="15" applyNumberFormat="0" applyAlignment="0" applyProtection="0"/>
    <xf numFmtId="0" fontId="27" fillId="39" borderId="15" applyNumberFormat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168" fontId="21" fillId="0" borderId="0" applyFon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29" fillId="0" borderId="0" applyNumberFormat="0" applyFill="0" applyBorder="0" applyAlignment="0" applyProtection="0"/>
    <xf numFmtId="0" fontId="30" fillId="0" borderId="0" applyNumberFormat="0" applyFill="0" applyBorder="0" applyAlignment="0" applyProtection="0">
      <alignment vertical="top"/>
      <protection locked="0"/>
    </xf>
    <xf numFmtId="0" fontId="7" fillId="3" borderId="0" applyNumberFormat="0" applyBorder="0" applyAlignment="0" applyProtection="0"/>
    <xf numFmtId="0" fontId="31" fillId="35" borderId="0" applyNumberFormat="0" applyBorder="0" applyAlignment="0" applyProtection="0"/>
    <xf numFmtId="0" fontId="7" fillId="3" borderId="0" applyNumberFormat="0" applyBorder="0" applyAlignment="0" applyProtection="0"/>
    <xf numFmtId="0" fontId="31" fillId="35" borderId="0" applyNumberFormat="0" applyBorder="0" applyAlignment="0" applyProtection="0"/>
    <xf numFmtId="0" fontId="7" fillId="3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7" fontId="18" fillId="0" borderId="0" applyFont="0" applyFill="0" applyBorder="0" applyAlignment="0" applyProtection="0"/>
    <xf numFmtId="0" fontId="8" fillId="4" borderId="0" applyNumberFormat="0" applyBorder="0" applyAlignment="0" applyProtection="0"/>
    <xf numFmtId="0" fontId="32" fillId="54" borderId="0" applyNumberFormat="0" applyBorder="0" applyAlignment="0" applyProtection="0"/>
    <xf numFmtId="0" fontId="8" fillId="4" borderId="0" applyNumberFormat="0" applyBorder="0" applyAlignment="0" applyProtection="0"/>
    <xf numFmtId="0" fontId="32" fillId="54" borderId="0" applyNumberFormat="0" applyBorder="0" applyAlignment="0" applyProtection="0"/>
    <xf numFmtId="0" fontId="8" fillId="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" fillId="8" borderId="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0" fontId="18" fillId="55" borderId="18" applyNumberFormat="0" applyFont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0" fillId="6" borderId="5" applyNumberFormat="0" applyAlignment="0" applyProtection="0"/>
    <xf numFmtId="0" fontId="33" fillId="48" borderId="19" applyNumberFormat="0" applyAlignment="0" applyProtection="0"/>
    <xf numFmtId="0" fontId="10" fillId="6" borderId="5" applyNumberFormat="0" applyAlignment="0" applyProtection="0"/>
    <xf numFmtId="0" fontId="33" fillId="48" borderId="19" applyNumberFormat="0" applyAlignment="0" applyProtection="0"/>
    <xf numFmtId="0" fontId="10" fillId="6" borderId="5" applyNumberFormat="0" applyAlignment="0" applyProtection="0"/>
    <xf numFmtId="0" fontId="33" fillId="48" borderId="19" applyNumberFormat="0" applyAlignment="0" applyProtection="0"/>
    <xf numFmtId="0" fontId="33" fillId="48" borderId="19" applyNumberFormat="0" applyAlignment="0" applyProtection="0"/>
    <xf numFmtId="0" fontId="33" fillId="48" borderId="19" applyNumberFormat="0" applyAlignment="0" applyProtection="0"/>
    <xf numFmtId="0" fontId="1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36" fillId="0" borderId="20" applyNumberFormat="0" applyFill="0" applyAlignment="0" applyProtection="0"/>
    <xf numFmtId="0" fontId="3" fillId="0" borderId="1" applyNumberFormat="0" applyFill="0" applyAlignment="0" applyProtection="0"/>
    <xf numFmtId="0" fontId="36" fillId="0" borderId="20" applyNumberFormat="0" applyFill="0" applyAlignment="0" applyProtection="0"/>
    <xf numFmtId="0" fontId="3" fillId="0" borderId="1" applyNumberFormat="0" applyFill="0" applyAlignment="0" applyProtection="0"/>
    <xf numFmtId="0" fontId="36" fillId="0" borderId="20" applyNumberFormat="0" applyFill="0" applyAlignment="0" applyProtection="0"/>
    <xf numFmtId="0" fontId="36" fillId="0" borderId="20" applyNumberFormat="0" applyFill="0" applyAlignment="0" applyProtection="0"/>
    <xf numFmtId="0" fontId="36" fillId="0" borderId="20" applyNumberFormat="0" applyFill="0" applyAlignment="0" applyProtection="0"/>
    <xf numFmtId="0" fontId="4" fillId="0" borderId="2" applyNumberFormat="0" applyFill="0" applyAlignment="0" applyProtection="0"/>
    <xf numFmtId="0" fontId="37" fillId="0" borderId="21" applyNumberFormat="0" applyFill="0" applyAlignment="0" applyProtection="0"/>
    <xf numFmtId="0" fontId="4" fillId="0" borderId="2" applyNumberFormat="0" applyFill="0" applyAlignment="0" applyProtection="0"/>
    <xf numFmtId="0" fontId="37" fillId="0" borderId="21" applyNumberFormat="0" applyFill="0" applyAlignment="0" applyProtection="0"/>
    <xf numFmtId="0" fontId="4" fillId="0" borderId="2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37" fillId="0" borderId="21" applyNumberFormat="0" applyFill="0" applyAlignment="0" applyProtection="0"/>
    <xf numFmtId="0" fontId="5" fillId="0" borderId="3" applyNumberFormat="0" applyFill="0" applyAlignment="0" applyProtection="0"/>
    <xf numFmtId="0" fontId="26" fillId="0" borderId="22" applyNumberFormat="0" applyFill="0" applyAlignment="0" applyProtection="0"/>
    <xf numFmtId="0" fontId="5" fillId="0" borderId="3" applyNumberFormat="0" applyFill="0" applyAlignment="0" applyProtection="0"/>
    <xf numFmtId="0" fontId="26" fillId="0" borderId="22" applyNumberFormat="0" applyFill="0" applyAlignment="0" applyProtection="0"/>
    <xf numFmtId="0" fontId="5" fillId="0" borderId="3" applyNumberFormat="0" applyFill="0" applyAlignment="0" applyProtection="0"/>
    <xf numFmtId="0" fontId="26" fillId="0" borderId="22" applyNumberFormat="0" applyFill="0" applyAlignment="0" applyProtection="0"/>
    <xf numFmtId="0" fontId="26" fillId="0" borderId="22" applyNumberFormat="0" applyFill="0" applyAlignment="0" applyProtection="0"/>
    <xf numFmtId="0" fontId="26" fillId="0" borderId="22" applyNumberFormat="0" applyFill="0" applyAlignment="0" applyProtection="0"/>
    <xf numFmtId="0" fontId="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39" fillId="0" borderId="23" applyNumberFormat="0" applyFill="0" applyAlignment="0" applyProtection="0"/>
    <xf numFmtId="0" fontId="16" fillId="0" borderId="9" applyNumberFormat="0" applyFill="0" applyAlignment="0" applyProtection="0"/>
    <xf numFmtId="0" fontId="39" fillId="0" borderId="23" applyNumberFormat="0" applyFill="0" applyAlignment="0" applyProtection="0"/>
    <xf numFmtId="0" fontId="16" fillId="0" borderId="9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29" fillId="0" borderId="0" applyNumberFormat="0" applyFill="0" applyBorder="0" applyAlignment="0" applyProtection="0"/>
    <xf numFmtId="0" fontId="46" fillId="0" borderId="0"/>
    <xf numFmtId="0" fontId="36" fillId="0" borderId="20" applyNumberFormat="0" applyFill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8" fillId="0" borderId="0"/>
    <xf numFmtId="16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5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177" fontId="1" fillId="0" borderId="0"/>
    <xf numFmtId="177" fontId="1" fillId="0" borderId="0"/>
    <xf numFmtId="0" fontId="54" fillId="0" borderId="0"/>
    <xf numFmtId="0" fontId="55" fillId="0" borderId="0" applyNumberFormat="0" applyFill="0" applyAlignment="0" applyProtection="0"/>
    <xf numFmtId="0" fontId="17" fillId="0" borderId="0"/>
    <xf numFmtId="178" fontId="1" fillId="0" borderId="0" applyFont="0" applyFill="0" applyBorder="0" applyProtection="0">
      <alignment horizontal="center" vertical="center"/>
    </xf>
    <xf numFmtId="14" fontId="54" fillId="0" borderId="0" applyFill="0" applyBorder="0">
      <alignment horizontal="center" vertical="center"/>
    </xf>
    <xf numFmtId="9" fontId="1" fillId="0" borderId="0" applyFont="0" applyFill="0" applyBorder="0" applyProtection="0">
      <alignment horizontal="center" vertical="center"/>
    </xf>
    <xf numFmtId="0" fontId="56" fillId="60" borderId="71" applyNumberFormat="0" applyProtection="0">
      <alignment horizontal="center" vertical="center"/>
    </xf>
    <xf numFmtId="0" fontId="57" fillId="0" borderId="72" applyNumberFormat="0" applyFill="0" applyProtection="0"/>
    <xf numFmtId="0" fontId="54" fillId="0" borderId="0" applyNumberFormat="0" applyFill="0" applyProtection="0">
      <alignment horizontal="right" vertical="center" indent="1"/>
    </xf>
    <xf numFmtId="0" fontId="58" fillId="0" borderId="0" applyNumberFormat="0" applyFill="0" applyBorder="0" applyAlignment="0" applyProtection="0"/>
    <xf numFmtId="41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19" fillId="34" borderId="0" applyNumberFormat="0" applyBorder="0" applyAlignment="0" applyProtection="0"/>
    <xf numFmtId="0" fontId="19" fillId="35" borderId="0" applyNumberFormat="0" applyBorder="0" applyAlignment="0" applyProtection="0"/>
    <xf numFmtId="0" fontId="19" fillId="36" borderId="0" applyNumberFormat="0" applyBorder="0" applyAlignment="0" applyProtection="0"/>
    <xf numFmtId="0" fontId="19" fillId="37" borderId="0" applyNumberFormat="0" applyBorder="0" applyAlignment="0" applyProtection="0"/>
    <xf numFmtId="0" fontId="19" fillId="38" borderId="0" applyNumberFormat="0" applyBorder="0" applyAlignment="0" applyProtection="0"/>
    <xf numFmtId="0" fontId="19" fillId="39" borderId="0" applyNumberFormat="0" applyBorder="0" applyAlignment="0" applyProtection="0"/>
    <xf numFmtId="0" fontId="19" fillId="40" borderId="0" applyNumberFormat="0" applyBorder="0" applyAlignment="0" applyProtection="0"/>
    <xf numFmtId="0" fontId="19" fillId="41" borderId="0" applyNumberFormat="0" applyBorder="0" applyAlignment="0" applyProtection="0"/>
    <xf numFmtId="0" fontId="19" fillId="42" borderId="0" applyNumberFormat="0" applyBorder="0" applyAlignment="0" applyProtection="0"/>
    <xf numFmtId="0" fontId="19" fillId="37" borderId="0" applyNumberFormat="0" applyBorder="0" applyAlignment="0" applyProtection="0"/>
    <xf numFmtId="0" fontId="19" fillId="40" borderId="0" applyNumberFormat="0" applyBorder="0" applyAlignment="0" applyProtection="0"/>
    <xf numFmtId="0" fontId="19" fillId="43" borderId="0" applyNumberFormat="0" applyBorder="0" applyAlignment="0" applyProtection="0"/>
    <xf numFmtId="0" fontId="20" fillId="44" borderId="0" applyNumberFormat="0" applyBorder="0" applyAlignment="0" applyProtection="0"/>
    <xf numFmtId="0" fontId="20" fillId="41" borderId="0" applyNumberFormat="0" applyBorder="0" applyAlignment="0" applyProtection="0"/>
    <xf numFmtId="0" fontId="20" fillId="42" borderId="0" applyNumberFormat="0" applyBorder="0" applyAlignment="0" applyProtection="0"/>
    <xf numFmtId="0" fontId="20" fillId="45" borderId="0" applyNumberFormat="0" applyBorder="0" applyAlignment="0" applyProtection="0"/>
    <xf numFmtId="0" fontId="20" fillId="46" borderId="0" applyNumberFormat="0" applyBorder="0" applyAlignment="0" applyProtection="0"/>
    <xf numFmtId="0" fontId="20" fillId="47" borderId="0" applyNumberFormat="0" applyBorder="0" applyAlignment="0" applyProtection="0"/>
    <xf numFmtId="0" fontId="22" fillId="36" borderId="0" applyNumberFormat="0" applyBorder="0" applyAlignment="0" applyProtection="0"/>
    <xf numFmtId="0" fontId="23" fillId="48" borderId="15" applyNumberFormat="0" applyAlignment="0" applyProtection="0"/>
    <xf numFmtId="0" fontId="24" fillId="49" borderId="16" applyNumberFormat="0" applyAlignment="0" applyProtection="0"/>
    <xf numFmtId="0" fontId="25" fillId="0" borderId="17" applyNumberFormat="0" applyFill="0" applyAlignment="0" applyProtection="0"/>
    <xf numFmtId="0" fontId="26" fillId="0" borderId="0" applyNumberFormat="0" applyFill="0" applyBorder="0" applyAlignment="0" applyProtection="0"/>
    <xf numFmtId="0" fontId="20" fillId="50" borderId="0" applyNumberFormat="0" applyBorder="0" applyAlignment="0" applyProtection="0"/>
    <xf numFmtId="0" fontId="20" fillId="51" borderId="0" applyNumberFormat="0" applyBorder="0" applyAlignment="0" applyProtection="0"/>
    <xf numFmtId="0" fontId="20" fillId="52" borderId="0" applyNumberFormat="0" applyBorder="0" applyAlignment="0" applyProtection="0"/>
    <xf numFmtId="0" fontId="20" fillId="45" borderId="0" applyNumberFormat="0" applyBorder="0" applyAlignment="0" applyProtection="0"/>
    <xf numFmtId="0" fontId="20" fillId="46" borderId="0" applyNumberFormat="0" applyBorder="0" applyAlignment="0" applyProtection="0"/>
    <xf numFmtId="0" fontId="20" fillId="53" borderId="0" applyNumberFormat="0" applyBorder="0" applyAlignment="0" applyProtection="0"/>
    <xf numFmtId="0" fontId="27" fillId="39" borderId="15" applyNumberFormat="0" applyAlignment="0" applyProtection="0"/>
    <xf numFmtId="0" fontId="31" fillId="35" borderId="0" applyNumberFormat="0" applyBorder="0" applyAlignment="0" applyProtection="0"/>
    <xf numFmtId="167" fontId="18" fillId="0" borderId="0" applyFont="0" applyFill="0" applyBorder="0" applyAlignment="0" applyProtection="0"/>
    <xf numFmtId="0" fontId="32" fillId="54" borderId="0" applyNumberFormat="0" applyBorder="0" applyAlignment="0" applyProtection="0"/>
    <xf numFmtId="0" fontId="18" fillId="55" borderId="18" applyNumberFormat="0" applyFont="0" applyAlignment="0" applyProtection="0"/>
    <xf numFmtId="0" fontId="33" fillId="48" borderId="19" applyNumberFormat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20" applyNumberFormat="0" applyFill="0" applyAlignment="0" applyProtection="0"/>
    <xf numFmtId="0" fontId="37" fillId="0" borderId="21" applyNumberFormat="0" applyFill="0" applyAlignment="0" applyProtection="0"/>
    <xf numFmtId="0" fontId="26" fillId="0" borderId="22" applyNumberFormat="0" applyFill="0" applyAlignment="0" applyProtection="0"/>
    <xf numFmtId="0" fontId="39" fillId="0" borderId="23" applyNumberFormat="0" applyFill="0" applyAlignment="0" applyProtection="0"/>
    <xf numFmtId="0" fontId="1" fillId="0" borderId="0"/>
    <xf numFmtId="0" fontId="18" fillId="0" borderId="0"/>
    <xf numFmtId="0" fontId="1" fillId="0" borderId="0"/>
    <xf numFmtId="167" fontId="18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8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/>
    <xf numFmtId="9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3" fillId="0" borderId="0"/>
    <xf numFmtId="0" fontId="29" fillId="0" borderId="0" applyNumberFormat="0" applyFill="0" applyBorder="0" applyAlignment="0" applyProtection="0"/>
    <xf numFmtId="41" fontId="62" fillId="0" borderId="0" applyFont="0" applyFill="0" applyBorder="0" applyAlignment="0" applyProtection="0"/>
    <xf numFmtId="9" fontId="62" fillId="0" borderId="0" applyFont="0" applyFill="0" applyBorder="0" applyAlignment="0" applyProtection="0"/>
    <xf numFmtId="0" fontId="62" fillId="0" borderId="0"/>
    <xf numFmtId="0" fontId="18" fillId="0" borderId="0"/>
    <xf numFmtId="0" fontId="61" fillId="0" borderId="0"/>
    <xf numFmtId="0" fontId="60" fillId="0" borderId="0" applyNumberFormat="0"/>
    <xf numFmtId="0" fontId="59" fillId="0" borderId="73" applyProtection="0">
      <alignment horizontal="left" vertical="center"/>
    </xf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43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9" fontId="1" fillId="0" borderId="0" applyFont="0" applyFill="0" applyBorder="0" applyAlignment="0" applyProtection="0"/>
    <xf numFmtId="41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41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75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18" fillId="0" borderId="0"/>
    <xf numFmtId="164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41" fontId="1" fillId="0" borderId="0" applyFont="0" applyFill="0" applyBorder="0" applyAlignment="0" applyProtection="0"/>
  </cellStyleXfs>
  <cellXfs count="324">
    <xf numFmtId="0" fontId="0" fillId="0" borderId="0" xfId="0"/>
    <xf numFmtId="169" fontId="40" fillId="56" borderId="37" xfId="0" applyNumberFormat="1" applyFont="1" applyFill="1" applyBorder="1" applyAlignment="1">
      <alignment horizontal="left" vertical="center" wrapText="1"/>
    </xf>
    <xf numFmtId="1" fontId="40" fillId="56" borderId="26" xfId="4" applyNumberFormat="1" applyFont="1" applyFill="1" applyBorder="1" applyAlignment="1">
      <alignment horizontal="center" vertical="center" wrapText="1"/>
    </xf>
    <xf numFmtId="0" fontId="41" fillId="0" borderId="39" xfId="0" applyFont="1" applyBorder="1"/>
    <xf numFmtId="0" fontId="40" fillId="56" borderId="24" xfId="0" applyFont="1" applyFill="1" applyBorder="1" applyAlignment="1">
      <alignment horizontal="center"/>
    </xf>
    <xf numFmtId="169" fontId="40" fillId="56" borderId="25" xfId="0" applyNumberFormat="1" applyFont="1" applyFill="1" applyBorder="1" applyAlignment="1">
      <alignment horizontal="left" vertical="center" wrapText="1"/>
    </xf>
    <xf numFmtId="1" fontId="40" fillId="56" borderId="24" xfId="4" applyNumberFormat="1" applyFont="1" applyFill="1" applyBorder="1" applyAlignment="1">
      <alignment horizontal="center" vertical="center" wrapText="1"/>
    </xf>
    <xf numFmtId="0" fontId="40" fillId="56" borderId="24" xfId="0" applyFont="1" applyFill="1" applyBorder="1" applyAlignment="1">
      <alignment horizontal="center" vertical="center"/>
    </xf>
    <xf numFmtId="169" fontId="40" fillId="56" borderId="26" xfId="0" applyNumberFormat="1" applyFont="1" applyFill="1" applyBorder="1" applyAlignment="1">
      <alignment horizontal="left" vertical="center" wrapText="1"/>
    </xf>
    <xf numFmtId="0" fontId="41" fillId="0" borderId="29" xfId="0" applyFont="1" applyBorder="1"/>
    <xf numFmtId="0" fontId="42" fillId="0" borderId="0" xfId="0" applyFont="1"/>
    <xf numFmtId="165" fontId="42" fillId="0" borderId="0" xfId="2" applyNumberFormat="1" applyFont="1"/>
    <xf numFmtId="0" fontId="43" fillId="0" borderId="0" xfId="0" applyFont="1"/>
    <xf numFmtId="0" fontId="42" fillId="0" borderId="39" xfId="0" applyFont="1" applyBorder="1"/>
    <xf numFmtId="166" fontId="42" fillId="0" borderId="29" xfId="4" applyNumberFormat="1" applyFont="1" applyFill="1" applyBorder="1"/>
    <xf numFmtId="166" fontId="43" fillId="0" borderId="26" xfId="4" applyNumberFormat="1" applyFont="1" applyFill="1" applyBorder="1"/>
    <xf numFmtId="165" fontId="42" fillId="0" borderId="29" xfId="2" applyNumberFormat="1" applyFont="1" applyFill="1" applyBorder="1"/>
    <xf numFmtId="165" fontId="43" fillId="0" borderId="26" xfId="2" applyNumberFormat="1" applyFont="1" applyFill="1" applyBorder="1"/>
    <xf numFmtId="0" fontId="42" fillId="0" borderId="27" xfId="0" applyFont="1" applyBorder="1" applyAlignment="1">
      <alignment horizontal="center"/>
    </xf>
    <xf numFmtId="166" fontId="42" fillId="0" borderId="27" xfId="4" applyNumberFormat="1" applyFont="1" applyFill="1" applyBorder="1"/>
    <xf numFmtId="0" fontId="42" fillId="0" borderId="30" xfId="0" applyFont="1" applyBorder="1" applyAlignment="1">
      <alignment horizontal="center"/>
    </xf>
    <xf numFmtId="0" fontId="42" fillId="0" borderId="40" xfId="0" applyFont="1" applyBorder="1"/>
    <xf numFmtId="0" fontId="43" fillId="0" borderId="10" xfId="0" applyFont="1" applyBorder="1" applyAlignment="1">
      <alignment horizontal="center"/>
    </xf>
    <xf numFmtId="0" fontId="43" fillId="0" borderId="25" xfId="0" applyFont="1" applyBorder="1" applyAlignment="1">
      <alignment horizontal="center"/>
    </xf>
    <xf numFmtId="166" fontId="43" fillId="0" borderId="24" xfId="4" applyNumberFormat="1" applyFont="1" applyFill="1" applyBorder="1"/>
    <xf numFmtId="165" fontId="42" fillId="0" borderId="32" xfId="2" applyNumberFormat="1" applyFont="1" applyFill="1" applyBorder="1"/>
    <xf numFmtId="0" fontId="42" fillId="0" borderId="29" xfId="0" applyFont="1" applyBorder="1"/>
    <xf numFmtId="0" fontId="42" fillId="0" borderId="32" xfId="0" applyFont="1" applyBorder="1"/>
    <xf numFmtId="0" fontId="41" fillId="0" borderId="28" xfId="0" applyFont="1" applyBorder="1"/>
    <xf numFmtId="0" fontId="42" fillId="0" borderId="28" xfId="0" applyFont="1" applyBorder="1"/>
    <xf numFmtId="0" fontId="42" fillId="0" borderId="31" xfId="0" applyFont="1" applyBorder="1"/>
    <xf numFmtId="1" fontId="40" fillId="56" borderId="25" xfId="4" applyNumberFormat="1" applyFont="1" applyFill="1" applyBorder="1" applyAlignment="1">
      <alignment horizontal="center" vertical="center" wrapText="1"/>
    </xf>
    <xf numFmtId="165" fontId="42" fillId="0" borderId="27" xfId="2" applyNumberFormat="1" applyFont="1" applyFill="1" applyBorder="1"/>
    <xf numFmtId="165" fontId="42" fillId="0" borderId="28" xfId="2" applyNumberFormat="1" applyFont="1" applyFill="1" applyBorder="1"/>
    <xf numFmtId="165" fontId="42" fillId="0" borderId="31" xfId="2" applyNumberFormat="1" applyFont="1" applyFill="1" applyBorder="1"/>
    <xf numFmtId="0" fontId="42" fillId="0" borderId="10" xfId="0" applyFont="1" applyBorder="1"/>
    <xf numFmtId="0" fontId="42" fillId="33" borderId="11" xfId="0" applyFont="1" applyFill="1" applyBorder="1"/>
    <xf numFmtId="166" fontId="42" fillId="33" borderId="0" xfId="1" applyNumberFormat="1" applyFont="1" applyFill="1" applyBorder="1"/>
    <xf numFmtId="166" fontId="42" fillId="0" borderId="0" xfId="1" applyNumberFormat="1" applyFont="1" applyFill="1" applyBorder="1"/>
    <xf numFmtId="166" fontId="42" fillId="0" borderId="0" xfId="1" applyNumberFormat="1" applyFont="1" applyBorder="1"/>
    <xf numFmtId="166" fontId="41" fillId="33" borderId="0" xfId="1" applyNumberFormat="1" applyFont="1" applyFill="1" applyBorder="1"/>
    <xf numFmtId="0" fontId="42" fillId="0" borderId="37" xfId="0" applyFont="1" applyBorder="1"/>
    <xf numFmtId="166" fontId="43" fillId="33" borderId="13" xfId="1" applyNumberFormat="1" applyFont="1" applyFill="1" applyBorder="1"/>
    <xf numFmtId="0" fontId="42" fillId="0" borderId="14" xfId="0" applyFont="1" applyBorder="1"/>
    <xf numFmtId="165" fontId="42" fillId="33" borderId="13" xfId="2" applyNumberFormat="1" applyFont="1" applyFill="1" applyBorder="1"/>
    <xf numFmtId="165" fontId="42" fillId="0" borderId="13" xfId="2" applyNumberFormat="1" applyFont="1" applyFill="1" applyBorder="1"/>
    <xf numFmtId="165" fontId="42" fillId="0" borderId="13" xfId="2" applyNumberFormat="1" applyFont="1" applyBorder="1"/>
    <xf numFmtId="1" fontId="40" fillId="56" borderId="36" xfId="4" applyNumberFormat="1" applyFont="1" applyFill="1" applyBorder="1" applyAlignment="1">
      <alignment horizontal="center" vertical="center" wrapText="1"/>
    </xf>
    <xf numFmtId="166" fontId="42" fillId="0" borderId="35" xfId="4" applyNumberFormat="1" applyFont="1" applyFill="1" applyBorder="1"/>
    <xf numFmtId="165" fontId="42" fillId="0" borderId="35" xfId="2" applyNumberFormat="1" applyFont="1" applyFill="1" applyBorder="1"/>
    <xf numFmtId="166" fontId="43" fillId="0" borderId="24" xfId="4" applyNumberFormat="1" applyFont="1" applyBorder="1"/>
    <xf numFmtId="166" fontId="43" fillId="0" borderId="26" xfId="4" applyNumberFormat="1" applyFont="1" applyBorder="1"/>
    <xf numFmtId="166" fontId="43" fillId="0" borderId="36" xfId="4" applyNumberFormat="1" applyFont="1" applyBorder="1"/>
    <xf numFmtId="165" fontId="43" fillId="0" borderId="36" xfId="2" applyNumberFormat="1" applyFont="1" applyBorder="1"/>
    <xf numFmtId="0" fontId="44" fillId="0" borderId="0" xfId="0" applyFont="1"/>
    <xf numFmtId="0" fontId="29" fillId="0" borderId="42" xfId="1282" applyBorder="1" applyAlignment="1">
      <alignment horizontal="left"/>
    </xf>
    <xf numFmtId="0" fontId="16" fillId="57" borderId="46" xfId="0" applyFont="1" applyFill="1" applyBorder="1" applyAlignment="1">
      <alignment horizontal="left"/>
    </xf>
    <xf numFmtId="0" fontId="16" fillId="57" borderId="47" xfId="0" applyFont="1" applyFill="1" applyBorder="1" applyAlignment="1">
      <alignment horizontal="left"/>
    </xf>
    <xf numFmtId="49" fontId="0" fillId="0" borderId="46" xfId="0" applyNumberFormat="1" applyBorder="1" applyAlignment="1">
      <alignment horizontal="left"/>
    </xf>
    <xf numFmtId="49" fontId="0" fillId="0" borderId="12" xfId="0" applyNumberFormat="1" applyBorder="1" applyAlignment="1">
      <alignment horizontal="left"/>
    </xf>
    <xf numFmtId="49" fontId="0" fillId="0" borderId="33" xfId="0" applyNumberFormat="1" applyBorder="1" applyAlignment="1">
      <alignment horizontal="left"/>
    </xf>
    <xf numFmtId="0" fontId="43" fillId="0" borderId="25" xfId="0" applyFont="1" applyBorder="1" applyAlignment="1">
      <alignment horizontal="left"/>
    </xf>
    <xf numFmtId="165" fontId="43" fillId="0" borderId="24" xfId="2" applyNumberFormat="1" applyFont="1" applyFill="1" applyBorder="1"/>
    <xf numFmtId="0" fontId="43" fillId="0" borderId="37" xfId="0" applyFont="1" applyBorder="1" applyAlignment="1">
      <alignment horizontal="left"/>
    </xf>
    <xf numFmtId="3" fontId="42" fillId="0" borderId="29" xfId="4" applyNumberFormat="1" applyFont="1" applyFill="1" applyBorder="1"/>
    <xf numFmtId="3" fontId="43" fillId="0" borderId="48" xfId="4" applyNumberFormat="1" applyFont="1" applyFill="1" applyBorder="1"/>
    <xf numFmtId="3" fontId="43" fillId="0" borderId="26" xfId="4" applyNumberFormat="1" applyFont="1" applyFill="1" applyBorder="1"/>
    <xf numFmtId="3" fontId="42" fillId="0" borderId="43" xfId="0" applyNumberFormat="1" applyFont="1" applyBorder="1"/>
    <xf numFmtId="3" fontId="42" fillId="0" borderId="44" xfId="0" applyNumberFormat="1" applyFont="1" applyBorder="1"/>
    <xf numFmtId="3" fontId="42" fillId="0" borderId="44" xfId="2" applyNumberFormat="1" applyFont="1" applyBorder="1"/>
    <xf numFmtId="3" fontId="42" fillId="0" borderId="30" xfId="0" applyNumberFormat="1" applyFont="1" applyBorder="1"/>
    <xf numFmtId="3" fontId="42" fillId="0" borderId="32" xfId="0" applyNumberFormat="1" applyFont="1" applyBorder="1"/>
    <xf numFmtId="3" fontId="42" fillId="0" borderId="32" xfId="2" applyNumberFormat="1" applyFont="1" applyBorder="1"/>
    <xf numFmtId="0" fontId="43" fillId="0" borderId="38" xfId="0" applyFont="1" applyBorder="1"/>
    <xf numFmtId="0" fontId="43" fillId="0" borderId="40" xfId="0" applyFont="1" applyBorder="1"/>
    <xf numFmtId="0" fontId="42" fillId="0" borderId="43" xfId="0" applyFont="1" applyBorder="1"/>
    <xf numFmtId="165" fontId="43" fillId="0" borderId="44" xfId="2" applyNumberFormat="1" applyFont="1" applyFill="1" applyBorder="1"/>
    <xf numFmtId="0" fontId="42" fillId="0" borderId="30" xfId="0" applyFont="1" applyBorder="1"/>
    <xf numFmtId="165" fontId="43" fillId="0" borderId="32" xfId="2" applyNumberFormat="1" applyFont="1" applyFill="1" applyBorder="1"/>
    <xf numFmtId="0" fontId="41" fillId="33" borderId="37" xfId="0" applyFont="1" applyFill="1" applyBorder="1"/>
    <xf numFmtId="165" fontId="43" fillId="0" borderId="24" xfId="2" applyNumberFormat="1" applyFont="1" applyBorder="1"/>
    <xf numFmtId="166" fontId="42" fillId="0" borderId="0" xfId="1" applyNumberFormat="1" applyFont="1"/>
    <xf numFmtId="166" fontId="42" fillId="0" borderId="0" xfId="0" applyNumberFormat="1" applyFont="1"/>
    <xf numFmtId="171" fontId="42" fillId="0" borderId="0" xfId="1" applyNumberFormat="1" applyFont="1"/>
    <xf numFmtId="0" fontId="29" fillId="33" borderId="37" xfId="1282" applyFill="1" applyBorder="1"/>
    <xf numFmtId="165" fontId="42" fillId="0" borderId="30" xfId="2" applyNumberFormat="1" applyFont="1" applyFill="1" applyBorder="1"/>
    <xf numFmtId="166" fontId="42" fillId="0" borderId="34" xfId="1" applyNumberFormat="1" applyFont="1" applyFill="1" applyBorder="1"/>
    <xf numFmtId="166" fontId="42" fillId="0" borderId="11" xfId="0" applyNumberFormat="1" applyFont="1" applyBorder="1"/>
    <xf numFmtId="166" fontId="0" fillId="0" borderId="0" xfId="0" applyNumberFormat="1"/>
    <xf numFmtId="0" fontId="43" fillId="0" borderId="0" xfId="0" applyFont="1" applyAlignment="1">
      <alignment horizontal="center"/>
    </xf>
    <xf numFmtId="166" fontId="43" fillId="0" borderId="0" xfId="4" applyNumberFormat="1" applyFont="1" applyFill="1" applyBorder="1"/>
    <xf numFmtId="170" fontId="42" fillId="0" borderId="0" xfId="0" applyNumberFormat="1" applyFont="1"/>
    <xf numFmtId="3" fontId="42" fillId="0" borderId="28" xfId="4" applyNumberFormat="1" applyFont="1" applyFill="1" applyBorder="1"/>
    <xf numFmtId="3" fontId="43" fillId="0" borderId="41" xfId="4" applyNumberFormat="1" applyFont="1" applyFill="1" applyBorder="1"/>
    <xf numFmtId="3" fontId="42" fillId="0" borderId="38" xfId="0" applyNumberFormat="1" applyFont="1" applyBorder="1"/>
    <xf numFmtId="3" fontId="42" fillId="0" borderId="40" xfId="0" applyNumberFormat="1" applyFont="1" applyBorder="1"/>
    <xf numFmtId="0" fontId="41" fillId="0" borderId="40" xfId="0" applyFont="1" applyBorder="1"/>
    <xf numFmtId="165" fontId="43" fillId="0" borderId="26" xfId="2" applyNumberFormat="1" applyFont="1" applyBorder="1"/>
    <xf numFmtId="172" fontId="42" fillId="0" borderId="27" xfId="4" applyNumberFormat="1" applyFont="1" applyFill="1" applyBorder="1"/>
    <xf numFmtId="172" fontId="42" fillId="0" borderId="29" xfId="4" applyNumberFormat="1" applyFont="1" applyFill="1" applyBorder="1"/>
    <xf numFmtId="172" fontId="42" fillId="0" borderId="35" xfId="4" applyNumberFormat="1" applyFont="1" applyFill="1" applyBorder="1"/>
    <xf numFmtId="172" fontId="43" fillId="0" borderId="24" xfId="4" applyNumberFormat="1" applyFont="1" applyBorder="1"/>
    <xf numFmtId="172" fontId="43" fillId="0" borderId="26" xfId="4" applyNumberFormat="1" applyFont="1" applyBorder="1"/>
    <xf numFmtId="172" fontId="43" fillId="0" borderId="36" xfId="4" applyNumberFormat="1" applyFont="1" applyBorder="1"/>
    <xf numFmtId="166" fontId="42" fillId="0" borderId="27" xfId="1" applyNumberFormat="1" applyFont="1" applyFill="1" applyBorder="1"/>
    <xf numFmtId="166" fontId="42" fillId="0" borderId="29" xfId="1" applyNumberFormat="1" applyFont="1" applyFill="1" applyBorder="1"/>
    <xf numFmtId="166" fontId="42" fillId="0" borderId="29" xfId="1" applyNumberFormat="1" applyFont="1" applyBorder="1"/>
    <xf numFmtId="166" fontId="42" fillId="0" borderId="30" xfId="1" applyNumberFormat="1" applyFont="1" applyFill="1" applyBorder="1"/>
    <xf numFmtId="166" fontId="42" fillId="0" borderId="32" xfId="1" applyNumberFormat="1" applyFont="1" applyFill="1" applyBorder="1"/>
    <xf numFmtId="166" fontId="42" fillId="0" borderId="32" xfId="1" applyNumberFormat="1" applyFont="1" applyBorder="1"/>
    <xf numFmtId="0" fontId="40" fillId="33" borderId="37" xfId="0" applyFont="1" applyFill="1" applyBorder="1"/>
    <xf numFmtId="165" fontId="42" fillId="0" borderId="26" xfId="2" applyNumberFormat="1" applyFont="1" applyBorder="1"/>
    <xf numFmtId="0" fontId="29" fillId="0" borderId="45" xfId="1282" applyBorder="1" applyAlignment="1">
      <alignment horizontal="left"/>
    </xf>
    <xf numFmtId="166" fontId="42" fillId="0" borderId="0" xfId="4" applyNumberFormat="1" applyFont="1" applyFill="1" applyBorder="1"/>
    <xf numFmtId="1" fontId="40" fillId="56" borderId="48" xfId="4" applyNumberFormat="1" applyFont="1" applyFill="1" applyBorder="1" applyAlignment="1">
      <alignment horizontal="center" vertical="center" wrapText="1"/>
    </xf>
    <xf numFmtId="0" fontId="47" fillId="0" borderId="0" xfId="0" applyFont="1"/>
    <xf numFmtId="0" fontId="45" fillId="0" borderId="0" xfId="0" applyFont="1"/>
    <xf numFmtId="0" fontId="40" fillId="0" borderId="24" xfId="0" applyFont="1" applyBorder="1" applyAlignment="1">
      <alignment horizontal="center"/>
    </xf>
    <xf numFmtId="169" fontId="40" fillId="0" borderId="25" xfId="0" applyNumberFormat="1" applyFont="1" applyBorder="1" applyAlignment="1">
      <alignment horizontal="left" vertical="center" wrapText="1"/>
    </xf>
    <xf numFmtId="1" fontId="40" fillId="0" borderId="24" xfId="4" applyNumberFormat="1" applyFont="1" applyFill="1" applyBorder="1" applyAlignment="1">
      <alignment horizontal="center" vertical="center" wrapText="1"/>
    </xf>
    <xf numFmtId="1" fontId="40" fillId="0" borderId="26" xfId="4" applyNumberFormat="1" applyFont="1" applyFill="1" applyBorder="1" applyAlignment="1">
      <alignment horizontal="center" vertical="center" wrapText="1"/>
    </xf>
    <xf numFmtId="171" fontId="42" fillId="0" borderId="0" xfId="1" applyNumberFormat="1" applyFont="1" applyFill="1"/>
    <xf numFmtId="166" fontId="42" fillId="0" borderId="0" xfId="1" applyNumberFormat="1" applyFont="1" applyFill="1"/>
    <xf numFmtId="165" fontId="42" fillId="0" borderId="0" xfId="2" applyNumberFormat="1" applyFont="1" applyFill="1"/>
    <xf numFmtId="0" fontId="42" fillId="0" borderId="12" xfId="0" applyFont="1" applyBorder="1" applyAlignment="1">
      <alignment horizontal="center"/>
    </xf>
    <xf numFmtId="9" fontId="43" fillId="0" borderId="24" xfId="2" applyFont="1" applyFill="1" applyBorder="1"/>
    <xf numFmtId="1" fontId="40" fillId="0" borderId="25" xfId="4" applyNumberFormat="1" applyFont="1" applyFill="1" applyBorder="1" applyAlignment="1">
      <alignment horizontal="center" vertical="center" wrapText="1"/>
    </xf>
    <xf numFmtId="0" fontId="42" fillId="0" borderId="33" xfId="0" applyFont="1" applyBorder="1"/>
    <xf numFmtId="166" fontId="42" fillId="0" borderId="28" xfId="1" applyNumberFormat="1" applyFont="1" applyFill="1" applyBorder="1"/>
    <xf numFmtId="0" fontId="42" fillId="0" borderId="42" xfId="0" applyFont="1" applyBorder="1"/>
    <xf numFmtId="0" fontId="42" fillId="0" borderId="11" xfId="0" applyFont="1" applyBorder="1"/>
    <xf numFmtId="1" fontId="40" fillId="0" borderId="37" xfId="4" applyNumberFormat="1" applyFont="1" applyFill="1" applyBorder="1" applyAlignment="1">
      <alignment horizontal="center" vertical="center" wrapText="1"/>
    </xf>
    <xf numFmtId="165" fontId="42" fillId="0" borderId="49" xfId="2" applyNumberFormat="1" applyFont="1" applyFill="1" applyBorder="1"/>
    <xf numFmtId="165" fontId="42" fillId="0" borderId="50" xfId="2" applyNumberFormat="1" applyFont="1" applyFill="1" applyBorder="1"/>
    <xf numFmtId="1" fontId="40" fillId="56" borderId="52" xfId="4" applyNumberFormat="1" applyFont="1" applyFill="1" applyBorder="1" applyAlignment="1">
      <alignment horizontal="center" vertical="center" wrapText="1"/>
    </xf>
    <xf numFmtId="169" fontId="40" fillId="56" borderId="41" xfId="0" applyNumberFormat="1" applyFont="1" applyFill="1" applyBorder="1" applyAlignment="1">
      <alignment horizontal="left" vertical="center" wrapText="1"/>
    </xf>
    <xf numFmtId="0" fontId="40" fillId="56" borderId="37" xfId="0" applyFont="1" applyFill="1" applyBorder="1" applyAlignment="1">
      <alignment horizontal="center"/>
    </xf>
    <xf numFmtId="1" fontId="40" fillId="33" borderId="26" xfId="4" applyNumberFormat="1" applyFont="1" applyFill="1" applyBorder="1" applyAlignment="1">
      <alignment horizontal="center" vertical="center" wrapText="1"/>
    </xf>
    <xf numFmtId="0" fontId="41" fillId="0" borderId="37" xfId="0" applyFont="1" applyBorder="1"/>
    <xf numFmtId="0" fontId="40" fillId="58" borderId="24" xfId="0" applyFont="1" applyFill="1" applyBorder="1" applyAlignment="1">
      <alignment horizontal="center"/>
    </xf>
    <xf numFmtId="169" fontId="40" fillId="58" borderId="25" xfId="0" applyNumberFormat="1" applyFont="1" applyFill="1" applyBorder="1" applyAlignment="1">
      <alignment horizontal="left" vertical="center" wrapText="1"/>
    </xf>
    <xf numFmtId="1" fontId="40" fillId="58" borderId="24" xfId="4" applyNumberFormat="1" applyFont="1" applyFill="1" applyBorder="1" applyAlignment="1">
      <alignment horizontal="center" vertical="center" wrapText="1"/>
    </xf>
    <xf numFmtId="1" fontId="40" fillId="58" borderId="26" xfId="4" applyNumberFormat="1" applyFont="1" applyFill="1" applyBorder="1" applyAlignment="1">
      <alignment horizontal="center" vertical="center" wrapText="1"/>
    </xf>
    <xf numFmtId="0" fontId="29" fillId="0" borderId="47" xfId="1282" applyBorder="1" applyAlignment="1">
      <alignment horizontal="left"/>
    </xf>
    <xf numFmtId="165" fontId="41" fillId="0" borderId="39" xfId="2" applyNumberFormat="1" applyFont="1" applyFill="1" applyBorder="1"/>
    <xf numFmtId="165" fontId="40" fillId="0" borderId="37" xfId="2" applyNumberFormat="1" applyFont="1" applyFill="1" applyBorder="1"/>
    <xf numFmtId="174" fontId="42" fillId="0" borderId="0" xfId="0" applyNumberFormat="1" applyFont="1"/>
    <xf numFmtId="0" fontId="50" fillId="0" borderId="0" xfId="0" applyFont="1"/>
    <xf numFmtId="169" fontId="40" fillId="59" borderId="37" xfId="0" applyNumberFormat="1" applyFont="1" applyFill="1" applyBorder="1" applyAlignment="1">
      <alignment horizontal="left" vertical="center" wrapText="1"/>
    </xf>
    <xf numFmtId="1" fontId="40" fillId="59" borderId="37" xfId="4" applyNumberFormat="1" applyFont="1" applyFill="1" applyBorder="1" applyAlignment="1">
      <alignment horizontal="center" vertical="center" wrapText="1"/>
    </xf>
    <xf numFmtId="0" fontId="51" fillId="0" borderId="39" xfId="0" applyFont="1" applyBorder="1"/>
    <xf numFmtId="165" fontId="51" fillId="0" borderId="39" xfId="2" applyNumberFormat="1" applyFont="1" applyFill="1" applyBorder="1"/>
    <xf numFmtId="0" fontId="51" fillId="0" borderId="40" xfId="0" applyFont="1" applyBorder="1"/>
    <xf numFmtId="0" fontId="52" fillId="33" borderId="37" xfId="1282" applyFont="1" applyFill="1" applyBorder="1"/>
    <xf numFmtId="0" fontId="51" fillId="0" borderId="0" xfId="0" applyFont="1"/>
    <xf numFmtId="165" fontId="51" fillId="0" borderId="0" xfId="0" applyNumberFormat="1" applyFont="1"/>
    <xf numFmtId="166" fontId="42" fillId="0" borderId="11" xfId="1" applyNumberFormat="1" applyFont="1" applyBorder="1"/>
    <xf numFmtId="0" fontId="42" fillId="33" borderId="41" xfId="0" applyFont="1" applyFill="1" applyBorder="1"/>
    <xf numFmtId="166" fontId="42" fillId="0" borderId="42" xfId="1" applyNumberFormat="1" applyFont="1" applyBorder="1"/>
    <xf numFmtId="166" fontId="42" fillId="0" borderId="42" xfId="1" applyNumberFormat="1" applyFont="1" applyFill="1" applyBorder="1"/>
    <xf numFmtId="41" fontId="42" fillId="0" borderId="0" xfId="1324" applyFont="1"/>
    <xf numFmtId="0" fontId="53" fillId="0" borderId="42" xfId="1282" applyFont="1" applyBorder="1" applyAlignment="1">
      <alignment horizontal="left"/>
    </xf>
    <xf numFmtId="1" fontId="43" fillId="0" borderId="24" xfId="0" applyNumberFormat="1" applyFont="1" applyBorder="1" applyAlignment="1">
      <alignment horizontal="center"/>
    </xf>
    <xf numFmtId="1" fontId="43" fillId="0" borderId="26" xfId="0" applyNumberFormat="1" applyFont="1" applyBorder="1" applyAlignment="1">
      <alignment horizontal="center"/>
    </xf>
    <xf numFmtId="1" fontId="43" fillId="33" borderId="24" xfId="0" applyNumberFormat="1" applyFont="1" applyFill="1" applyBorder="1" applyAlignment="1">
      <alignment horizontal="center"/>
    </xf>
    <xf numFmtId="1" fontId="43" fillId="33" borderId="26" xfId="0" applyNumberFormat="1" applyFont="1" applyFill="1" applyBorder="1" applyAlignment="1">
      <alignment horizontal="center"/>
    </xf>
    <xf numFmtId="0" fontId="42" fillId="0" borderId="41" xfId="0" applyFont="1" applyBorder="1"/>
    <xf numFmtId="165" fontId="42" fillId="0" borderId="53" xfId="2" applyNumberFormat="1" applyFont="1" applyBorder="1"/>
    <xf numFmtId="166" fontId="42" fillId="0" borderId="28" xfId="4" applyNumberFormat="1" applyFont="1" applyFill="1" applyBorder="1"/>
    <xf numFmtId="166" fontId="43" fillId="0" borderId="25" xfId="4" applyNumberFormat="1" applyFont="1" applyBorder="1"/>
    <xf numFmtId="165" fontId="42" fillId="0" borderId="38" xfId="2" applyNumberFormat="1" applyFont="1" applyFill="1" applyBorder="1"/>
    <xf numFmtId="165" fontId="42" fillId="0" borderId="39" xfId="2" applyNumberFormat="1" applyFont="1" applyFill="1" applyBorder="1"/>
    <xf numFmtId="165" fontId="42" fillId="0" borderId="40" xfId="2" applyNumberFormat="1" applyFont="1" applyFill="1" applyBorder="1"/>
    <xf numFmtId="166" fontId="42" fillId="0" borderId="43" xfId="1" applyNumberFormat="1" applyFont="1" applyFill="1" applyBorder="1"/>
    <xf numFmtId="166" fontId="42" fillId="0" borderId="38" xfId="1" applyNumberFormat="1" applyFont="1" applyFill="1" applyBorder="1"/>
    <xf numFmtId="166" fontId="42" fillId="0" borderId="39" xfId="1" applyNumberFormat="1" applyFont="1" applyFill="1" applyBorder="1"/>
    <xf numFmtId="166" fontId="42" fillId="0" borderId="40" xfId="1" applyNumberFormat="1" applyFont="1" applyFill="1" applyBorder="1"/>
    <xf numFmtId="166" fontId="43" fillId="33" borderId="34" xfId="1" applyNumberFormat="1" applyFont="1" applyFill="1" applyBorder="1"/>
    <xf numFmtId="166" fontId="42" fillId="33" borderId="46" xfId="1" applyNumberFormat="1" applyFont="1" applyFill="1" applyBorder="1"/>
    <xf numFmtId="166" fontId="42" fillId="33" borderId="51" xfId="1" applyNumberFormat="1" applyFont="1" applyFill="1" applyBorder="1"/>
    <xf numFmtId="166" fontId="41" fillId="33" borderId="51" xfId="1" applyNumberFormat="1" applyFont="1" applyFill="1" applyBorder="1"/>
    <xf numFmtId="166" fontId="42" fillId="0" borderId="51" xfId="1" applyNumberFormat="1" applyFont="1" applyFill="1" applyBorder="1"/>
    <xf numFmtId="166" fontId="42" fillId="0" borderId="47" xfId="1" applyNumberFormat="1" applyFont="1" applyFill="1" applyBorder="1"/>
    <xf numFmtId="166" fontId="42" fillId="33" borderId="12" xfId="1" applyNumberFormat="1" applyFont="1" applyFill="1" applyBorder="1"/>
    <xf numFmtId="166" fontId="42" fillId="33" borderId="33" xfId="1" applyNumberFormat="1" applyFont="1" applyFill="1" applyBorder="1"/>
    <xf numFmtId="166" fontId="42" fillId="33" borderId="34" xfId="1" applyNumberFormat="1" applyFont="1" applyFill="1" applyBorder="1"/>
    <xf numFmtId="166" fontId="41" fillId="33" borderId="34" xfId="1" applyNumberFormat="1" applyFont="1" applyFill="1" applyBorder="1"/>
    <xf numFmtId="166" fontId="42" fillId="0" borderId="45" xfId="1" applyNumberFormat="1" applyFont="1" applyFill="1" applyBorder="1"/>
    <xf numFmtId="0" fontId="42" fillId="0" borderId="39" xfId="0" applyFont="1" applyBorder="1" applyAlignment="1">
      <alignment horizontal="center"/>
    </xf>
    <xf numFmtId="0" fontId="41" fillId="0" borderId="42" xfId="0" applyFont="1" applyBorder="1"/>
    <xf numFmtId="0" fontId="42" fillId="0" borderId="40" xfId="0" applyFont="1" applyBorder="1" applyAlignment="1">
      <alignment horizontal="center"/>
    </xf>
    <xf numFmtId="0" fontId="42" fillId="0" borderId="0" xfId="0" applyFont="1" applyAlignment="1">
      <alignment horizontal="center"/>
    </xf>
    <xf numFmtId="0" fontId="43" fillId="0" borderId="37" xfId="0" applyFont="1" applyBorder="1" applyAlignment="1">
      <alignment horizontal="center"/>
    </xf>
    <xf numFmtId="41" fontId="0" fillId="0" borderId="0" xfId="0" applyNumberFormat="1"/>
    <xf numFmtId="0" fontId="42" fillId="0" borderId="54" xfId="0" applyFont="1" applyBorder="1" applyAlignment="1">
      <alignment horizontal="center" wrapText="1"/>
    </xf>
    <xf numFmtId="0" fontId="42" fillId="0" borderId="61" xfId="0" applyFont="1" applyBorder="1" applyAlignment="1">
      <alignment horizontal="center" wrapText="1"/>
    </xf>
    <xf numFmtId="165" fontId="0" fillId="0" borderId="62" xfId="2" applyNumberFormat="1" applyFont="1" applyBorder="1"/>
    <xf numFmtId="165" fontId="0" fillId="0" borderId="63" xfId="2" applyNumberFormat="1" applyFont="1" applyBorder="1"/>
    <xf numFmtId="165" fontId="0" fillId="0" borderId="64" xfId="2" applyNumberFormat="1" applyFont="1" applyBorder="1"/>
    <xf numFmtId="166" fontId="42" fillId="0" borderId="58" xfId="0" applyNumberFormat="1" applyFont="1" applyBorder="1"/>
    <xf numFmtId="166" fontId="42" fillId="0" borderId="59" xfId="0" applyNumberFormat="1" applyFont="1" applyBorder="1"/>
    <xf numFmtId="166" fontId="42" fillId="0" borderId="60" xfId="0" applyNumberFormat="1" applyFont="1" applyBorder="1"/>
    <xf numFmtId="0" fontId="42" fillId="0" borderId="14" xfId="0" applyFont="1" applyBorder="1" applyAlignment="1">
      <alignment horizontal="center" wrapText="1"/>
    </xf>
    <xf numFmtId="166" fontId="42" fillId="0" borderId="65" xfId="0" applyNumberFormat="1" applyFont="1" applyBorder="1"/>
    <xf numFmtId="166" fontId="42" fillId="0" borderId="66" xfId="0" applyNumberFormat="1" applyFont="1" applyBorder="1"/>
    <xf numFmtId="166" fontId="42" fillId="0" borderId="67" xfId="0" applyNumberFormat="1" applyFont="1" applyBorder="1"/>
    <xf numFmtId="9" fontId="43" fillId="0" borderId="0" xfId="2" applyFont="1" applyFill="1" applyBorder="1"/>
    <xf numFmtId="9" fontId="0" fillId="0" borderId="0" xfId="2" applyFont="1" applyFill="1"/>
    <xf numFmtId="0" fontId="40" fillId="33" borderId="37" xfId="0" applyFont="1" applyFill="1" applyBorder="1" applyAlignment="1">
      <alignment horizontal="center"/>
    </xf>
    <xf numFmtId="169" fontId="40" fillId="33" borderId="41" xfId="0" applyNumberFormat="1" applyFont="1" applyFill="1" applyBorder="1" applyAlignment="1">
      <alignment horizontal="left" vertical="center" wrapText="1"/>
    </xf>
    <xf numFmtId="1" fontId="40" fillId="33" borderId="24" xfId="4" applyNumberFormat="1" applyFont="1" applyFill="1" applyBorder="1" applyAlignment="1">
      <alignment horizontal="center" vertical="center" wrapText="1"/>
    </xf>
    <xf numFmtId="166" fontId="43" fillId="0" borderId="11" xfId="4" applyNumberFormat="1" applyFont="1" applyFill="1" applyBorder="1"/>
    <xf numFmtId="10" fontId="42" fillId="0" borderId="27" xfId="2" applyNumberFormat="1" applyFont="1" applyFill="1" applyBorder="1"/>
    <xf numFmtId="166" fontId="0" fillId="0" borderId="55" xfId="0" applyNumberFormat="1" applyBorder="1"/>
    <xf numFmtId="166" fontId="0" fillId="0" borderId="56" xfId="0" applyNumberFormat="1" applyBorder="1"/>
    <xf numFmtId="166" fontId="0" fillId="0" borderId="57" xfId="0" applyNumberFormat="1" applyBorder="1"/>
    <xf numFmtId="166" fontId="43" fillId="33" borderId="33" xfId="1" applyNumberFormat="1" applyFont="1" applyFill="1" applyBorder="1"/>
    <xf numFmtId="165" fontId="42" fillId="0" borderId="44" xfId="2" applyNumberFormat="1" applyFont="1" applyFill="1" applyBorder="1"/>
    <xf numFmtId="165" fontId="42" fillId="0" borderId="68" xfId="2" applyNumberFormat="1" applyFont="1" applyFill="1" applyBorder="1"/>
    <xf numFmtId="41" fontId="42" fillId="0" borderId="0" xfId="0" applyNumberFormat="1" applyFont="1"/>
    <xf numFmtId="176" fontId="42" fillId="0" borderId="0" xfId="1324" applyNumberFormat="1" applyFont="1"/>
    <xf numFmtId="166" fontId="42" fillId="0" borderId="49" xfId="4" applyNumberFormat="1" applyFont="1" applyFill="1" applyBorder="1"/>
    <xf numFmtId="0" fontId="42" fillId="0" borderId="38" xfId="0" applyFont="1" applyBorder="1"/>
    <xf numFmtId="0" fontId="42" fillId="0" borderId="43" xfId="0" applyFont="1" applyBorder="1" applyAlignment="1">
      <alignment horizontal="center"/>
    </xf>
    <xf numFmtId="0" fontId="42" fillId="0" borderId="68" xfId="0" applyFont="1" applyBorder="1"/>
    <xf numFmtId="169" fontId="40" fillId="0" borderId="37" xfId="0" applyNumberFormat="1" applyFont="1" applyBorder="1" applyAlignment="1">
      <alignment horizontal="left" vertical="center" wrapText="1"/>
    </xf>
    <xf numFmtId="1" fontId="43" fillId="0" borderId="25" xfId="0" applyNumberFormat="1" applyFont="1" applyBorder="1" applyAlignment="1">
      <alignment horizontal="center"/>
    </xf>
    <xf numFmtId="166" fontId="42" fillId="0" borderId="28" xfId="1" applyNumberFormat="1" applyFont="1" applyBorder="1"/>
    <xf numFmtId="166" fontId="42" fillId="0" borderId="31" xfId="1" applyNumberFormat="1" applyFont="1" applyBorder="1"/>
    <xf numFmtId="0" fontId="40" fillId="56" borderId="38" xfId="0" applyFont="1" applyFill="1" applyBorder="1" applyAlignment="1">
      <alignment horizontal="center"/>
    </xf>
    <xf numFmtId="0" fontId="42" fillId="0" borderId="38" xfId="0" applyFont="1" applyBorder="1" applyAlignment="1">
      <alignment horizontal="center"/>
    </xf>
    <xf numFmtId="166" fontId="42" fillId="0" borderId="38" xfId="4" applyNumberFormat="1" applyFont="1" applyFill="1" applyBorder="1"/>
    <xf numFmtId="166" fontId="42" fillId="0" borderId="39" xfId="4" applyNumberFormat="1" applyFont="1" applyFill="1" applyBorder="1"/>
    <xf numFmtId="166" fontId="42" fillId="0" borderId="40" xfId="4" applyNumberFormat="1" applyFont="1" applyFill="1" applyBorder="1"/>
    <xf numFmtId="169" fontId="40" fillId="33" borderId="37" xfId="0" applyNumberFormat="1" applyFont="1" applyFill="1" applyBorder="1" applyAlignment="1">
      <alignment horizontal="left" vertical="center" wrapText="1"/>
    </xf>
    <xf numFmtId="1" fontId="40" fillId="33" borderId="25" xfId="4" applyNumberFormat="1" applyFont="1" applyFill="1" applyBorder="1" applyAlignment="1">
      <alignment horizontal="center" vertical="center" wrapText="1"/>
    </xf>
    <xf numFmtId="165" fontId="42" fillId="0" borderId="11" xfId="2" applyNumberFormat="1" applyFont="1" applyBorder="1"/>
    <xf numFmtId="165" fontId="42" fillId="0" borderId="41" xfId="2" applyNumberFormat="1" applyFont="1" applyBorder="1"/>
    <xf numFmtId="166" fontId="42" fillId="0" borderId="13" xfId="1" applyNumberFormat="1" applyFont="1" applyFill="1" applyBorder="1"/>
    <xf numFmtId="1" fontId="40" fillId="33" borderId="10" xfId="4" applyNumberFormat="1" applyFont="1" applyFill="1" applyBorder="1" applyAlignment="1">
      <alignment horizontal="center" vertical="center" wrapText="1"/>
    </xf>
    <xf numFmtId="166" fontId="42" fillId="0" borderId="12" xfId="4" applyNumberFormat="1" applyFont="1" applyFill="1" applyBorder="1"/>
    <xf numFmtId="166" fontId="43" fillId="0" borderId="10" xfId="4" applyNumberFormat="1" applyFont="1" applyFill="1" applyBorder="1"/>
    <xf numFmtId="166" fontId="43" fillId="0" borderId="37" xfId="4" applyNumberFormat="1" applyFont="1" applyFill="1" applyBorder="1"/>
    <xf numFmtId="166" fontId="43" fillId="0" borderId="41" xfId="4" applyNumberFormat="1" applyFont="1" applyFill="1" applyBorder="1"/>
    <xf numFmtId="172" fontId="42" fillId="0" borderId="30" xfId="1" applyNumberFormat="1" applyFont="1" applyFill="1" applyBorder="1"/>
    <xf numFmtId="0" fontId="41" fillId="0" borderId="38" xfId="0" applyFont="1" applyBorder="1"/>
    <xf numFmtId="0" fontId="42" fillId="0" borderId="69" xfId="0" applyFont="1" applyBorder="1"/>
    <xf numFmtId="3" fontId="42" fillId="0" borderId="49" xfId="4" applyNumberFormat="1" applyFont="1" applyFill="1" applyBorder="1"/>
    <xf numFmtId="3" fontId="42" fillId="0" borderId="42" xfId="4" applyNumberFormat="1" applyFont="1" applyFill="1" applyBorder="1"/>
    <xf numFmtId="3" fontId="42" fillId="0" borderId="0" xfId="0" applyNumberFormat="1" applyFont="1"/>
    <xf numFmtId="0" fontId="41" fillId="0" borderId="39" xfId="2" applyNumberFormat="1" applyFont="1" applyFill="1" applyBorder="1"/>
    <xf numFmtId="166" fontId="43" fillId="33" borderId="70" xfId="1" applyNumberFormat="1" applyFont="1" applyFill="1" applyBorder="1"/>
    <xf numFmtId="166" fontId="42" fillId="0" borderId="53" xfId="1" applyNumberFormat="1" applyFont="1" applyFill="1" applyBorder="1"/>
    <xf numFmtId="165" fontId="42" fillId="33" borderId="70" xfId="2" applyNumberFormat="1" applyFont="1" applyFill="1" applyBorder="1"/>
    <xf numFmtId="0" fontId="41" fillId="0" borderId="45" xfId="0" applyFont="1" applyBorder="1"/>
    <xf numFmtId="166" fontId="42" fillId="0" borderId="69" xfId="1" applyNumberFormat="1" applyFont="1" applyBorder="1"/>
    <xf numFmtId="166" fontId="42" fillId="0" borderId="50" xfId="1" applyNumberFormat="1" applyFont="1" applyFill="1" applyBorder="1"/>
    <xf numFmtId="166" fontId="42" fillId="0" borderId="50" xfId="1" applyNumberFormat="1" applyFont="1" applyBorder="1"/>
    <xf numFmtId="166" fontId="42" fillId="0" borderId="34" xfId="1" applyNumberFormat="1" applyFont="1" applyBorder="1"/>
    <xf numFmtId="166" fontId="42" fillId="0" borderId="45" xfId="1" applyNumberFormat="1" applyFont="1" applyBorder="1"/>
    <xf numFmtId="41" fontId="42" fillId="0" borderId="39" xfId="1371" applyFont="1" applyBorder="1"/>
    <xf numFmtId="165" fontId="51" fillId="0" borderId="40" xfId="2" applyNumberFormat="1" applyFont="1" applyFill="1" applyBorder="1"/>
    <xf numFmtId="173" fontId="43" fillId="0" borderId="40" xfId="0" applyNumberFormat="1" applyFont="1" applyBorder="1"/>
    <xf numFmtId="173" fontId="43" fillId="0" borderId="39" xfId="0" applyNumberFormat="1" applyFont="1" applyBorder="1"/>
    <xf numFmtId="173" fontId="40" fillId="0" borderId="39" xfId="0" applyNumberFormat="1" applyFont="1" applyBorder="1"/>
    <xf numFmtId="173" fontId="43" fillId="0" borderId="38" xfId="0" applyNumberFormat="1" applyFont="1" applyBorder="1"/>
    <xf numFmtId="1" fontId="40" fillId="56" borderId="37" xfId="4" applyNumberFormat="1" applyFont="1" applyFill="1" applyBorder="1" applyAlignment="1">
      <alignment horizontal="center" vertical="center" wrapText="1"/>
    </xf>
    <xf numFmtId="9" fontId="42" fillId="0" borderId="29" xfId="2" applyFont="1" applyFill="1" applyBorder="1"/>
    <xf numFmtId="9" fontId="42" fillId="0" borderId="35" xfId="2" applyFont="1" applyFill="1" applyBorder="1"/>
    <xf numFmtId="166" fontId="43" fillId="0" borderId="37" xfId="4" applyNumberFormat="1" applyFont="1" applyBorder="1"/>
    <xf numFmtId="9" fontId="43" fillId="0" borderId="0" xfId="2" applyFont="1"/>
    <xf numFmtId="165" fontId="42" fillId="0" borderId="0" xfId="0" applyNumberFormat="1" applyFont="1"/>
    <xf numFmtId="173" fontId="42" fillId="0" borderId="51" xfId="0" applyNumberFormat="1" applyFont="1" applyBorder="1"/>
    <xf numFmtId="173" fontId="42" fillId="0" borderId="47" xfId="0" applyNumberFormat="1" applyFont="1" applyBorder="1"/>
    <xf numFmtId="173" fontId="41" fillId="0" borderId="0" xfId="0" applyNumberFormat="1" applyFont="1"/>
    <xf numFmtId="173" fontId="41" fillId="0" borderId="42" xfId="0" applyNumberFormat="1" applyFont="1" applyBorder="1"/>
    <xf numFmtId="173" fontId="42" fillId="0" borderId="0" xfId="0" applyNumberFormat="1" applyFont="1"/>
    <xf numFmtId="173" fontId="42" fillId="0" borderId="42" xfId="0" applyNumberFormat="1" applyFont="1" applyBorder="1"/>
    <xf numFmtId="173" fontId="42" fillId="0" borderId="34" xfId="0" applyNumberFormat="1" applyFont="1" applyBorder="1"/>
    <xf numFmtId="173" fontId="42" fillId="0" borderId="45" xfId="0" applyNumberFormat="1" applyFont="1" applyBorder="1"/>
    <xf numFmtId="3" fontId="51" fillId="0" borderId="39" xfId="0" applyNumberFormat="1" applyFont="1" applyBorder="1"/>
    <xf numFmtId="41" fontId="29" fillId="33" borderId="37" xfId="1324" applyFont="1" applyFill="1" applyBorder="1"/>
    <xf numFmtId="41" fontId="47" fillId="0" borderId="0" xfId="1324" applyFont="1"/>
    <xf numFmtId="41" fontId="45" fillId="0" borderId="0" xfId="1324" applyFont="1"/>
    <xf numFmtId="41" fontId="43" fillId="0" borderId="0" xfId="1324" applyFont="1"/>
    <xf numFmtId="41" fontId="40" fillId="0" borderId="24" xfId="1324" applyFont="1" applyBorder="1" applyAlignment="1">
      <alignment horizontal="center"/>
    </xf>
    <xf numFmtId="41" fontId="40" fillId="0" borderId="25" xfId="1324" applyFont="1" applyBorder="1" applyAlignment="1">
      <alignment horizontal="left" vertical="center" wrapText="1"/>
    </xf>
    <xf numFmtId="41" fontId="40" fillId="0" borderId="24" xfId="1324" applyFont="1" applyFill="1" applyBorder="1" applyAlignment="1">
      <alignment horizontal="center" vertical="center" wrapText="1"/>
    </xf>
    <xf numFmtId="41" fontId="40" fillId="0" borderId="26" xfId="1324" applyFont="1" applyFill="1" applyBorder="1" applyAlignment="1">
      <alignment horizontal="center" vertical="center" wrapText="1"/>
    </xf>
    <xf numFmtId="41" fontId="42" fillId="0" borderId="12" xfId="1324" applyFont="1" applyBorder="1" applyAlignment="1">
      <alignment horizontal="center"/>
    </xf>
    <xf numFmtId="41" fontId="42" fillId="0" borderId="38" xfId="1324" applyFont="1" applyBorder="1"/>
    <xf numFmtId="41" fontId="42" fillId="0" borderId="27" xfId="1324" applyFont="1" applyFill="1" applyBorder="1"/>
    <xf numFmtId="41" fontId="42" fillId="0" borderId="29" xfId="1324" applyFont="1" applyFill="1" applyBorder="1"/>
    <xf numFmtId="41" fontId="41" fillId="0" borderId="39" xfId="1324" applyFont="1" applyBorder="1"/>
    <xf numFmtId="41" fontId="42" fillId="0" borderId="39" xfId="1324" applyFont="1" applyBorder="1"/>
    <xf numFmtId="41" fontId="42" fillId="0" borderId="40" xfId="1324" applyFont="1" applyBorder="1"/>
    <xf numFmtId="41" fontId="43" fillId="0" borderId="10" xfId="1324" applyFont="1" applyBorder="1" applyAlignment="1">
      <alignment horizontal="center"/>
    </xf>
    <xf numFmtId="41" fontId="43" fillId="0" borderId="25" xfId="1324" applyFont="1" applyBorder="1" applyAlignment="1">
      <alignment horizontal="center"/>
    </xf>
    <xf numFmtId="41" fontId="43" fillId="0" borderId="24" xfId="1324" applyFont="1" applyFill="1" applyBorder="1"/>
    <xf numFmtId="41" fontId="42" fillId="0" borderId="0" xfId="1324" applyFont="1" applyFill="1"/>
    <xf numFmtId="41" fontId="43" fillId="0" borderId="0" xfId="1324" applyFont="1" applyAlignment="1">
      <alignment horizontal="center"/>
    </xf>
    <xf numFmtId="41" fontId="43" fillId="0" borderId="0" xfId="1324" applyFont="1" applyFill="1" applyBorder="1"/>
    <xf numFmtId="41" fontId="43" fillId="0" borderId="26" xfId="1324" applyFont="1" applyFill="1" applyBorder="1"/>
    <xf numFmtId="41" fontId="42" fillId="0" borderId="27" xfId="1324" applyFont="1" applyBorder="1" applyAlignment="1">
      <alignment horizontal="center"/>
    </xf>
    <xf numFmtId="41" fontId="40" fillId="0" borderId="37" xfId="1324" applyFont="1" applyFill="1" applyBorder="1" applyAlignment="1">
      <alignment horizontal="center" vertical="center" wrapText="1"/>
    </xf>
    <xf numFmtId="9" fontId="41" fillId="0" borderId="39" xfId="2" applyFont="1" applyFill="1" applyBorder="1"/>
    <xf numFmtId="9" fontId="40" fillId="0" borderId="37" xfId="2" applyFont="1" applyFill="1" applyBorder="1"/>
    <xf numFmtId="9" fontId="42" fillId="0" borderId="27" xfId="2" applyFont="1" applyFill="1" applyBorder="1"/>
    <xf numFmtId="9" fontId="43" fillId="0" borderId="26" xfId="2" applyFont="1" applyFill="1" applyBorder="1"/>
    <xf numFmtId="41" fontId="42" fillId="0" borderId="27" xfId="4" applyNumberFormat="1" applyFont="1" applyFill="1" applyBorder="1"/>
    <xf numFmtId="41" fontId="42" fillId="0" borderId="29" xfId="4" applyNumberFormat="1" applyFont="1" applyFill="1" applyBorder="1"/>
    <xf numFmtId="0" fontId="42" fillId="0" borderId="27" xfId="4" applyNumberFormat="1" applyFont="1" applyFill="1" applyBorder="1"/>
    <xf numFmtId="0" fontId="42" fillId="0" borderId="29" xfId="4" applyNumberFormat="1" applyFont="1" applyFill="1" applyBorder="1"/>
    <xf numFmtId="9" fontId="42" fillId="0" borderId="38" xfId="2" applyFont="1" applyFill="1" applyBorder="1"/>
    <xf numFmtId="9" fontId="42" fillId="0" borderId="39" xfId="2" applyFont="1" applyFill="1" applyBorder="1"/>
    <xf numFmtId="9" fontId="42" fillId="0" borderId="40" xfId="2" applyFont="1" applyFill="1" applyBorder="1"/>
    <xf numFmtId="179" fontId="42" fillId="0" borderId="27" xfId="1" applyNumberFormat="1" applyFont="1" applyFill="1" applyBorder="1"/>
    <xf numFmtId="179" fontId="42" fillId="0" borderId="29" xfId="1" applyNumberFormat="1" applyFont="1" applyFill="1" applyBorder="1"/>
    <xf numFmtId="179" fontId="42" fillId="0" borderId="29" xfId="1" applyNumberFormat="1" applyFont="1" applyBorder="1"/>
    <xf numFmtId="179" fontId="42" fillId="0" borderId="30" xfId="1" applyNumberFormat="1" applyFont="1" applyFill="1" applyBorder="1"/>
    <xf numFmtId="179" fontId="42" fillId="0" borderId="32" xfId="1" applyNumberFormat="1" applyFont="1" applyFill="1" applyBorder="1"/>
    <xf numFmtId="179" fontId="42" fillId="0" borderId="32" xfId="1" applyNumberFormat="1" applyFont="1" applyBorder="1"/>
    <xf numFmtId="0" fontId="48" fillId="0" borderId="0" xfId="0" applyFont="1" applyAlignment="1">
      <alignment horizontal="center" wrapText="1"/>
    </xf>
    <xf numFmtId="49" fontId="49" fillId="0" borderId="0" xfId="1282" applyNumberFormat="1" applyFont="1" applyBorder="1" applyAlignment="1">
      <alignment horizontal="center"/>
    </xf>
  </cellXfs>
  <cellStyles count="1458">
    <cellStyle name="20% - Énfasis1" xfId="1341" builtinId="30" customBuiltin="1"/>
    <cellStyle name="20% - Énfasis1 2" xfId="6" xr:uid="{00000000-0005-0000-0000-000000000000}"/>
    <cellStyle name="20% - Énfasis1 2 2" xfId="7" xr:uid="{00000000-0005-0000-0000-000001000000}"/>
    <cellStyle name="20% - Énfasis1 2 3" xfId="8" xr:uid="{00000000-0005-0000-0000-000002000000}"/>
    <cellStyle name="20% - Énfasis1 2 3 2" xfId="9" xr:uid="{00000000-0005-0000-0000-000003000000}"/>
    <cellStyle name="20% - Énfasis1 2 3 2 2" xfId="10" xr:uid="{00000000-0005-0000-0000-000004000000}"/>
    <cellStyle name="20% - Énfasis1 2 3 2 2 2" xfId="11" xr:uid="{00000000-0005-0000-0000-000005000000}"/>
    <cellStyle name="20% - Énfasis1 2 3 2 2 2 2" xfId="12" xr:uid="{00000000-0005-0000-0000-000006000000}"/>
    <cellStyle name="20% - Énfasis1 2 3 2 2 3" xfId="13" xr:uid="{00000000-0005-0000-0000-000007000000}"/>
    <cellStyle name="20% - Énfasis1 2 3 2 3" xfId="14" xr:uid="{00000000-0005-0000-0000-000008000000}"/>
    <cellStyle name="20% - Énfasis1 2 3 2 3 2" xfId="15" xr:uid="{00000000-0005-0000-0000-000009000000}"/>
    <cellStyle name="20% - Énfasis1 2 3 2 4" xfId="16" xr:uid="{00000000-0005-0000-0000-00000A000000}"/>
    <cellStyle name="20% - Énfasis1 2 3 3" xfId="17" xr:uid="{00000000-0005-0000-0000-00000B000000}"/>
    <cellStyle name="20% - Énfasis1 2 3 3 2" xfId="18" xr:uid="{00000000-0005-0000-0000-00000C000000}"/>
    <cellStyle name="20% - Énfasis1 2 3 3 2 2" xfId="19" xr:uid="{00000000-0005-0000-0000-00000D000000}"/>
    <cellStyle name="20% - Énfasis1 2 3 3 3" xfId="20" xr:uid="{00000000-0005-0000-0000-00000E000000}"/>
    <cellStyle name="20% - Énfasis1 2 3 4" xfId="21" xr:uid="{00000000-0005-0000-0000-00000F000000}"/>
    <cellStyle name="20% - Énfasis1 2 3 4 2" xfId="22" xr:uid="{00000000-0005-0000-0000-000010000000}"/>
    <cellStyle name="20% - Énfasis1 2 3 5" xfId="23" xr:uid="{00000000-0005-0000-0000-000011000000}"/>
    <cellStyle name="20% - Énfasis1 2 4" xfId="24" xr:uid="{00000000-0005-0000-0000-000012000000}"/>
    <cellStyle name="20% - Énfasis1 2 4 2" xfId="25" xr:uid="{00000000-0005-0000-0000-000013000000}"/>
    <cellStyle name="20% - Énfasis1 2 4 2 2" xfId="26" xr:uid="{00000000-0005-0000-0000-000014000000}"/>
    <cellStyle name="20% - Énfasis1 2 4 2 2 2" xfId="27" xr:uid="{00000000-0005-0000-0000-000015000000}"/>
    <cellStyle name="20% - Énfasis1 2 4 2 3" xfId="28" xr:uid="{00000000-0005-0000-0000-000016000000}"/>
    <cellStyle name="20% - Énfasis1 2 4 3" xfId="29" xr:uid="{00000000-0005-0000-0000-000017000000}"/>
    <cellStyle name="20% - Énfasis1 2 4 3 2" xfId="30" xr:uid="{00000000-0005-0000-0000-000018000000}"/>
    <cellStyle name="20% - Énfasis1 2 4 4" xfId="31" xr:uid="{00000000-0005-0000-0000-000019000000}"/>
    <cellStyle name="20% - Énfasis1 2 5" xfId="32" xr:uid="{00000000-0005-0000-0000-00001A000000}"/>
    <cellStyle name="20% - Énfasis1 2 5 2" xfId="33" xr:uid="{00000000-0005-0000-0000-00001B000000}"/>
    <cellStyle name="20% - Énfasis1 2 5 2 2" xfId="34" xr:uid="{00000000-0005-0000-0000-00001C000000}"/>
    <cellStyle name="20% - Énfasis1 2 5 3" xfId="35" xr:uid="{00000000-0005-0000-0000-00001D000000}"/>
    <cellStyle name="20% - Énfasis1 2 6" xfId="36" xr:uid="{00000000-0005-0000-0000-00001E000000}"/>
    <cellStyle name="20% - Énfasis1 2 6 2" xfId="37" xr:uid="{00000000-0005-0000-0000-00001F000000}"/>
    <cellStyle name="20% - Énfasis1 2 7" xfId="38" xr:uid="{00000000-0005-0000-0000-000020000000}"/>
    <cellStyle name="20% - Énfasis1 3" xfId="39" xr:uid="{00000000-0005-0000-0000-000021000000}"/>
    <cellStyle name="20% - Énfasis1 4" xfId="40" xr:uid="{00000000-0005-0000-0000-000022000000}"/>
    <cellStyle name="20% - Énfasis1 4 2" xfId="41" xr:uid="{00000000-0005-0000-0000-000023000000}"/>
    <cellStyle name="20% - Énfasis1 4 2 2" xfId="42" xr:uid="{00000000-0005-0000-0000-000024000000}"/>
    <cellStyle name="20% - Énfasis1 4 2 2 2" xfId="43" xr:uid="{00000000-0005-0000-0000-000025000000}"/>
    <cellStyle name="20% - Énfasis1 4 2 2 2 2" xfId="44" xr:uid="{00000000-0005-0000-0000-000026000000}"/>
    <cellStyle name="20% - Énfasis1 4 2 2 2 2 2" xfId="45" xr:uid="{00000000-0005-0000-0000-000027000000}"/>
    <cellStyle name="20% - Énfasis1 4 2 2 2 3" xfId="46" xr:uid="{00000000-0005-0000-0000-000028000000}"/>
    <cellStyle name="20% - Énfasis1 4 2 2 3" xfId="47" xr:uid="{00000000-0005-0000-0000-000029000000}"/>
    <cellStyle name="20% - Énfasis1 4 2 2 3 2" xfId="48" xr:uid="{00000000-0005-0000-0000-00002A000000}"/>
    <cellStyle name="20% - Énfasis1 4 2 2 4" xfId="49" xr:uid="{00000000-0005-0000-0000-00002B000000}"/>
    <cellStyle name="20% - Énfasis1 4 2 3" xfId="50" xr:uid="{00000000-0005-0000-0000-00002C000000}"/>
    <cellStyle name="20% - Énfasis1 4 2 3 2" xfId="51" xr:uid="{00000000-0005-0000-0000-00002D000000}"/>
    <cellStyle name="20% - Énfasis1 4 2 3 2 2" xfId="52" xr:uid="{00000000-0005-0000-0000-00002E000000}"/>
    <cellStyle name="20% - Énfasis1 4 2 3 3" xfId="53" xr:uid="{00000000-0005-0000-0000-00002F000000}"/>
    <cellStyle name="20% - Énfasis1 4 2 4" xfId="54" xr:uid="{00000000-0005-0000-0000-000030000000}"/>
    <cellStyle name="20% - Énfasis1 4 2 4 2" xfId="55" xr:uid="{00000000-0005-0000-0000-000031000000}"/>
    <cellStyle name="20% - Énfasis1 4 2 5" xfId="56" xr:uid="{00000000-0005-0000-0000-000032000000}"/>
    <cellStyle name="20% - Énfasis1 4 3" xfId="57" xr:uid="{00000000-0005-0000-0000-000033000000}"/>
    <cellStyle name="20% - Énfasis1 4 3 2" xfId="58" xr:uid="{00000000-0005-0000-0000-000034000000}"/>
    <cellStyle name="20% - Énfasis1 4 3 2 2" xfId="59" xr:uid="{00000000-0005-0000-0000-000035000000}"/>
    <cellStyle name="20% - Énfasis1 4 3 2 2 2" xfId="60" xr:uid="{00000000-0005-0000-0000-000036000000}"/>
    <cellStyle name="20% - Énfasis1 4 3 2 3" xfId="61" xr:uid="{00000000-0005-0000-0000-000037000000}"/>
    <cellStyle name="20% - Énfasis1 4 3 3" xfId="62" xr:uid="{00000000-0005-0000-0000-000038000000}"/>
    <cellStyle name="20% - Énfasis1 4 3 3 2" xfId="63" xr:uid="{00000000-0005-0000-0000-000039000000}"/>
    <cellStyle name="20% - Énfasis1 4 3 4" xfId="64" xr:uid="{00000000-0005-0000-0000-00003A000000}"/>
    <cellStyle name="20% - Énfasis1 4 4" xfId="65" xr:uid="{00000000-0005-0000-0000-00003B000000}"/>
    <cellStyle name="20% - Énfasis1 4 4 2" xfId="66" xr:uid="{00000000-0005-0000-0000-00003C000000}"/>
    <cellStyle name="20% - Énfasis1 4 4 2 2" xfId="67" xr:uid="{00000000-0005-0000-0000-00003D000000}"/>
    <cellStyle name="20% - Énfasis1 4 4 3" xfId="68" xr:uid="{00000000-0005-0000-0000-00003E000000}"/>
    <cellStyle name="20% - Énfasis1 4 5" xfId="69" xr:uid="{00000000-0005-0000-0000-00003F000000}"/>
    <cellStyle name="20% - Énfasis1 4 5 2" xfId="70" xr:uid="{00000000-0005-0000-0000-000040000000}"/>
    <cellStyle name="20% - Énfasis1 4 6" xfId="71" xr:uid="{00000000-0005-0000-0000-000041000000}"/>
    <cellStyle name="20% - Énfasis1 5" xfId="72" xr:uid="{00000000-0005-0000-0000-000042000000}"/>
    <cellStyle name="20% - Énfasis1 6" xfId="73" xr:uid="{00000000-0005-0000-0000-000043000000}"/>
    <cellStyle name="20% - Énfasis1 7" xfId="74" xr:uid="{00000000-0005-0000-0000-000044000000}"/>
    <cellStyle name="20% - Énfasis1 8" xfId="1372" xr:uid="{87B159AE-83E4-4759-BEAB-D60D8D57B61E}"/>
    <cellStyle name="20% - Énfasis2" xfId="1344" builtinId="34" customBuiltin="1"/>
    <cellStyle name="20% - Énfasis2 2" xfId="75" xr:uid="{00000000-0005-0000-0000-000045000000}"/>
    <cellStyle name="20% - Énfasis2 2 2" xfId="76" xr:uid="{00000000-0005-0000-0000-000046000000}"/>
    <cellStyle name="20% - Énfasis2 2 3" xfId="77" xr:uid="{00000000-0005-0000-0000-000047000000}"/>
    <cellStyle name="20% - Énfasis2 2 3 2" xfId="78" xr:uid="{00000000-0005-0000-0000-000048000000}"/>
    <cellStyle name="20% - Énfasis2 2 3 2 2" xfId="79" xr:uid="{00000000-0005-0000-0000-000049000000}"/>
    <cellStyle name="20% - Énfasis2 2 3 2 2 2" xfId="80" xr:uid="{00000000-0005-0000-0000-00004A000000}"/>
    <cellStyle name="20% - Énfasis2 2 3 2 2 2 2" xfId="81" xr:uid="{00000000-0005-0000-0000-00004B000000}"/>
    <cellStyle name="20% - Énfasis2 2 3 2 2 3" xfId="82" xr:uid="{00000000-0005-0000-0000-00004C000000}"/>
    <cellStyle name="20% - Énfasis2 2 3 2 3" xfId="83" xr:uid="{00000000-0005-0000-0000-00004D000000}"/>
    <cellStyle name="20% - Énfasis2 2 3 2 3 2" xfId="84" xr:uid="{00000000-0005-0000-0000-00004E000000}"/>
    <cellStyle name="20% - Énfasis2 2 3 2 4" xfId="85" xr:uid="{00000000-0005-0000-0000-00004F000000}"/>
    <cellStyle name="20% - Énfasis2 2 3 3" xfId="86" xr:uid="{00000000-0005-0000-0000-000050000000}"/>
    <cellStyle name="20% - Énfasis2 2 3 3 2" xfId="87" xr:uid="{00000000-0005-0000-0000-000051000000}"/>
    <cellStyle name="20% - Énfasis2 2 3 3 2 2" xfId="88" xr:uid="{00000000-0005-0000-0000-000052000000}"/>
    <cellStyle name="20% - Énfasis2 2 3 3 3" xfId="89" xr:uid="{00000000-0005-0000-0000-000053000000}"/>
    <cellStyle name="20% - Énfasis2 2 3 4" xfId="90" xr:uid="{00000000-0005-0000-0000-000054000000}"/>
    <cellStyle name="20% - Énfasis2 2 3 4 2" xfId="91" xr:uid="{00000000-0005-0000-0000-000055000000}"/>
    <cellStyle name="20% - Énfasis2 2 3 5" xfId="92" xr:uid="{00000000-0005-0000-0000-000056000000}"/>
    <cellStyle name="20% - Énfasis2 2 4" xfId="93" xr:uid="{00000000-0005-0000-0000-000057000000}"/>
    <cellStyle name="20% - Énfasis2 2 4 2" xfId="94" xr:uid="{00000000-0005-0000-0000-000058000000}"/>
    <cellStyle name="20% - Énfasis2 2 4 2 2" xfId="95" xr:uid="{00000000-0005-0000-0000-000059000000}"/>
    <cellStyle name="20% - Énfasis2 2 4 2 2 2" xfId="96" xr:uid="{00000000-0005-0000-0000-00005A000000}"/>
    <cellStyle name="20% - Énfasis2 2 4 2 3" xfId="97" xr:uid="{00000000-0005-0000-0000-00005B000000}"/>
    <cellStyle name="20% - Énfasis2 2 4 3" xfId="98" xr:uid="{00000000-0005-0000-0000-00005C000000}"/>
    <cellStyle name="20% - Énfasis2 2 4 3 2" xfId="99" xr:uid="{00000000-0005-0000-0000-00005D000000}"/>
    <cellStyle name="20% - Énfasis2 2 4 4" xfId="100" xr:uid="{00000000-0005-0000-0000-00005E000000}"/>
    <cellStyle name="20% - Énfasis2 2 5" xfId="101" xr:uid="{00000000-0005-0000-0000-00005F000000}"/>
    <cellStyle name="20% - Énfasis2 2 5 2" xfId="102" xr:uid="{00000000-0005-0000-0000-000060000000}"/>
    <cellStyle name="20% - Énfasis2 2 5 2 2" xfId="103" xr:uid="{00000000-0005-0000-0000-000061000000}"/>
    <cellStyle name="20% - Énfasis2 2 5 3" xfId="104" xr:uid="{00000000-0005-0000-0000-000062000000}"/>
    <cellStyle name="20% - Énfasis2 2 6" xfId="105" xr:uid="{00000000-0005-0000-0000-000063000000}"/>
    <cellStyle name="20% - Énfasis2 2 6 2" xfId="106" xr:uid="{00000000-0005-0000-0000-000064000000}"/>
    <cellStyle name="20% - Énfasis2 2 7" xfId="107" xr:uid="{00000000-0005-0000-0000-000065000000}"/>
    <cellStyle name="20% - Énfasis2 3" xfId="108" xr:uid="{00000000-0005-0000-0000-000066000000}"/>
    <cellStyle name="20% - Énfasis2 4" xfId="109" xr:uid="{00000000-0005-0000-0000-000067000000}"/>
    <cellStyle name="20% - Énfasis2 4 2" xfId="110" xr:uid="{00000000-0005-0000-0000-000068000000}"/>
    <cellStyle name="20% - Énfasis2 4 2 2" xfId="111" xr:uid="{00000000-0005-0000-0000-000069000000}"/>
    <cellStyle name="20% - Énfasis2 4 2 2 2" xfId="112" xr:uid="{00000000-0005-0000-0000-00006A000000}"/>
    <cellStyle name="20% - Énfasis2 4 2 2 2 2" xfId="113" xr:uid="{00000000-0005-0000-0000-00006B000000}"/>
    <cellStyle name="20% - Énfasis2 4 2 2 2 2 2" xfId="114" xr:uid="{00000000-0005-0000-0000-00006C000000}"/>
    <cellStyle name="20% - Énfasis2 4 2 2 2 3" xfId="115" xr:uid="{00000000-0005-0000-0000-00006D000000}"/>
    <cellStyle name="20% - Énfasis2 4 2 2 3" xfId="116" xr:uid="{00000000-0005-0000-0000-00006E000000}"/>
    <cellStyle name="20% - Énfasis2 4 2 2 3 2" xfId="117" xr:uid="{00000000-0005-0000-0000-00006F000000}"/>
    <cellStyle name="20% - Énfasis2 4 2 2 4" xfId="118" xr:uid="{00000000-0005-0000-0000-000070000000}"/>
    <cellStyle name="20% - Énfasis2 4 2 3" xfId="119" xr:uid="{00000000-0005-0000-0000-000071000000}"/>
    <cellStyle name="20% - Énfasis2 4 2 3 2" xfId="120" xr:uid="{00000000-0005-0000-0000-000072000000}"/>
    <cellStyle name="20% - Énfasis2 4 2 3 2 2" xfId="121" xr:uid="{00000000-0005-0000-0000-000073000000}"/>
    <cellStyle name="20% - Énfasis2 4 2 3 3" xfId="122" xr:uid="{00000000-0005-0000-0000-000074000000}"/>
    <cellStyle name="20% - Énfasis2 4 2 4" xfId="123" xr:uid="{00000000-0005-0000-0000-000075000000}"/>
    <cellStyle name="20% - Énfasis2 4 2 4 2" xfId="124" xr:uid="{00000000-0005-0000-0000-000076000000}"/>
    <cellStyle name="20% - Énfasis2 4 2 5" xfId="125" xr:uid="{00000000-0005-0000-0000-000077000000}"/>
    <cellStyle name="20% - Énfasis2 4 3" xfId="126" xr:uid="{00000000-0005-0000-0000-000078000000}"/>
    <cellStyle name="20% - Énfasis2 4 3 2" xfId="127" xr:uid="{00000000-0005-0000-0000-000079000000}"/>
    <cellStyle name="20% - Énfasis2 4 3 2 2" xfId="128" xr:uid="{00000000-0005-0000-0000-00007A000000}"/>
    <cellStyle name="20% - Énfasis2 4 3 2 2 2" xfId="129" xr:uid="{00000000-0005-0000-0000-00007B000000}"/>
    <cellStyle name="20% - Énfasis2 4 3 2 3" xfId="130" xr:uid="{00000000-0005-0000-0000-00007C000000}"/>
    <cellStyle name="20% - Énfasis2 4 3 3" xfId="131" xr:uid="{00000000-0005-0000-0000-00007D000000}"/>
    <cellStyle name="20% - Énfasis2 4 3 3 2" xfId="132" xr:uid="{00000000-0005-0000-0000-00007E000000}"/>
    <cellStyle name="20% - Énfasis2 4 3 4" xfId="133" xr:uid="{00000000-0005-0000-0000-00007F000000}"/>
    <cellStyle name="20% - Énfasis2 4 4" xfId="134" xr:uid="{00000000-0005-0000-0000-000080000000}"/>
    <cellStyle name="20% - Énfasis2 4 4 2" xfId="135" xr:uid="{00000000-0005-0000-0000-000081000000}"/>
    <cellStyle name="20% - Énfasis2 4 4 2 2" xfId="136" xr:uid="{00000000-0005-0000-0000-000082000000}"/>
    <cellStyle name="20% - Énfasis2 4 4 3" xfId="137" xr:uid="{00000000-0005-0000-0000-000083000000}"/>
    <cellStyle name="20% - Énfasis2 4 5" xfId="138" xr:uid="{00000000-0005-0000-0000-000084000000}"/>
    <cellStyle name="20% - Énfasis2 4 5 2" xfId="139" xr:uid="{00000000-0005-0000-0000-000085000000}"/>
    <cellStyle name="20% - Énfasis2 4 6" xfId="140" xr:uid="{00000000-0005-0000-0000-000086000000}"/>
    <cellStyle name="20% - Énfasis2 5" xfId="141" xr:uid="{00000000-0005-0000-0000-000087000000}"/>
    <cellStyle name="20% - Énfasis2 6" xfId="142" xr:uid="{00000000-0005-0000-0000-000088000000}"/>
    <cellStyle name="20% - Énfasis2 7" xfId="143" xr:uid="{00000000-0005-0000-0000-000089000000}"/>
    <cellStyle name="20% - Énfasis2 8" xfId="1373" xr:uid="{110FAE7A-BBDC-4F64-8D41-49397B66D530}"/>
    <cellStyle name="20% - Énfasis3" xfId="1347" builtinId="38" customBuiltin="1"/>
    <cellStyle name="20% - Énfasis3 2" xfId="144" xr:uid="{00000000-0005-0000-0000-00008A000000}"/>
    <cellStyle name="20% - Énfasis3 2 2" xfId="145" xr:uid="{00000000-0005-0000-0000-00008B000000}"/>
    <cellStyle name="20% - Énfasis3 2 3" xfId="146" xr:uid="{00000000-0005-0000-0000-00008C000000}"/>
    <cellStyle name="20% - Énfasis3 2 3 2" xfId="147" xr:uid="{00000000-0005-0000-0000-00008D000000}"/>
    <cellStyle name="20% - Énfasis3 2 3 2 2" xfId="148" xr:uid="{00000000-0005-0000-0000-00008E000000}"/>
    <cellStyle name="20% - Énfasis3 2 3 2 2 2" xfId="149" xr:uid="{00000000-0005-0000-0000-00008F000000}"/>
    <cellStyle name="20% - Énfasis3 2 3 2 2 2 2" xfId="150" xr:uid="{00000000-0005-0000-0000-000090000000}"/>
    <cellStyle name="20% - Énfasis3 2 3 2 2 3" xfId="151" xr:uid="{00000000-0005-0000-0000-000091000000}"/>
    <cellStyle name="20% - Énfasis3 2 3 2 3" xfId="152" xr:uid="{00000000-0005-0000-0000-000092000000}"/>
    <cellStyle name="20% - Énfasis3 2 3 2 3 2" xfId="153" xr:uid="{00000000-0005-0000-0000-000093000000}"/>
    <cellStyle name="20% - Énfasis3 2 3 2 4" xfId="154" xr:uid="{00000000-0005-0000-0000-000094000000}"/>
    <cellStyle name="20% - Énfasis3 2 3 3" xfId="155" xr:uid="{00000000-0005-0000-0000-000095000000}"/>
    <cellStyle name="20% - Énfasis3 2 3 3 2" xfId="156" xr:uid="{00000000-0005-0000-0000-000096000000}"/>
    <cellStyle name="20% - Énfasis3 2 3 3 2 2" xfId="157" xr:uid="{00000000-0005-0000-0000-000097000000}"/>
    <cellStyle name="20% - Énfasis3 2 3 3 3" xfId="158" xr:uid="{00000000-0005-0000-0000-000098000000}"/>
    <cellStyle name="20% - Énfasis3 2 3 4" xfId="159" xr:uid="{00000000-0005-0000-0000-000099000000}"/>
    <cellStyle name="20% - Énfasis3 2 3 4 2" xfId="160" xr:uid="{00000000-0005-0000-0000-00009A000000}"/>
    <cellStyle name="20% - Énfasis3 2 3 5" xfId="161" xr:uid="{00000000-0005-0000-0000-00009B000000}"/>
    <cellStyle name="20% - Énfasis3 2 4" xfId="162" xr:uid="{00000000-0005-0000-0000-00009C000000}"/>
    <cellStyle name="20% - Énfasis3 2 4 2" xfId="163" xr:uid="{00000000-0005-0000-0000-00009D000000}"/>
    <cellStyle name="20% - Énfasis3 2 4 2 2" xfId="164" xr:uid="{00000000-0005-0000-0000-00009E000000}"/>
    <cellStyle name="20% - Énfasis3 2 4 2 2 2" xfId="165" xr:uid="{00000000-0005-0000-0000-00009F000000}"/>
    <cellStyle name="20% - Énfasis3 2 4 2 3" xfId="166" xr:uid="{00000000-0005-0000-0000-0000A0000000}"/>
    <cellStyle name="20% - Énfasis3 2 4 3" xfId="167" xr:uid="{00000000-0005-0000-0000-0000A1000000}"/>
    <cellStyle name="20% - Énfasis3 2 4 3 2" xfId="168" xr:uid="{00000000-0005-0000-0000-0000A2000000}"/>
    <cellStyle name="20% - Énfasis3 2 4 4" xfId="169" xr:uid="{00000000-0005-0000-0000-0000A3000000}"/>
    <cellStyle name="20% - Énfasis3 2 5" xfId="170" xr:uid="{00000000-0005-0000-0000-0000A4000000}"/>
    <cellStyle name="20% - Énfasis3 2 5 2" xfId="171" xr:uid="{00000000-0005-0000-0000-0000A5000000}"/>
    <cellStyle name="20% - Énfasis3 2 5 2 2" xfId="172" xr:uid="{00000000-0005-0000-0000-0000A6000000}"/>
    <cellStyle name="20% - Énfasis3 2 5 3" xfId="173" xr:uid="{00000000-0005-0000-0000-0000A7000000}"/>
    <cellStyle name="20% - Énfasis3 2 6" xfId="174" xr:uid="{00000000-0005-0000-0000-0000A8000000}"/>
    <cellStyle name="20% - Énfasis3 2 6 2" xfId="175" xr:uid="{00000000-0005-0000-0000-0000A9000000}"/>
    <cellStyle name="20% - Énfasis3 2 7" xfId="176" xr:uid="{00000000-0005-0000-0000-0000AA000000}"/>
    <cellStyle name="20% - Énfasis3 3" xfId="177" xr:uid="{00000000-0005-0000-0000-0000AB000000}"/>
    <cellStyle name="20% - Énfasis3 4" xfId="178" xr:uid="{00000000-0005-0000-0000-0000AC000000}"/>
    <cellStyle name="20% - Énfasis3 4 2" xfId="179" xr:uid="{00000000-0005-0000-0000-0000AD000000}"/>
    <cellStyle name="20% - Énfasis3 4 2 2" xfId="180" xr:uid="{00000000-0005-0000-0000-0000AE000000}"/>
    <cellStyle name="20% - Énfasis3 4 2 2 2" xfId="181" xr:uid="{00000000-0005-0000-0000-0000AF000000}"/>
    <cellStyle name="20% - Énfasis3 4 2 2 2 2" xfId="182" xr:uid="{00000000-0005-0000-0000-0000B0000000}"/>
    <cellStyle name="20% - Énfasis3 4 2 2 2 2 2" xfId="183" xr:uid="{00000000-0005-0000-0000-0000B1000000}"/>
    <cellStyle name="20% - Énfasis3 4 2 2 2 3" xfId="184" xr:uid="{00000000-0005-0000-0000-0000B2000000}"/>
    <cellStyle name="20% - Énfasis3 4 2 2 3" xfId="185" xr:uid="{00000000-0005-0000-0000-0000B3000000}"/>
    <cellStyle name="20% - Énfasis3 4 2 2 3 2" xfId="186" xr:uid="{00000000-0005-0000-0000-0000B4000000}"/>
    <cellStyle name="20% - Énfasis3 4 2 2 4" xfId="187" xr:uid="{00000000-0005-0000-0000-0000B5000000}"/>
    <cellStyle name="20% - Énfasis3 4 2 3" xfId="188" xr:uid="{00000000-0005-0000-0000-0000B6000000}"/>
    <cellStyle name="20% - Énfasis3 4 2 3 2" xfId="189" xr:uid="{00000000-0005-0000-0000-0000B7000000}"/>
    <cellStyle name="20% - Énfasis3 4 2 3 2 2" xfId="190" xr:uid="{00000000-0005-0000-0000-0000B8000000}"/>
    <cellStyle name="20% - Énfasis3 4 2 3 3" xfId="191" xr:uid="{00000000-0005-0000-0000-0000B9000000}"/>
    <cellStyle name="20% - Énfasis3 4 2 4" xfId="192" xr:uid="{00000000-0005-0000-0000-0000BA000000}"/>
    <cellStyle name="20% - Énfasis3 4 2 4 2" xfId="193" xr:uid="{00000000-0005-0000-0000-0000BB000000}"/>
    <cellStyle name="20% - Énfasis3 4 2 5" xfId="194" xr:uid="{00000000-0005-0000-0000-0000BC000000}"/>
    <cellStyle name="20% - Énfasis3 4 3" xfId="195" xr:uid="{00000000-0005-0000-0000-0000BD000000}"/>
    <cellStyle name="20% - Énfasis3 4 3 2" xfId="196" xr:uid="{00000000-0005-0000-0000-0000BE000000}"/>
    <cellStyle name="20% - Énfasis3 4 3 2 2" xfId="197" xr:uid="{00000000-0005-0000-0000-0000BF000000}"/>
    <cellStyle name="20% - Énfasis3 4 3 2 2 2" xfId="198" xr:uid="{00000000-0005-0000-0000-0000C0000000}"/>
    <cellStyle name="20% - Énfasis3 4 3 2 3" xfId="199" xr:uid="{00000000-0005-0000-0000-0000C1000000}"/>
    <cellStyle name="20% - Énfasis3 4 3 3" xfId="200" xr:uid="{00000000-0005-0000-0000-0000C2000000}"/>
    <cellStyle name="20% - Énfasis3 4 3 3 2" xfId="201" xr:uid="{00000000-0005-0000-0000-0000C3000000}"/>
    <cellStyle name="20% - Énfasis3 4 3 4" xfId="202" xr:uid="{00000000-0005-0000-0000-0000C4000000}"/>
    <cellStyle name="20% - Énfasis3 4 4" xfId="203" xr:uid="{00000000-0005-0000-0000-0000C5000000}"/>
    <cellStyle name="20% - Énfasis3 4 4 2" xfId="204" xr:uid="{00000000-0005-0000-0000-0000C6000000}"/>
    <cellStyle name="20% - Énfasis3 4 4 2 2" xfId="205" xr:uid="{00000000-0005-0000-0000-0000C7000000}"/>
    <cellStyle name="20% - Énfasis3 4 4 3" xfId="206" xr:uid="{00000000-0005-0000-0000-0000C8000000}"/>
    <cellStyle name="20% - Énfasis3 4 5" xfId="207" xr:uid="{00000000-0005-0000-0000-0000C9000000}"/>
    <cellStyle name="20% - Énfasis3 4 5 2" xfId="208" xr:uid="{00000000-0005-0000-0000-0000CA000000}"/>
    <cellStyle name="20% - Énfasis3 4 6" xfId="209" xr:uid="{00000000-0005-0000-0000-0000CB000000}"/>
    <cellStyle name="20% - Énfasis3 5" xfId="210" xr:uid="{00000000-0005-0000-0000-0000CC000000}"/>
    <cellStyle name="20% - Énfasis3 6" xfId="211" xr:uid="{00000000-0005-0000-0000-0000CD000000}"/>
    <cellStyle name="20% - Énfasis3 7" xfId="212" xr:uid="{00000000-0005-0000-0000-0000CE000000}"/>
    <cellStyle name="20% - Énfasis3 8" xfId="1374" xr:uid="{D6BB5CA6-30BF-46CD-8D60-B1974F280132}"/>
    <cellStyle name="20% - Énfasis4" xfId="1350" builtinId="42" customBuiltin="1"/>
    <cellStyle name="20% - Énfasis4 2" xfId="213" xr:uid="{00000000-0005-0000-0000-0000CF000000}"/>
    <cellStyle name="20% - Énfasis4 2 2" xfId="214" xr:uid="{00000000-0005-0000-0000-0000D0000000}"/>
    <cellStyle name="20% - Énfasis4 2 3" xfId="215" xr:uid="{00000000-0005-0000-0000-0000D1000000}"/>
    <cellStyle name="20% - Énfasis4 2 3 2" xfId="216" xr:uid="{00000000-0005-0000-0000-0000D2000000}"/>
    <cellStyle name="20% - Énfasis4 2 3 2 2" xfId="217" xr:uid="{00000000-0005-0000-0000-0000D3000000}"/>
    <cellStyle name="20% - Énfasis4 2 3 2 2 2" xfId="218" xr:uid="{00000000-0005-0000-0000-0000D4000000}"/>
    <cellStyle name="20% - Énfasis4 2 3 2 2 2 2" xfId="219" xr:uid="{00000000-0005-0000-0000-0000D5000000}"/>
    <cellStyle name="20% - Énfasis4 2 3 2 2 3" xfId="220" xr:uid="{00000000-0005-0000-0000-0000D6000000}"/>
    <cellStyle name="20% - Énfasis4 2 3 2 3" xfId="221" xr:uid="{00000000-0005-0000-0000-0000D7000000}"/>
    <cellStyle name="20% - Énfasis4 2 3 2 3 2" xfId="222" xr:uid="{00000000-0005-0000-0000-0000D8000000}"/>
    <cellStyle name="20% - Énfasis4 2 3 2 4" xfId="223" xr:uid="{00000000-0005-0000-0000-0000D9000000}"/>
    <cellStyle name="20% - Énfasis4 2 3 3" xfId="224" xr:uid="{00000000-0005-0000-0000-0000DA000000}"/>
    <cellStyle name="20% - Énfasis4 2 3 3 2" xfId="225" xr:uid="{00000000-0005-0000-0000-0000DB000000}"/>
    <cellStyle name="20% - Énfasis4 2 3 3 2 2" xfId="226" xr:uid="{00000000-0005-0000-0000-0000DC000000}"/>
    <cellStyle name="20% - Énfasis4 2 3 3 3" xfId="227" xr:uid="{00000000-0005-0000-0000-0000DD000000}"/>
    <cellStyle name="20% - Énfasis4 2 3 4" xfId="228" xr:uid="{00000000-0005-0000-0000-0000DE000000}"/>
    <cellStyle name="20% - Énfasis4 2 3 4 2" xfId="229" xr:uid="{00000000-0005-0000-0000-0000DF000000}"/>
    <cellStyle name="20% - Énfasis4 2 3 5" xfId="230" xr:uid="{00000000-0005-0000-0000-0000E0000000}"/>
    <cellStyle name="20% - Énfasis4 2 4" xfId="231" xr:uid="{00000000-0005-0000-0000-0000E1000000}"/>
    <cellStyle name="20% - Énfasis4 2 4 2" xfId="232" xr:uid="{00000000-0005-0000-0000-0000E2000000}"/>
    <cellStyle name="20% - Énfasis4 2 4 2 2" xfId="233" xr:uid="{00000000-0005-0000-0000-0000E3000000}"/>
    <cellStyle name="20% - Énfasis4 2 4 2 2 2" xfId="234" xr:uid="{00000000-0005-0000-0000-0000E4000000}"/>
    <cellStyle name="20% - Énfasis4 2 4 2 3" xfId="235" xr:uid="{00000000-0005-0000-0000-0000E5000000}"/>
    <cellStyle name="20% - Énfasis4 2 4 3" xfId="236" xr:uid="{00000000-0005-0000-0000-0000E6000000}"/>
    <cellStyle name="20% - Énfasis4 2 4 3 2" xfId="237" xr:uid="{00000000-0005-0000-0000-0000E7000000}"/>
    <cellStyle name="20% - Énfasis4 2 4 4" xfId="238" xr:uid="{00000000-0005-0000-0000-0000E8000000}"/>
    <cellStyle name="20% - Énfasis4 2 5" xfId="239" xr:uid="{00000000-0005-0000-0000-0000E9000000}"/>
    <cellStyle name="20% - Énfasis4 2 5 2" xfId="240" xr:uid="{00000000-0005-0000-0000-0000EA000000}"/>
    <cellStyle name="20% - Énfasis4 2 5 2 2" xfId="241" xr:uid="{00000000-0005-0000-0000-0000EB000000}"/>
    <cellStyle name="20% - Énfasis4 2 5 3" xfId="242" xr:uid="{00000000-0005-0000-0000-0000EC000000}"/>
    <cellStyle name="20% - Énfasis4 2 6" xfId="243" xr:uid="{00000000-0005-0000-0000-0000ED000000}"/>
    <cellStyle name="20% - Énfasis4 2 6 2" xfId="244" xr:uid="{00000000-0005-0000-0000-0000EE000000}"/>
    <cellStyle name="20% - Énfasis4 2 7" xfId="245" xr:uid="{00000000-0005-0000-0000-0000EF000000}"/>
    <cellStyle name="20% - Énfasis4 3" xfId="246" xr:uid="{00000000-0005-0000-0000-0000F0000000}"/>
    <cellStyle name="20% - Énfasis4 4" xfId="247" xr:uid="{00000000-0005-0000-0000-0000F1000000}"/>
    <cellStyle name="20% - Énfasis4 4 2" xfId="248" xr:uid="{00000000-0005-0000-0000-0000F2000000}"/>
    <cellStyle name="20% - Énfasis4 4 2 2" xfId="249" xr:uid="{00000000-0005-0000-0000-0000F3000000}"/>
    <cellStyle name="20% - Énfasis4 4 2 2 2" xfId="250" xr:uid="{00000000-0005-0000-0000-0000F4000000}"/>
    <cellStyle name="20% - Énfasis4 4 2 2 2 2" xfId="251" xr:uid="{00000000-0005-0000-0000-0000F5000000}"/>
    <cellStyle name="20% - Énfasis4 4 2 2 2 2 2" xfId="252" xr:uid="{00000000-0005-0000-0000-0000F6000000}"/>
    <cellStyle name="20% - Énfasis4 4 2 2 2 3" xfId="253" xr:uid="{00000000-0005-0000-0000-0000F7000000}"/>
    <cellStyle name="20% - Énfasis4 4 2 2 3" xfId="254" xr:uid="{00000000-0005-0000-0000-0000F8000000}"/>
    <cellStyle name="20% - Énfasis4 4 2 2 3 2" xfId="255" xr:uid="{00000000-0005-0000-0000-0000F9000000}"/>
    <cellStyle name="20% - Énfasis4 4 2 2 4" xfId="256" xr:uid="{00000000-0005-0000-0000-0000FA000000}"/>
    <cellStyle name="20% - Énfasis4 4 2 3" xfId="257" xr:uid="{00000000-0005-0000-0000-0000FB000000}"/>
    <cellStyle name="20% - Énfasis4 4 2 3 2" xfId="258" xr:uid="{00000000-0005-0000-0000-0000FC000000}"/>
    <cellStyle name="20% - Énfasis4 4 2 3 2 2" xfId="259" xr:uid="{00000000-0005-0000-0000-0000FD000000}"/>
    <cellStyle name="20% - Énfasis4 4 2 3 3" xfId="260" xr:uid="{00000000-0005-0000-0000-0000FE000000}"/>
    <cellStyle name="20% - Énfasis4 4 2 4" xfId="261" xr:uid="{00000000-0005-0000-0000-0000FF000000}"/>
    <cellStyle name="20% - Énfasis4 4 2 4 2" xfId="262" xr:uid="{00000000-0005-0000-0000-000000010000}"/>
    <cellStyle name="20% - Énfasis4 4 2 5" xfId="263" xr:uid="{00000000-0005-0000-0000-000001010000}"/>
    <cellStyle name="20% - Énfasis4 4 3" xfId="264" xr:uid="{00000000-0005-0000-0000-000002010000}"/>
    <cellStyle name="20% - Énfasis4 4 3 2" xfId="265" xr:uid="{00000000-0005-0000-0000-000003010000}"/>
    <cellStyle name="20% - Énfasis4 4 3 2 2" xfId="266" xr:uid="{00000000-0005-0000-0000-000004010000}"/>
    <cellStyle name="20% - Énfasis4 4 3 2 2 2" xfId="267" xr:uid="{00000000-0005-0000-0000-000005010000}"/>
    <cellStyle name="20% - Énfasis4 4 3 2 3" xfId="268" xr:uid="{00000000-0005-0000-0000-000006010000}"/>
    <cellStyle name="20% - Énfasis4 4 3 3" xfId="269" xr:uid="{00000000-0005-0000-0000-000007010000}"/>
    <cellStyle name="20% - Énfasis4 4 3 3 2" xfId="270" xr:uid="{00000000-0005-0000-0000-000008010000}"/>
    <cellStyle name="20% - Énfasis4 4 3 4" xfId="271" xr:uid="{00000000-0005-0000-0000-000009010000}"/>
    <cellStyle name="20% - Énfasis4 4 4" xfId="272" xr:uid="{00000000-0005-0000-0000-00000A010000}"/>
    <cellStyle name="20% - Énfasis4 4 4 2" xfId="273" xr:uid="{00000000-0005-0000-0000-00000B010000}"/>
    <cellStyle name="20% - Énfasis4 4 4 2 2" xfId="274" xr:uid="{00000000-0005-0000-0000-00000C010000}"/>
    <cellStyle name="20% - Énfasis4 4 4 3" xfId="275" xr:uid="{00000000-0005-0000-0000-00000D010000}"/>
    <cellStyle name="20% - Énfasis4 4 5" xfId="276" xr:uid="{00000000-0005-0000-0000-00000E010000}"/>
    <cellStyle name="20% - Énfasis4 4 5 2" xfId="277" xr:uid="{00000000-0005-0000-0000-00000F010000}"/>
    <cellStyle name="20% - Énfasis4 4 6" xfId="278" xr:uid="{00000000-0005-0000-0000-000010010000}"/>
    <cellStyle name="20% - Énfasis4 5" xfId="279" xr:uid="{00000000-0005-0000-0000-000011010000}"/>
    <cellStyle name="20% - Énfasis4 6" xfId="280" xr:uid="{00000000-0005-0000-0000-000012010000}"/>
    <cellStyle name="20% - Énfasis4 7" xfId="281" xr:uid="{00000000-0005-0000-0000-000013010000}"/>
    <cellStyle name="20% - Énfasis4 8" xfId="1375" xr:uid="{C18349B0-AF4F-4A91-A3DD-A821686C3386}"/>
    <cellStyle name="20% - Énfasis5" xfId="1353" builtinId="46" customBuiltin="1"/>
    <cellStyle name="20% - Énfasis5 2" xfId="282" xr:uid="{00000000-0005-0000-0000-000014010000}"/>
    <cellStyle name="20% - Énfasis5 2 2" xfId="283" xr:uid="{00000000-0005-0000-0000-000015010000}"/>
    <cellStyle name="20% - Énfasis5 2 3" xfId="284" xr:uid="{00000000-0005-0000-0000-000016010000}"/>
    <cellStyle name="20% - Énfasis5 2 3 2" xfId="285" xr:uid="{00000000-0005-0000-0000-000017010000}"/>
    <cellStyle name="20% - Énfasis5 2 3 2 2" xfId="286" xr:uid="{00000000-0005-0000-0000-000018010000}"/>
    <cellStyle name="20% - Énfasis5 2 3 2 2 2" xfId="287" xr:uid="{00000000-0005-0000-0000-000019010000}"/>
    <cellStyle name="20% - Énfasis5 2 3 2 2 2 2" xfId="288" xr:uid="{00000000-0005-0000-0000-00001A010000}"/>
    <cellStyle name="20% - Énfasis5 2 3 2 2 3" xfId="289" xr:uid="{00000000-0005-0000-0000-00001B010000}"/>
    <cellStyle name="20% - Énfasis5 2 3 2 3" xfId="290" xr:uid="{00000000-0005-0000-0000-00001C010000}"/>
    <cellStyle name="20% - Énfasis5 2 3 2 3 2" xfId="291" xr:uid="{00000000-0005-0000-0000-00001D010000}"/>
    <cellStyle name="20% - Énfasis5 2 3 2 4" xfId="292" xr:uid="{00000000-0005-0000-0000-00001E010000}"/>
    <cellStyle name="20% - Énfasis5 2 3 3" xfId="293" xr:uid="{00000000-0005-0000-0000-00001F010000}"/>
    <cellStyle name="20% - Énfasis5 2 3 3 2" xfId="294" xr:uid="{00000000-0005-0000-0000-000020010000}"/>
    <cellStyle name="20% - Énfasis5 2 3 3 2 2" xfId="295" xr:uid="{00000000-0005-0000-0000-000021010000}"/>
    <cellStyle name="20% - Énfasis5 2 3 3 3" xfId="296" xr:uid="{00000000-0005-0000-0000-000022010000}"/>
    <cellStyle name="20% - Énfasis5 2 3 4" xfId="297" xr:uid="{00000000-0005-0000-0000-000023010000}"/>
    <cellStyle name="20% - Énfasis5 2 3 4 2" xfId="298" xr:uid="{00000000-0005-0000-0000-000024010000}"/>
    <cellStyle name="20% - Énfasis5 2 3 5" xfId="299" xr:uid="{00000000-0005-0000-0000-000025010000}"/>
    <cellStyle name="20% - Énfasis5 2 4" xfId="300" xr:uid="{00000000-0005-0000-0000-000026010000}"/>
    <cellStyle name="20% - Énfasis5 2 4 2" xfId="301" xr:uid="{00000000-0005-0000-0000-000027010000}"/>
    <cellStyle name="20% - Énfasis5 2 4 2 2" xfId="302" xr:uid="{00000000-0005-0000-0000-000028010000}"/>
    <cellStyle name="20% - Énfasis5 2 4 2 2 2" xfId="303" xr:uid="{00000000-0005-0000-0000-000029010000}"/>
    <cellStyle name="20% - Énfasis5 2 4 2 3" xfId="304" xr:uid="{00000000-0005-0000-0000-00002A010000}"/>
    <cellStyle name="20% - Énfasis5 2 4 3" xfId="305" xr:uid="{00000000-0005-0000-0000-00002B010000}"/>
    <cellStyle name="20% - Énfasis5 2 4 3 2" xfId="306" xr:uid="{00000000-0005-0000-0000-00002C010000}"/>
    <cellStyle name="20% - Énfasis5 2 4 4" xfId="307" xr:uid="{00000000-0005-0000-0000-00002D010000}"/>
    <cellStyle name="20% - Énfasis5 2 5" xfId="308" xr:uid="{00000000-0005-0000-0000-00002E010000}"/>
    <cellStyle name="20% - Énfasis5 2 5 2" xfId="309" xr:uid="{00000000-0005-0000-0000-00002F010000}"/>
    <cellStyle name="20% - Énfasis5 2 5 2 2" xfId="310" xr:uid="{00000000-0005-0000-0000-000030010000}"/>
    <cellStyle name="20% - Énfasis5 2 5 3" xfId="311" xr:uid="{00000000-0005-0000-0000-000031010000}"/>
    <cellStyle name="20% - Énfasis5 2 6" xfId="312" xr:uid="{00000000-0005-0000-0000-000032010000}"/>
    <cellStyle name="20% - Énfasis5 2 6 2" xfId="313" xr:uid="{00000000-0005-0000-0000-000033010000}"/>
    <cellStyle name="20% - Énfasis5 2 7" xfId="314" xr:uid="{00000000-0005-0000-0000-000034010000}"/>
    <cellStyle name="20% - Énfasis5 3" xfId="315" xr:uid="{00000000-0005-0000-0000-000035010000}"/>
    <cellStyle name="20% - Énfasis5 4" xfId="316" xr:uid="{00000000-0005-0000-0000-000036010000}"/>
    <cellStyle name="20% - Énfasis5 4 2" xfId="317" xr:uid="{00000000-0005-0000-0000-000037010000}"/>
    <cellStyle name="20% - Énfasis5 4 2 2" xfId="318" xr:uid="{00000000-0005-0000-0000-000038010000}"/>
    <cellStyle name="20% - Énfasis5 4 2 2 2" xfId="319" xr:uid="{00000000-0005-0000-0000-000039010000}"/>
    <cellStyle name="20% - Énfasis5 4 2 2 2 2" xfId="320" xr:uid="{00000000-0005-0000-0000-00003A010000}"/>
    <cellStyle name="20% - Énfasis5 4 2 2 2 2 2" xfId="321" xr:uid="{00000000-0005-0000-0000-00003B010000}"/>
    <cellStyle name="20% - Énfasis5 4 2 2 2 3" xfId="322" xr:uid="{00000000-0005-0000-0000-00003C010000}"/>
    <cellStyle name="20% - Énfasis5 4 2 2 3" xfId="323" xr:uid="{00000000-0005-0000-0000-00003D010000}"/>
    <cellStyle name="20% - Énfasis5 4 2 2 3 2" xfId="324" xr:uid="{00000000-0005-0000-0000-00003E010000}"/>
    <cellStyle name="20% - Énfasis5 4 2 2 4" xfId="325" xr:uid="{00000000-0005-0000-0000-00003F010000}"/>
    <cellStyle name="20% - Énfasis5 4 2 3" xfId="326" xr:uid="{00000000-0005-0000-0000-000040010000}"/>
    <cellStyle name="20% - Énfasis5 4 2 3 2" xfId="327" xr:uid="{00000000-0005-0000-0000-000041010000}"/>
    <cellStyle name="20% - Énfasis5 4 2 3 2 2" xfId="328" xr:uid="{00000000-0005-0000-0000-000042010000}"/>
    <cellStyle name="20% - Énfasis5 4 2 3 3" xfId="329" xr:uid="{00000000-0005-0000-0000-000043010000}"/>
    <cellStyle name="20% - Énfasis5 4 2 4" xfId="330" xr:uid="{00000000-0005-0000-0000-000044010000}"/>
    <cellStyle name="20% - Énfasis5 4 2 4 2" xfId="331" xr:uid="{00000000-0005-0000-0000-000045010000}"/>
    <cellStyle name="20% - Énfasis5 4 2 5" xfId="332" xr:uid="{00000000-0005-0000-0000-000046010000}"/>
    <cellStyle name="20% - Énfasis5 4 3" xfId="333" xr:uid="{00000000-0005-0000-0000-000047010000}"/>
    <cellStyle name="20% - Énfasis5 4 3 2" xfId="334" xr:uid="{00000000-0005-0000-0000-000048010000}"/>
    <cellStyle name="20% - Énfasis5 4 3 2 2" xfId="335" xr:uid="{00000000-0005-0000-0000-000049010000}"/>
    <cellStyle name="20% - Énfasis5 4 3 2 2 2" xfId="336" xr:uid="{00000000-0005-0000-0000-00004A010000}"/>
    <cellStyle name="20% - Énfasis5 4 3 2 3" xfId="337" xr:uid="{00000000-0005-0000-0000-00004B010000}"/>
    <cellStyle name="20% - Énfasis5 4 3 3" xfId="338" xr:uid="{00000000-0005-0000-0000-00004C010000}"/>
    <cellStyle name="20% - Énfasis5 4 3 3 2" xfId="339" xr:uid="{00000000-0005-0000-0000-00004D010000}"/>
    <cellStyle name="20% - Énfasis5 4 3 4" xfId="340" xr:uid="{00000000-0005-0000-0000-00004E010000}"/>
    <cellStyle name="20% - Énfasis5 4 4" xfId="341" xr:uid="{00000000-0005-0000-0000-00004F010000}"/>
    <cellStyle name="20% - Énfasis5 4 4 2" xfId="342" xr:uid="{00000000-0005-0000-0000-000050010000}"/>
    <cellStyle name="20% - Énfasis5 4 4 2 2" xfId="343" xr:uid="{00000000-0005-0000-0000-000051010000}"/>
    <cellStyle name="20% - Énfasis5 4 4 3" xfId="344" xr:uid="{00000000-0005-0000-0000-000052010000}"/>
    <cellStyle name="20% - Énfasis5 4 5" xfId="345" xr:uid="{00000000-0005-0000-0000-000053010000}"/>
    <cellStyle name="20% - Énfasis5 4 5 2" xfId="346" xr:uid="{00000000-0005-0000-0000-000054010000}"/>
    <cellStyle name="20% - Énfasis5 4 6" xfId="347" xr:uid="{00000000-0005-0000-0000-000055010000}"/>
    <cellStyle name="20% - Énfasis5 5" xfId="348" xr:uid="{00000000-0005-0000-0000-000056010000}"/>
    <cellStyle name="20% - Énfasis5 6" xfId="349" xr:uid="{00000000-0005-0000-0000-000057010000}"/>
    <cellStyle name="20% - Énfasis5 7" xfId="350" xr:uid="{00000000-0005-0000-0000-000058010000}"/>
    <cellStyle name="20% - Énfasis5 8" xfId="1376" xr:uid="{05539CB8-E29D-4CF6-AE1E-80DAAF5C1029}"/>
    <cellStyle name="20% - Énfasis6" xfId="1356" builtinId="50" customBuiltin="1"/>
    <cellStyle name="20% - Énfasis6 2" xfId="351" xr:uid="{00000000-0005-0000-0000-000059010000}"/>
    <cellStyle name="20% - Énfasis6 2 2" xfId="352" xr:uid="{00000000-0005-0000-0000-00005A010000}"/>
    <cellStyle name="20% - Énfasis6 2 3" xfId="353" xr:uid="{00000000-0005-0000-0000-00005B010000}"/>
    <cellStyle name="20% - Énfasis6 2 3 2" xfId="354" xr:uid="{00000000-0005-0000-0000-00005C010000}"/>
    <cellStyle name="20% - Énfasis6 2 3 2 2" xfId="355" xr:uid="{00000000-0005-0000-0000-00005D010000}"/>
    <cellStyle name="20% - Énfasis6 2 3 2 2 2" xfId="356" xr:uid="{00000000-0005-0000-0000-00005E010000}"/>
    <cellStyle name="20% - Énfasis6 2 3 2 2 2 2" xfId="357" xr:uid="{00000000-0005-0000-0000-00005F010000}"/>
    <cellStyle name="20% - Énfasis6 2 3 2 2 3" xfId="358" xr:uid="{00000000-0005-0000-0000-000060010000}"/>
    <cellStyle name="20% - Énfasis6 2 3 2 3" xfId="359" xr:uid="{00000000-0005-0000-0000-000061010000}"/>
    <cellStyle name="20% - Énfasis6 2 3 2 3 2" xfId="360" xr:uid="{00000000-0005-0000-0000-000062010000}"/>
    <cellStyle name="20% - Énfasis6 2 3 2 4" xfId="361" xr:uid="{00000000-0005-0000-0000-000063010000}"/>
    <cellStyle name="20% - Énfasis6 2 3 3" xfId="362" xr:uid="{00000000-0005-0000-0000-000064010000}"/>
    <cellStyle name="20% - Énfasis6 2 3 3 2" xfId="363" xr:uid="{00000000-0005-0000-0000-000065010000}"/>
    <cellStyle name="20% - Énfasis6 2 3 3 2 2" xfId="364" xr:uid="{00000000-0005-0000-0000-000066010000}"/>
    <cellStyle name="20% - Énfasis6 2 3 3 3" xfId="365" xr:uid="{00000000-0005-0000-0000-000067010000}"/>
    <cellStyle name="20% - Énfasis6 2 3 4" xfId="366" xr:uid="{00000000-0005-0000-0000-000068010000}"/>
    <cellStyle name="20% - Énfasis6 2 3 4 2" xfId="367" xr:uid="{00000000-0005-0000-0000-000069010000}"/>
    <cellStyle name="20% - Énfasis6 2 3 5" xfId="368" xr:uid="{00000000-0005-0000-0000-00006A010000}"/>
    <cellStyle name="20% - Énfasis6 2 4" xfId="369" xr:uid="{00000000-0005-0000-0000-00006B010000}"/>
    <cellStyle name="20% - Énfasis6 2 4 2" xfId="370" xr:uid="{00000000-0005-0000-0000-00006C010000}"/>
    <cellStyle name="20% - Énfasis6 2 4 2 2" xfId="371" xr:uid="{00000000-0005-0000-0000-00006D010000}"/>
    <cellStyle name="20% - Énfasis6 2 4 2 2 2" xfId="372" xr:uid="{00000000-0005-0000-0000-00006E010000}"/>
    <cellStyle name="20% - Énfasis6 2 4 2 3" xfId="373" xr:uid="{00000000-0005-0000-0000-00006F010000}"/>
    <cellStyle name="20% - Énfasis6 2 4 3" xfId="374" xr:uid="{00000000-0005-0000-0000-000070010000}"/>
    <cellStyle name="20% - Énfasis6 2 4 3 2" xfId="375" xr:uid="{00000000-0005-0000-0000-000071010000}"/>
    <cellStyle name="20% - Énfasis6 2 4 4" xfId="376" xr:uid="{00000000-0005-0000-0000-000072010000}"/>
    <cellStyle name="20% - Énfasis6 2 5" xfId="377" xr:uid="{00000000-0005-0000-0000-000073010000}"/>
    <cellStyle name="20% - Énfasis6 2 5 2" xfId="378" xr:uid="{00000000-0005-0000-0000-000074010000}"/>
    <cellStyle name="20% - Énfasis6 2 5 2 2" xfId="379" xr:uid="{00000000-0005-0000-0000-000075010000}"/>
    <cellStyle name="20% - Énfasis6 2 5 3" xfId="380" xr:uid="{00000000-0005-0000-0000-000076010000}"/>
    <cellStyle name="20% - Énfasis6 2 6" xfId="381" xr:uid="{00000000-0005-0000-0000-000077010000}"/>
    <cellStyle name="20% - Énfasis6 2 6 2" xfId="382" xr:uid="{00000000-0005-0000-0000-000078010000}"/>
    <cellStyle name="20% - Énfasis6 2 7" xfId="383" xr:uid="{00000000-0005-0000-0000-000079010000}"/>
    <cellStyle name="20% - Énfasis6 3" xfId="384" xr:uid="{00000000-0005-0000-0000-00007A010000}"/>
    <cellStyle name="20% - Énfasis6 4" xfId="385" xr:uid="{00000000-0005-0000-0000-00007B010000}"/>
    <cellStyle name="20% - Énfasis6 4 2" xfId="386" xr:uid="{00000000-0005-0000-0000-00007C010000}"/>
    <cellStyle name="20% - Énfasis6 4 2 2" xfId="387" xr:uid="{00000000-0005-0000-0000-00007D010000}"/>
    <cellStyle name="20% - Énfasis6 4 2 2 2" xfId="388" xr:uid="{00000000-0005-0000-0000-00007E010000}"/>
    <cellStyle name="20% - Énfasis6 4 2 2 2 2" xfId="389" xr:uid="{00000000-0005-0000-0000-00007F010000}"/>
    <cellStyle name="20% - Énfasis6 4 2 2 2 2 2" xfId="390" xr:uid="{00000000-0005-0000-0000-000080010000}"/>
    <cellStyle name="20% - Énfasis6 4 2 2 2 3" xfId="391" xr:uid="{00000000-0005-0000-0000-000081010000}"/>
    <cellStyle name="20% - Énfasis6 4 2 2 3" xfId="392" xr:uid="{00000000-0005-0000-0000-000082010000}"/>
    <cellStyle name="20% - Énfasis6 4 2 2 3 2" xfId="393" xr:uid="{00000000-0005-0000-0000-000083010000}"/>
    <cellStyle name="20% - Énfasis6 4 2 2 4" xfId="394" xr:uid="{00000000-0005-0000-0000-000084010000}"/>
    <cellStyle name="20% - Énfasis6 4 2 3" xfId="395" xr:uid="{00000000-0005-0000-0000-000085010000}"/>
    <cellStyle name="20% - Énfasis6 4 2 3 2" xfId="396" xr:uid="{00000000-0005-0000-0000-000086010000}"/>
    <cellStyle name="20% - Énfasis6 4 2 3 2 2" xfId="397" xr:uid="{00000000-0005-0000-0000-000087010000}"/>
    <cellStyle name="20% - Énfasis6 4 2 3 3" xfId="398" xr:uid="{00000000-0005-0000-0000-000088010000}"/>
    <cellStyle name="20% - Énfasis6 4 2 4" xfId="399" xr:uid="{00000000-0005-0000-0000-000089010000}"/>
    <cellStyle name="20% - Énfasis6 4 2 4 2" xfId="400" xr:uid="{00000000-0005-0000-0000-00008A010000}"/>
    <cellStyle name="20% - Énfasis6 4 2 5" xfId="401" xr:uid="{00000000-0005-0000-0000-00008B010000}"/>
    <cellStyle name="20% - Énfasis6 4 3" xfId="402" xr:uid="{00000000-0005-0000-0000-00008C010000}"/>
    <cellStyle name="20% - Énfasis6 4 3 2" xfId="403" xr:uid="{00000000-0005-0000-0000-00008D010000}"/>
    <cellStyle name="20% - Énfasis6 4 3 2 2" xfId="404" xr:uid="{00000000-0005-0000-0000-00008E010000}"/>
    <cellStyle name="20% - Énfasis6 4 3 2 2 2" xfId="405" xr:uid="{00000000-0005-0000-0000-00008F010000}"/>
    <cellStyle name="20% - Énfasis6 4 3 2 3" xfId="406" xr:uid="{00000000-0005-0000-0000-000090010000}"/>
    <cellStyle name="20% - Énfasis6 4 3 3" xfId="407" xr:uid="{00000000-0005-0000-0000-000091010000}"/>
    <cellStyle name="20% - Énfasis6 4 3 3 2" xfId="408" xr:uid="{00000000-0005-0000-0000-000092010000}"/>
    <cellStyle name="20% - Énfasis6 4 3 4" xfId="409" xr:uid="{00000000-0005-0000-0000-000093010000}"/>
    <cellStyle name="20% - Énfasis6 4 4" xfId="410" xr:uid="{00000000-0005-0000-0000-000094010000}"/>
    <cellStyle name="20% - Énfasis6 4 4 2" xfId="411" xr:uid="{00000000-0005-0000-0000-000095010000}"/>
    <cellStyle name="20% - Énfasis6 4 4 2 2" xfId="412" xr:uid="{00000000-0005-0000-0000-000096010000}"/>
    <cellStyle name="20% - Énfasis6 4 4 3" xfId="413" xr:uid="{00000000-0005-0000-0000-000097010000}"/>
    <cellStyle name="20% - Énfasis6 4 5" xfId="414" xr:uid="{00000000-0005-0000-0000-000098010000}"/>
    <cellStyle name="20% - Énfasis6 4 5 2" xfId="415" xr:uid="{00000000-0005-0000-0000-000099010000}"/>
    <cellStyle name="20% - Énfasis6 4 6" xfId="416" xr:uid="{00000000-0005-0000-0000-00009A010000}"/>
    <cellStyle name="20% - Énfasis6 5" xfId="417" xr:uid="{00000000-0005-0000-0000-00009B010000}"/>
    <cellStyle name="20% - Énfasis6 6" xfId="418" xr:uid="{00000000-0005-0000-0000-00009C010000}"/>
    <cellStyle name="20% - Énfasis6 7" xfId="419" xr:uid="{00000000-0005-0000-0000-00009D010000}"/>
    <cellStyle name="20% - Énfasis6 8" xfId="1377" xr:uid="{5AD4C3E1-66C1-460B-8D46-ABDECC22963F}"/>
    <cellStyle name="40% - Énfasis1" xfId="1342" builtinId="31" customBuiltin="1"/>
    <cellStyle name="40% - Énfasis1 2" xfId="420" xr:uid="{00000000-0005-0000-0000-00009E010000}"/>
    <cellStyle name="40% - Énfasis1 2 2" xfId="421" xr:uid="{00000000-0005-0000-0000-00009F010000}"/>
    <cellStyle name="40% - Énfasis1 2 3" xfId="422" xr:uid="{00000000-0005-0000-0000-0000A0010000}"/>
    <cellStyle name="40% - Énfasis1 2 3 2" xfId="423" xr:uid="{00000000-0005-0000-0000-0000A1010000}"/>
    <cellStyle name="40% - Énfasis1 2 3 2 2" xfId="424" xr:uid="{00000000-0005-0000-0000-0000A2010000}"/>
    <cellStyle name="40% - Énfasis1 2 3 2 2 2" xfId="425" xr:uid="{00000000-0005-0000-0000-0000A3010000}"/>
    <cellStyle name="40% - Énfasis1 2 3 2 2 2 2" xfId="426" xr:uid="{00000000-0005-0000-0000-0000A4010000}"/>
    <cellStyle name="40% - Énfasis1 2 3 2 2 3" xfId="427" xr:uid="{00000000-0005-0000-0000-0000A5010000}"/>
    <cellStyle name="40% - Énfasis1 2 3 2 3" xfId="428" xr:uid="{00000000-0005-0000-0000-0000A6010000}"/>
    <cellStyle name="40% - Énfasis1 2 3 2 3 2" xfId="429" xr:uid="{00000000-0005-0000-0000-0000A7010000}"/>
    <cellStyle name="40% - Énfasis1 2 3 2 4" xfId="430" xr:uid="{00000000-0005-0000-0000-0000A8010000}"/>
    <cellStyle name="40% - Énfasis1 2 3 3" xfId="431" xr:uid="{00000000-0005-0000-0000-0000A9010000}"/>
    <cellStyle name="40% - Énfasis1 2 3 3 2" xfId="432" xr:uid="{00000000-0005-0000-0000-0000AA010000}"/>
    <cellStyle name="40% - Énfasis1 2 3 3 2 2" xfId="433" xr:uid="{00000000-0005-0000-0000-0000AB010000}"/>
    <cellStyle name="40% - Énfasis1 2 3 3 3" xfId="434" xr:uid="{00000000-0005-0000-0000-0000AC010000}"/>
    <cellStyle name="40% - Énfasis1 2 3 4" xfId="435" xr:uid="{00000000-0005-0000-0000-0000AD010000}"/>
    <cellStyle name="40% - Énfasis1 2 3 4 2" xfId="436" xr:uid="{00000000-0005-0000-0000-0000AE010000}"/>
    <cellStyle name="40% - Énfasis1 2 3 5" xfId="437" xr:uid="{00000000-0005-0000-0000-0000AF010000}"/>
    <cellStyle name="40% - Énfasis1 2 4" xfId="438" xr:uid="{00000000-0005-0000-0000-0000B0010000}"/>
    <cellStyle name="40% - Énfasis1 2 4 2" xfId="439" xr:uid="{00000000-0005-0000-0000-0000B1010000}"/>
    <cellStyle name="40% - Énfasis1 2 4 2 2" xfId="440" xr:uid="{00000000-0005-0000-0000-0000B2010000}"/>
    <cellStyle name="40% - Énfasis1 2 4 2 2 2" xfId="441" xr:uid="{00000000-0005-0000-0000-0000B3010000}"/>
    <cellStyle name="40% - Énfasis1 2 4 2 3" xfId="442" xr:uid="{00000000-0005-0000-0000-0000B4010000}"/>
    <cellStyle name="40% - Énfasis1 2 4 3" xfId="443" xr:uid="{00000000-0005-0000-0000-0000B5010000}"/>
    <cellStyle name="40% - Énfasis1 2 4 3 2" xfId="444" xr:uid="{00000000-0005-0000-0000-0000B6010000}"/>
    <cellStyle name="40% - Énfasis1 2 4 4" xfId="445" xr:uid="{00000000-0005-0000-0000-0000B7010000}"/>
    <cellStyle name="40% - Énfasis1 2 5" xfId="446" xr:uid="{00000000-0005-0000-0000-0000B8010000}"/>
    <cellStyle name="40% - Énfasis1 2 5 2" xfId="447" xr:uid="{00000000-0005-0000-0000-0000B9010000}"/>
    <cellStyle name="40% - Énfasis1 2 5 2 2" xfId="448" xr:uid="{00000000-0005-0000-0000-0000BA010000}"/>
    <cellStyle name="40% - Énfasis1 2 5 3" xfId="449" xr:uid="{00000000-0005-0000-0000-0000BB010000}"/>
    <cellStyle name="40% - Énfasis1 2 6" xfId="450" xr:uid="{00000000-0005-0000-0000-0000BC010000}"/>
    <cellStyle name="40% - Énfasis1 2 6 2" xfId="451" xr:uid="{00000000-0005-0000-0000-0000BD010000}"/>
    <cellStyle name="40% - Énfasis1 2 7" xfId="452" xr:uid="{00000000-0005-0000-0000-0000BE010000}"/>
    <cellStyle name="40% - Énfasis1 3" xfId="453" xr:uid="{00000000-0005-0000-0000-0000BF010000}"/>
    <cellStyle name="40% - Énfasis1 4" xfId="454" xr:uid="{00000000-0005-0000-0000-0000C0010000}"/>
    <cellStyle name="40% - Énfasis1 4 2" xfId="455" xr:uid="{00000000-0005-0000-0000-0000C1010000}"/>
    <cellStyle name="40% - Énfasis1 4 2 2" xfId="456" xr:uid="{00000000-0005-0000-0000-0000C2010000}"/>
    <cellStyle name="40% - Énfasis1 4 2 2 2" xfId="457" xr:uid="{00000000-0005-0000-0000-0000C3010000}"/>
    <cellStyle name="40% - Énfasis1 4 2 2 2 2" xfId="458" xr:uid="{00000000-0005-0000-0000-0000C4010000}"/>
    <cellStyle name="40% - Énfasis1 4 2 2 2 2 2" xfId="459" xr:uid="{00000000-0005-0000-0000-0000C5010000}"/>
    <cellStyle name="40% - Énfasis1 4 2 2 2 3" xfId="460" xr:uid="{00000000-0005-0000-0000-0000C6010000}"/>
    <cellStyle name="40% - Énfasis1 4 2 2 3" xfId="461" xr:uid="{00000000-0005-0000-0000-0000C7010000}"/>
    <cellStyle name="40% - Énfasis1 4 2 2 3 2" xfId="462" xr:uid="{00000000-0005-0000-0000-0000C8010000}"/>
    <cellStyle name="40% - Énfasis1 4 2 2 4" xfId="463" xr:uid="{00000000-0005-0000-0000-0000C9010000}"/>
    <cellStyle name="40% - Énfasis1 4 2 3" xfId="464" xr:uid="{00000000-0005-0000-0000-0000CA010000}"/>
    <cellStyle name="40% - Énfasis1 4 2 3 2" xfId="465" xr:uid="{00000000-0005-0000-0000-0000CB010000}"/>
    <cellStyle name="40% - Énfasis1 4 2 3 2 2" xfId="466" xr:uid="{00000000-0005-0000-0000-0000CC010000}"/>
    <cellStyle name="40% - Énfasis1 4 2 3 3" xfId="467" xr:uid="{00000000-0005-0000-0000-0000CD010000}"/>
    <cellStyle name="40% - Énfasis1 4 2 4" xfId="468" xr:uid="{00000000-0005-0000-0000-0000CE010000}"/>
    <cellStyle name="40% - Énfasis1 4 2 4 2" xfId="469" xr:uid="{00000000-0005-0000-0000-0000CF010000}"/>
    <cellStyle name="40% - Énfasis1 4 2 5" xfId="470" xr:uid="{00000000-0005-0000-0000-0000D0010000}"/>
    <cellStyle name="40% - Énfasis1 4 3" xfId="471" xr:uid="{00000000-0005-0000-0000-0000D1010000}"/>
    <cellStyle name="40% - Énfasis1 4 3 2" xfId="472" xr:uid="{00000000-0005-0000-0000-0000D2010000}"/>
    <cellStyle name="40% - Énfasis1 4 3 2 2" xfId="473" xr:uid="{00000000-0005-0000-0000-0000D3010000}"/>
    <cellStyle name="40% - Énfasis1 4 3 2 2 2" xfId="474" xr:uid="{00000000-0005-0000-0000-0000D4010000}"/>
    <cellStyle name="40% - Énfasis1 4 3 2 3" xfId="475" xr:uid="{00000000-0005-0000-0000-0000D5010000}"/>
    <cellStyle name="40% - Énfasis1 4 3 3" xfId="476" xr:uid="{00000000-0005-0000-0000-0000D6010000}"/>
    <cellStyle name="40% - Énfasis1 4 3 3 2" xfId="477" xr:uid="{00000000-0005-0000-0000-0000D7010000}"/>
    <cellStyle name="40% - Énfasis1 4 3 4" xfId="478" xr:uid="{00000000-0005-0000-0000-0000D8010000}"/>
    <cellStyle name="40% - Énfasis1 4 4" xfId="479" xr:uid="{00000000-0005-0000-0000-0000D9010000}"/>
    <cellStyle name="40% - Énfasis1 4 4 2" xfId="480" xr:uid="{00000000-0005-0000-0000-0000DA010000}"/>
    <cellStyle name="40% - Énfasis1 4 4 2 2" xfId="481" xr:uid="{00000000-0005-0000-0000-0000DB010000}"/>
    <cellStyle name="40% - Énfasis1 4 4 3" xfId="482" xr:uid="{00000000-0005-0000-0000-0000DC010000}"/>
    <cellStyle name="40% - Énfasis1 4 5" xfId="483" xr:uid="{00000000-0005-0000-0000-0000DD010000}"/>
    <cellStyle name="40% - Énfasis1 4 5 2" xfId="484" xr:uid="{00000000-0005-0000-0000-0000DE010000}"/>
    <cellStyle name="40% - Énfasis1 4 6" xfId="485" xr:uid="{00000000-0005-0000-0000-0000DF010000}"/>
    <cellStyle name="40% - Énfasis1 5" xfId="486" xr:uid="{00000000-0005-0000-0000-0000E0010000}"/>
    <cellStyle name="40% - Énfasis1 6" xfId="487" xr:uid="{00000000-0005-0000-0000-0000E1010000}"/>
    <cellStyle name="40% - Énfasis1 7" xfId="488" xr:uid="{00000000-0005-0000-0000-0000E2010000}"/>
    <cellStyle name="40% - Énfasis1 8" xfId="1378" xr:uid="{95323804-1C09-4E02-A12B-A2E9A268936C}"/>
    <cellStyle name="40% - Énfasis2" xfId="1345" builtinId="35" customBuiltin="1"/>
    <cellStyle name="40% - Énfasis2 2" xfId="489" xr:uid="{00000000-0005-0000-0000-0000E3010000}"/>
    <cellStyle name="40% - Énfasis2 2 2" xfId="490" xr:uid="{00000000-0005-0000-0000-0000E4010000}"/>
    <cellStyle name="40% - Énfasis2 2 3" xfId="491" xr:uid="{00000000-0005-0000-0000-0000E5010000}"/>
    <cellStyle name="40% - Énfasis2 2 3 2" xfId="492" xr:uid="{00000000-0005-0000-0000-0000E6010000}"/>
    <cellStyle name="40% - Énfasis2 2 3 2 2" xfId="493" xr:uid="{00000000-0005-0000-0000-0000E7010000}"/>
    <cellStyle name="40% - Énfasis2 2 3 2 2 2" xfId="494" xr:uid="{00000000-0005-0000-0000-0000E8010000}"/>
    <cellStyle name="40% - Énfasis2 2 3 2 2 2 2" xfId="495" xr:uid="{00000000-0005-0000-0000-0000E9010000}"/>
    <cellStyle name="40% - Énfasis2 2 3 2 2 3" xfId="496" xr:uid="{00000000-0005-0000-0000-0000EA010000}"/>
    <cellStyle name="40% - Énfasis2 2 3 2 3" xfId="497" xr:uid="{00000000-0005-0000-0000-0000EB010000}"/>
    <cellStyle name="40% - Énfasis2 2 3 2 3 2" xfId="498" xr:uid="{00000000-0005-0000-0000-0000EC010000}"/>
    <cellStyle name="40% - Énfasis2 2 3 2 4" xfId="499" xr:uid="{00000000-0005-0000-0000-0000ED010000}"/>
    <cellStyle name="40% - Énfasis2 2 3 3" xfId="500" xr:uid="{00000000-0005-0000-0000-0000EE010000}"/>
    <cellStyle name="40% - Énfasis2 2 3 3 2" xfId="501" xr:uid="{00000000-0005-0000-0000-0000EF010000}"/>
    <cellStyle name="40% - Énfasis2 2 3 3 2 2" xfId="502" xr:uid="{00000000-0005-0000-0000-0000F0010000}"/>
    <cellStyle name="40% - Énfasis2 2 3 3 3" xfId="503" xr:uid="{00000000-0005-0000-0000-0000F1010000}"/>
    <cellStyle name="40% - Énfasis2 2 3 4" xfId="504" xr:uid="{00000000-0005-0000-0000-0000F2010000}"/>
    <cellStyle name="40% - Énfasis2 2 3 4 2" xfId="505" xr:uid="{00000000-0005-0000-0000-0000F3010000}"/>
    <cellStyle name="40% - Énfasis2 2 3 5" xfId="506" xr:uid="{00000000-0005-0000-0000-0000F4010000}"/>
    <cellStyle name="40% - Énfasis2 2 4" xfId="507" xr:uid="{00000000-0005-0000-0000-0000F5010000}"/>
    <cellStyle name="40% - Énfasis2 2 4 2" xfId="508" xr:uid="{00000000-0005-0000-0000-0000F6010000}"/>
    <cellStyle name="40% - Énfasis2 2 4 2 2" xfId="509" xr:uid="{00000000-0005-0000-0000-0000F7010000}"/>
    <cellStyle name="40% - Énfasis2 2 4 2 2 2" xfId="510" xr:uid="{00000000-0005-0000-0000-0000F8010000}"/>
    <cellStyle name="40% - Énfasis2 2 4 2 3" xfId="511" xr:uid="{00000000-0005-0000-0000-0000F9010000}"/>
    <cellStyle name="40% - Énfasis2 2 4 3" xfId="512" xr:uid="{00000000-0005-0000-0000-0000FA010000}"/>
    <cellStyle name="40% - Énfasis2 2 4 3 2" xfId="513" xr:uid="{00000000-0005-0000-0000-0000FB010000}"/>
    <cellStyle name="40% - Énfasis2 2 4 4" xfId="514" xr:uid="{00000000-0005-0000-0000-0000FC010000}"/>
    <cellStyle name="40% - Énfasis2 2 5" xfId="515" xr:uid="{00000000-0005-0000-0000-0000FD010000}"/>
    <cellStyle name="40% - Énfasis2 2 5 2" xfId="516" xr:uid="{00000000-0005-0000-0000-0000FE010000}"/>
    <cellStyle name="40% - Énfasis2 2 5 2 2" xfId="517" xr:uid="{00000000-0005-0000-0000-0000FF010000}"/>
    <cellStyle name="40% - Énfasis2 2 5 3" xfId="518" xr:uid="{00000000-0005-0000-0000-000000020000}"/>
    <cellStyle name="40% - Énfasis2 2 6" xfId="519" xr:uid="{00000000-0005-0000-0000-000001020000}"/>
    <cellStyle name="40% - Énfasis2 2 6 2" xfId="520" xr:uid="{00000000-0005-0000-0000-000002020000}"/>
    <cellStyle name="40% - Énfasis2 2 7" xfId="521" xr:uid="{00000000-0005-0000-0000-000003020000}"/>
    <cellStyle name="40% - Énfasis2 3" xfId="522" xr:uid="{00000000-0005-0000-0000-000004020000}"/>
    <cellStyle name="40% - Énfasis2 4" xfId="523" xr:uid="{00000000-0005-0000-0000-000005020000}"/>
    <cellStyle name="40% - Énfasis2 4 2" xfId="524" xr:uid="{00000000-0005-0000-0000-000006020000}"/>
    <cellStyle name="40% - Énfasis2 4 2 2" xfId="525" xr:uid="{00000000-0005-0000-0000-000007020000}"/>
    <cellStyle name="40% - Énfasis2 4 2 2 2" xfId="526" xr:uid="{00000000-0005-0000-0000-000008020000}"/>
    <cellStyle name="40% - Énfasis2 4 2 2 2 2" xfId="527" xr:uid="{00000000-0005-0000-0000-000009020000}"/>
    <cellStyle name="40% - Énfasis2 4 2 2 2 2 2" xfId="528" xr:uid="{00000000-0005-0000-0000-00000A020000}"/>
    <cellStyle name="40% - Énfasis2 4 2 2 2 3" xfId="529" xr:uid="{00000000-0005-0000-0000-00000B020000}"/>
    <cellStyle name="40% - Énfasis2 4 2 2 3" xfId="530" xr:uid="{00000000-0005-0000-0000-00000C020000}"/>
    <cellStyle name="40% - Énfasis2 4 2 2 3 2" xfId="531" xr:uid="{00000000-0005-0000-0000-00000D020000}"/>
    <cellStyle name="40% - Énfasis2 4 2 2 4" xfId="532" xr:uid="{00000000-0005-0000-0000-00000E020000}"/>
    <cellStyle name="40% - Énfasis2 4 2 3" xfId="533" xr:uid="{00000000-0005-0000-0000-00000F020000}"/>
    <cellStyle name="40% - Énfasis2 4 2 3 2" xfId="534" xr:uid="{00000000-0005-0000-0000-000010020000}"/>
    <cellStyle name="40% - Énfasis2 4 2 3 2 2" xfId="535" xr:uid="{00000000-0005-0000-0000-000011020000}"/>
    <cellStyle name="40% - Énfasis2 4 2 3 3" xfId="536" xr:uid="{00000000-0005-0000-0000-000012020000}"/>
    <cellStyle name="40% - Énfasis2 4 2 4" xfId="537" xr:uid="{00000000-0005-0000-0000-000013020000}"/>
    <cellStyle name="40% - Énfasis2 4 2 4 2" xfId="538" xr:uid="{00000000-0005-0000-0000-000014020000}"/>
    <cellStyle name="40% - Énfasis2 4 2 5" xfId="539" xr:uid="{00000000-0005-0000-0000-000015020000}"/>
    <cellStyle name="40% - Énfasis2 4 3" xfId="540" xr:uid="{00000000-0005-0000-0000-000016020000}"/>
    <cellStyle name="40% - Énfasis2 4 3 2" xfId="541" xr:uid="{00000000-0005-0000-0000-000017020000}"/>
    <cellStyle name="40% - Énfasis2 4 3 2 2" xfId="542" xr:uid="{00000000-0005-0000-0000-000018020000}"/>
    <cellStyle name="40% - Énfasis2 4 3 2 2 2" xfId="543" xr:uid="{00000000-0005-0000-0000-000019020000}"/>
    <cellStyle name="40% - Énfasis2 4 3 2 3" xfId="544" xr:uid="{00000000-0005-0000-0000-00001A020000}"/>
    <cellStyle name="40% - Énfasis2 4 3 3" xfId="545" xr:uid="{00000000-0005-0000-0000-00001B020000}"/>
    <cellStyle name="40% - Énfasis2 4 3 3 2" xfId="546" xr:uid="{00000000-0005-0000-0000-00001C020000}"/>
    <cellStyle name="40% - Énfasis2 4 3 4" xfId="547" xr:uid="{00000000-0005-0000-0000-00001D020000}"/>
    <cellStyle name="40% - Énfasis2 4 4" xfId="548" xr:uid="{00000000-0005-0000-0000-00001E020000}"/>
    <cellStyle name="40% - Énfasis2 4 4 2" xfId="549" xr:uid="{00000000-0005-0000-0000-00001F020000}"/>
    <cellStyle name="40% - Énfasis2 4 4 2 2" xfId="550" xr:uid="{00000000-0005-0000-0000-000020020000}"/>
    <cellStyle name="40% - Énfasis2 4 4 3" xfId="551" xr:uid="{00000000-0005-0000-0000-000021020000}"/>
    <cellStyle name="40% - Énfasis2 4 5" xfId="552" xr:uid="{00000000-0005-0000-0000-000022020000}"/>
    <cellStyle name="40% - Énfasis2 4 5 2" xfId="553" xr:uid="{00000000-0005-0000-0000-000023020000}"/>
    <cellStyle name="40% - Énfasis2 4 6" xfId="554" xr:uid="{00000000-0005-0000-0000-000024020000}"/>
    <cellStyle name="40% - Énfasis2 5" xfId="555" xr:uid="{00000000-0005-0000-0000-000025020000}"/>
    <cellStyle name="40% - Énfasis2 6" xfId="556" xr:uid="{00000000-0005-0000-0000-000026020000}"/>
    <cellStyle name="40% - Énfasis2 7" xfId="557" xr:uid="{00000000-0005-0000-0000-000027020000}"/>
    <cellStyle name="40% - Énfasis2 8" xfId="1379" xr:uid="{57692476-AE5C-4EF4-AB01-608BDB62791A}"/>
    <cellStyle name="40% - Énfasis3" xfId="1348" builtinId="39" customBuiltin="1"/>
    <cellStyle name="40% - Énfasis3 2" xfId="558" xr:uid="{00000000-0005-0000-0000-000028020000}"/>
    <cellStyle name="40% - Énfasis3 2 2" xfId="559" xr:uid="{00000000-0005-0000-0000-000029020000}"/>
    <cellStyle name="40% - Énfasis3 2 3" xfId="560" xr:uid="{00000000-0005-0000-0000-00002A020000}"/>
    <cellStyle name="40% - Énfasis3 2 3 2" xfId="561" xr:uid="{00000000-0005-0000-0000-00002B020000}"/>
    <cellStyle name="40% - Énfasis3 2 3 2 2" xfId="562" xr:uid="{00000000-0005-0000-0000-00002C020000}"/>
    <cellStyle name="40% - Énfasis3 2 3 2 2 2" xfId="563" xr:uid="{00000000-0005-0000-0000-00002D020000}"/>
    <cellStyle name="40% - Énfasis3 2 3 2 2 2 2" xfId="564" xr:uid="{00000000-0005-0000-0000-00002E020000}"/>
    <cellStyle name="40% - Énfasis3 2 3 2 2 3" xfId="565" xr:uid="{00000000-0005-0000-0000-00002F020000}"/>
    <cellStyle name="40% - Énfasis3 2 3 2 3" xfId="566" xr:uid="{00000000-0005-0000-0000-000030020000}"/>
    <cellStyle name="40% - Énfasis3 2 3 2 3 2" xfId="567" xr:uid="{00000000-0005-0000-0000-000031020000}"/>
    <cellStyle name="40% - Énfasis3 2 3 2 4" xfId="568" xr:uid="{00000000-0005-0000-0000-000032020000}"/>
    <cellStyle name="40% - Énfasis3 2 3 3" xfId="569" xr:uid="{00000000-0005-0000-0000-000033020000}"/>
    <cellStyle name="40% - Énfasis3 2 3 3 2" xfId="570" xr:uid="{00000000-0005-0000-0000-000034020000}"/>
    <cellStyle name="40% - Énfasis3 2 3 3 2 2" xfId="571" xr:uid="{00000000-0005-0000-0000-000035020000}"/>
    <cellStyle name="40% - Énfasis3 2 3 3 3" xfId="572" xr:uid="{00000000-0005-0000-0000-000036020000}"/>
    <cellStyle name="40% - Énfasis3 2 3 4" xfId="573" xr:uid="{00000000-0005-0000-0000-000037020000}"/>
    <cellStyle name="40% - Énfasis3 2 3 4 2" xfId="574" xr:uid="{00000000-0005-0000-0000-000038020000}"/>
    <cellStyle name="40% - Énfasis3 2 3 5" xfId="575" xr:uid="{00000000-0005-0000-0000-000039020000}"/>
    <cellStyle name="40% - Énfasis3 2 4" xfId="576" xr:uid="{00000000-0005-0000-0000-00003A020000}"/>
    <cellStyle name="40% - Énfasis3 2 4 2" xfId="577" xr:uid="{00000000-0005-0000-0000-00003B020000}"/>
    <cellStyle name="40% - Énfasis3 2 4 2 2" xfId="578" xr:uid="{00000000-0005-0000-0000-00003C020000}"/>
    <cellStyle name="40% - Énfasis3 2 4 2 2 2" xfId="579" xr:uid="{00000000-0005-0000-0000-00003D020000}"/>
    <cellStyle name="40% - Énfasis3 2 4 2 3" xfId="580" xr:uid="{00000000-0005-0000-0000-00003E020000}"/>
    <cellStyle name="40% - Énfasis3 2 4 3" xfId="581" xr:uid="{00000000-0005-0000-0000-00003F020000}"/>
    <cellStyle name="40% - Énfasis3 2 4 3 2" xfId="582" xr:uid="{00000000-0005-0000-0000-000040020000}"/>
    <cellStyle name="40% - Énfasis3 2 4 4" xfId="583" xr:uid="{00000000-0005-0000-0000-000041020000}"/>
    <cellStyle name="40% - Énfasis3 2 5" xfId="584" xr:uid="{00000000-0005-0000-0000-000042020000}"/>
    <cellStyle name="40% - Énfasis3 2 5 2" xfId="585" xr:uid="{00000000-0005-0000-0000-000043020000}"/>
    <cellStyle name="40% - Énfasis3 2 5 2 2" xfId="586" xr:uid="{00000000-0005-0000-0000-000044020000}"/>
    <cellStyle name="40% - Énfasis3 2 5 3" xfId="587" xr:uid="{00000000-0005-0000-0000-000045020000}"/>
    <cellStyle name="40% - Énfasis3 2 6" xfId="588" xr:uid="{00000000-0005-0000-0000-000046020000}"/>
    <cellStyle name="40% - Énfasis3 2 6 2" xfId="589" xr:uid="{00000000-0005-0000-0000-000047020000}"/>
    <cellStyle name="40% - Énfasis3 2 7" xfId="590" xr:uid="{00000000-0005-0000-0000-000048020000}"/>
    <cellStyle name="40% - Énfasis3 3" xfId="591" xr:uid="{00000000-0005-0000-0000-000049020000}"/>
    <cellStyle name="40% - Énfasis3 4" xfId="592" xr:uid="{00000000-0005-0000-0000-00004A020000}"/>
    <cellStyle name="40% - Énfasis3 4 2" xfId="593" xr:uid="{00000000-0005-0000-0000-00004B020000}"/>
    <cellStyle name="40% - Énfasis3 4 2 2" xfId="594" xr:uid="{00000000-0005-0000-0000-00004C020000}"/>
    <cellStyle name="40% - Énfasis3 4 2 2 2" xfId="595" xr:uid="{00000000-0005-0000-0000-00004D020000}"/>
    <cellStyle name="40% - Énfasis3 4 2 2 2 2" xfId="596" xr:uid="{00000000-0005-0000-0000-00004E020000}"/>
    <cellStyle name="40% - Énfasis3 4 2 2 2 2 2" xfId="597" xr:uid="{00000000-0005-0000-0000-00004F020000}"/>
    <cellStyle name="40% - Énfasis3 4 2 2 2 3" xfId="598" xr:uid="{00000000-0005-0000-0000-000050020000}"/>
    <cellStyle name="40% - Énfasis3 4 2 2 3" xfId="599" xr:uid="{00000000-0005-0000-0000-000051020000}"/>
    <cellStyle name="40% - Énfasis3 4 2 2 3 2" xfId="600" xr:uid="{00000000-0005-0000-0000-000052020000}"/>
    <cellStyle name="40% - Énfasis3 4 2 2 4" xfId="601" xr:uid="{00000000-0005-0000-0000-000053020000}"/>
    <cellStyle name="40% - Énfasis3 4 2 3" xfId="602" xr:uid="{00000000-0005-0000-0000-000054020000}"/>
    <cellStyle name="40% - Énfasis3 4 2 3 2" xfId="603" xr:uid="{00000000-0005-0000-0000-000055020000}"/>
    <cellStyle name="40% - Énfasis3 4 2 3 2 2" xfId="604" xr:uid="{00000000-0005-0000-0000-000056020000}"/>
    <cellStyle name="40% - Énfasis3 4 2 3 3" xfId="605" xr:uid="{00000000-0005-0000-0000-000057020000}"/>
    <cellStyle name="40% - Énfasis3 4 2 4" xfId="606" xr:uid="{00000000-0005-0000-0000-000058020000}"/>
    <cellStyle name="40% - Énfasis3 4 2 4 2" xfId="607" xr:uid="{00000000-0005-0000-0000-000059020000}"/>
    <cellStyle name="40% - Énfasis3 4 2 5" xfId="608" xr:uid="{00000000-0005-0000-0000-00005A020000}"/>
    <cellStyle name="40% - Énfasis3 4 3" xfId="609" xr:uid="{00000000-0005-0000-0000-00005B020000}"/>
    <cellStyle name="40% - Énfasis3 4 3 2" xfId="610" xr:uid="{00000000-0005-0000-0000-00005C020000}"/>
    <cellStyle name="40% - Énfasis3 4 3 2 2" xfId="611" xr:uid="{00000000-0005-0000-0000-00005D020000}"/>
    <cellStyle name="40% - Énfasis3 4 3 2 2 2" xfId="612" xr:uid="{00000000-0005-0000-0000-00005E020000}"/>
    <cellStyle name="40% - Énfasis3 4 3 2 3" xfId="613" xr:uid="{00000000-0005-0000-0000-00005F020000}"/>
    <cellStyle name="40% - Énfasis3 4 3 3" xfId="614" xr:uid="{00000000-0005-0000-0000-000060020000}"/>
    <cellStyle name="40% - Énfasis3 4 3 3 2" xfId="615" xr:uid="{00000000-0005-0000-0000-000061020000}"/>
    <cellStyle name="40% - Énfasis3 4 3 4" xfId="616" xr:uid="{00000000-0005-0000-0000-000062020000}"/>
    <cellStyle name="40% - Énfasis3 4 4" xfId="617" xr:uid="{00000000-0005-0000-0000-000063020000}"/>
    <cellStyle name="40% - Énfasis3 4 4 2" xfId="618" xr:uid="{00000000-0005-0000-0000-000064020000}"/>
    <cellStyle name="40% - Énfasis3 4 4 2 2" xfId="619" xr:uid="{00000000-0005-0000-0000-000065020000}"/>
    <cellStyle name="40% - Énfasis3 4 4 3" xfId="620" xr:uid="{00000000-0005-0000-0000-000066020000}"/>
    <cellStyle name="40% - Énfasis3 4 5" xfId="621" xr:uid="{00000000-0005-0000-0000-000067020000}"/>
    <cellStyle name="40% - Énfasis3 4 5 2" xfId="622" xr:uid="{00000000-0005-0000-0000-000068020000}"/>
    <cellStyle name="40% - Énfasis3 4 6" xfId="623" xr:uid="{00000000-0005-0000-0000-000069020000}"/>
    <cellStyle name="40% - Énfasis3 5" xfId="624" xr:uid="{00000000-0005-0000-0000-00006A020000}"/>
    <cellStyle name="40% - Énfasis3 6" xfId="625" xr:uid="{00000000-0005-0000-0000-00006B020000}"/>
    <cellStyle name="40% - Énfasis3 7" xfId="626" xr:uid="{00000000-0005-0000-0000-00006C020000}"/>
    <cellStyle name="40% - Énfasis3 8" xfId="1380" xr:uid="{2ADFBD91-C601-4486-9443-8FCEC33D5D77}"/>
    <cellStyle name="40% - Énfasis4" xfId="1351" builtinId="43" customBuiltin="1"/>
    <cellStyle name="40% - Énfasis4 2" xfId="627" xr:uid="{00000000-0005-0000-0000-00006D020000}"/>
    <cellStyle name="40% - Énfasis4 2 2" xfId="628" xr:uid="{00000000-0005-0000-0000-00006E020000}"/>
    <cellStyle name="40% - Énfasis4 2 3" xfId="629" xr:uid="{00000000-0005-0000-0000-00006F020000}"/>
    <cellStyle name="40% - Énfasis4 2 3 2" xfId="630" xr:uid="{00000000-0005-0000-0000-000070020000}"/>
    <cellStyle name="40% - Énfasis4 2 3 2 2" xfId="631" xr:uid="{00000000-0005-0000-0000-000071020000}"/>
    <cellStyle name="40% - Énfasis4 2 3 2 2 2" xfId="632" xr:uid="{00000000-0005-0000-0000-000072020000}"/>
    <cellStyle name="40% - Énfasis4 2 3 2 2 2 2" xfId="633" xr:uid="{00000000-0005-0000-0000-000073020000}"/>
    <cellStyle name="40% - Énfasis4 2 3 2 2 3" xfId="634" xr:uid="{00000000-0005-0000-0000-000074020000}"/>
    <cellStyle name="40% - Énfasis4 2 3 2 3" xfId="635" xr:uid="{00000000-0005-0000-0000-000075020000}"/>
    <cellStyle name="40% - Énfasis4 2 3 2 3 2" xfId="636" xr:uid="{00000000-0005-0000-0000-000076020000}"/>
    <cellStyle name="40% - Énfasis4 2 3 2 4" xfId="637" xr:uid="{00000000-0005-0000-0000-000077020000}"/>
    <cellStyle name="40% - Énfasis4 2 3 3" xfId="638" xr:uid="{00000000-0005-0000-0000-000078020000}"/>
    <cellStyle name="40% - Énfasis4 2 3 3 2" xfId="639" xr:uid="{00000000-0005-0000-0000-000079020000}"/>
    <cellStyle name="40% - Énfasis4 2 3 3 2 2" xfId="640" xr:uid="{00000000-0005-0000-0000-00007A020000}"/>
    <cellStyle name="40% - Énfasis4 2 3 3 3" xfId="641" xr:uid="{00000000-0005-0000-0000-00007B020000}"/>
    <cellStyle name="40% - Énfasis4 2 3 4" xfId="642" xr:uid="{00000000-0005-0000-0000-00007C020000}"/>
    <cellStyle name="40% - Énfasis4 2 3 4 2" xfId="643" xr:uid="{00000000-0005-0000-0000-00007D020000}"/>
    <cellStyle name="40% - Énfasis4 2 3 5" xfId="644" xr:uid="{00000000-0005-0000-0000-00007E020000}"/>
    <cellStyle name="40% - Énfasis4 2 4" xfId="645" xr:uid="{00000000-0005-0000-0000-00007F020000}"/>
    <cellStyle name="40% - Énfasis4 2 4 2" xfId="646" xr:uid="{00000000-0005-0000-0000-000080020000}"/>
    <cellStyle name="40% - Énfasis4 2 4 2 2" xfId="647" xr:uid="{00000000-0005-0000-0000-000081020000}"/>
    <cellStyle name="40% - Énfasis4 2 4 2 2 2" xfId="648" xr:uid="{00000000-0005-0000-0000-000082020000}"/>
    <cellStyle name="40% - Énfasis4 2 4 2 3" xfId="649" xr:uid="{00000000-0005-0000-0000-000083020000}"/>
    <cellStyle name="40% - Énfasis4 2 4 3" xfId="650" xr:uid="{00000000-0005-0000-0000-000084020000}"/>
    <cellStyle name="40% - Énfasis4 2 4 3 2" xfId="651" xr:uid="{00000000-0005-0000-0000-000085020000}"/>
    <cellStyle name="40% - Énfasis4 2 4 4" xfId="652" xr:uid="{00000000-0005-0000-0000-000086020000}"/>
    <cellStyle name="40% - Énfasis4 2 5" xfId="653" xr:uid="{00000000-0005-0000-0000-000087020000}"/>
    <cellStyle name="40% - Énfasis4 2 5 2" xfId="654" xr:uid="{00000000-0005-0000-0000-000088020000}"/>
    <cellStyle name="40% - Énfasis4 2 5 2 2" xfId="655" xr:uid="{00000000-0005-0000-0000-000089020000}"/>
    <cellStyle name="40% - Énfasis4 2 5 3" xfId="656" xr:uid="{00000000-0005-0000-0000-00008A020000}"/>
    <cellStyle name="40% - Énfasis4 2 6" xfId="657" xr:uid="{00000000-0005-0000-0000-00008B020000}"/>
    <cellStyle name="40% - Énfasis4 2 6 2" xfId="658" xr:uid="{00000000-0005-0000-0000-00008C020000}"/>
    <cellStyle name="40% - Énfasis4 2 7" xfId="659" xr:uid="{00000000-0005-0000-0000-00008D020000}"/>
    <cellStyle name="40% - Énfasis4 3" xfId="660" xr:uid="{00000000-0005-0000-0000-00008E020000}"/>
    <cellStyle name="40% - Énfasis4 4" xfId="661" xr:uid="{00000000-0005-0000-0000-00008F020000}"/>
    <cellStyle name="40% - Énfasis4 4 2" xfId="662" xr:uid="{00000000-0005-0000-0000-000090020000}"/>
    <cellStyle name="40% - Énfasis4 4 2 2" xfId="663" xr:uid="{00000000-0005-0000-0000-000091020000}"/>
    <cellStyle name="40% - Énfasis4 4 2 2 2" xfId="664" xr:uid="{00000000-0005-0000-0000-000092020000}"/>
    <cellStyle name="40% - Énfasis4 4 2 2 2 2" xfId="665" xr:uid="{00000000-0005-0000-0000-000093020000}"/>
    <cellStyle name="40% - Énfasis4 4 2 2 2 2 2" xfId="666" xr:uid="{00000000-0005-0000-0000-000094020000}"/>
    <cellStyle name="40% - Énfasis4 4 2 2 2 3" xfId="667" xr:uid="{00000000-0005-0000-0000-000095020000}"/>
    <cellStyle name="40% - Énfasis4 4 2 2 3" xfId="668" xr:uid="{00000000-0005-0000-0000-000096020000}"/>
    <cellStyle name="40% - Énfasis4 4 2 2 3 2" xfId="669" xr:uid="{00000000-0005-0000-0000-000097020000}"/>
    <cellStyle name="40% - Énfasis4 4 2 2 4" xfId="670" xr:uid="{00000000-0005-0000-0000-000098020000}"/>
    <cellStyle name="40% - Énfasis4 4 2 3" xfId="671" xr:uid="{00000000-0005-0000-0000-000099020000}"/>
    <cellStyle name="40% - Énfasis4 4 2 3 2" xfId="672" xr:uid="{00000000-0005-0000-0000-00009A020000}"/>
    <cellStyle name="40% - Énfasis4 4 2 3 2 2" xfId="673" xr:uid="{00000000-0005-0000-0000-00009B020000}"/>
    <cellStyle name="40% - Énfasis4 4 2 3 3" xfId="674" xr:uid="{00000000-0005-0000-0000-00009C020000}"/>
    <cellStyle name="40% - Énfasis4 4 2 4" xfId="675" xr:uid="{00000000-0005-0000-0000-00009D020000}"/>
    <cellStyle name="40% - Énfasis4 4 2 4 2" xfId="676" xr:uid="{00000000-0005-0000-0000-00009E020000}"/>
    <cellStyle name="40% - Énfasis4 4 2 5" xfId="677" xr:uid="{00000000-0005-0000-0000-00009F020000}"/>
    <cellStyle name="40% - Énfasis4 4 3" xfId="678" xr:uid="{00000000-0005-0000-0000-0000A0020000}"/>
    <cellStyle name="40% - Énfasis4 4 3 2" xfId="679" xr:uid="{00000000-0005-0000-0000-0000A1020000}"/>
    <cellStyle name="40% - Énfasis4 4 3 2 2" xfId="680" xr:uid="{00000000-0005-0000-0000-0000A2020000}"/>
    <cellStyle name="40% - Énfasis4 4 3 2 2 2" xfId="681" xr:uid="{00000000-0005-0000-0000-0000A3020000}"/>
    <cellStyle name="40% - Énfasis4 4 3 2 3" xfId="682" xr:uid="{00000000-0005-0000-0000-0000A4020000}"/>
    <cellStyle name="40% - Énfasis4 4 3 3" xfId="683" xr:uid="{00000000-0005-0000-0000-0000A5020000}"/>
    <cellStyle name="40% - Énfasis4 4 3 3 2" xfId="684" xr:uid="{00000000-0005-0000-0000-0000A6020000}"/>
    <cellStyle name="40% - Énfasis4 4 3 4" xfId="685" xr:uid="{00000000-0005-0000-0000-0000A7020000}"/>
    <cellStyle name="40% - Énfasis4 4 4" xfId="686" xr:uid="{00000000-0005-0000-0000-0000A8020000}"/>
    <cellStyle name="40% - Énfasis4 4 4 2" xfId="687" xr:uid="{00000000-0005-0000-0000-0000A9020000}"/>
    <cellStyle name="40% - Énfasis4 4 4 2 2" xfId="688" xr:uid="{00000000-0005-0000-0000-0000AA020000}"/>
    <cellStyle name="40% - Énfasis4 4 4 3" xfId="689" xr:uid="{00000000-0005-0000-0000-0000AB020000}"/>
    <cellStyle name="40% - Énfasis4 4 5" xfId="690" xr:uid="{00000000-0005-0000-0000-0000AC020000}"/>
    <cellStyle name="40% - Énfasis4 4 5 2" xfId="691" xr:uid="{00000000-0005-0000-0000-0000AD020000}"/>
    <cellStyle name="40% - Énfasis4 4 6" xfId="692" xr:uid="{00000000-0005-0000-0000-0000AE020000}"/>
    <cellStyle name="40% - Énfasis4 5" xfId="693" xr:uid="{00000000-0005-0000-0000-0000AF020000}"/>
    <cellStyle name="40% - Énfasis4 6" xfId="694" xr:uid="{00000000-0005-0000-0000-0000B0020000}"/>
    <cellStyle name="40% - Énfasis4 7" xfId="695" xr:uid="{00000000-0005-0000-0000-0000B1020000}"/>
    <cellStyle name="40% - Énfasis4 8" xfId="1381" xr:uid="{65B39C2B-33DA-4DF5-A0BF-13AC9F0D5A8B}"/>
    <cellStyle name="40% - Énfasis5" xfId="1354" builtinId="47" customBuiltin="1"/>
    <cellStyle name="40% - Énfasis5 2" xfId="696" xr:uid="{00000000-0005-0000-0000-0000B2020000}"/>
    <cellStyle name="40% - Énfasis5 2 2" xfId="697" xr:uid="{00000000-0005-0000-0000-0000B3020000}"/>
    <cellStyle name="40% - Énfasis5 2 3" xfId="698" xr:uid="{00000000-0005-0000-0000-0000B4020000}"/>
    <cellStyle name="40% - Énfasis5 2 3 2" xfId="699" xr:uid="{00000000-0005-0000-0000-0000B5020000}"/>
    <cellStyle name="40% - Énfasis5 2 3 2 2" xfId="700" xr:uid="{00000000-0005-0000-0000-0000B6020000}"/>
    <cellStyle name="40% - Énfasis5 2 3 2 2 2" xfId="701" xr:uid="{00000000-0005-0000-0000-0000B7020000}"/>
    <cellStyle name="40% - Énfasis5 2 3 2 2 2 2" xfId="702" xr:uid="{00000000-0005-0000-0000-0000B8020000}"/>
    <cellStyle name="40% - Énfasis5 2 3 2 2 3" xfId="703" xr:uid="{00000000-0005-0000-0000-0000B9020000}"/>
    <cellStyle name="40% - Énfasis5 2 3 2 3" xfId="704" xr:uid="{00000000-0005-0000-0000-0000BA020000}"/>
    <cellStyle name="40% - Énfasis5 2 3 2 3 2" xfId="705" xr:uid="{00000000-0005-0000-0000-0000BB020000}"/>
    <cellStyle name="40% - Énfasis5 2 3 2 4" xfId="706" xr:uid="{00000000-0005-0000-0000-0000BC020000}"/>
    <cellStyle name="40% - Énfasis5 2 3 3" xfId="707" xr:uid="{00000000-0005-0000-0000-0000BD020000}"/>
    <cellStyle name="40% - Énfasis5 2 3 3 2" xfId="708" xr:uid="{00000000-0005-0000-0000-0000BE020000}"/>
    <cellStyle name="40% - Énfasis5 2 3 3 2 2" xfId="709" xr:uid="{00000000-0005-0000-0000-0000BF020000}"/>
    <cellStyle name="40% - Énfasis5 2 3 3 3" xfId="710" xr:uid="{00000000-0005-0000-0000-0000C0020000}"/>
    <cellStyle name="40% - Énfasis5 2 3 4" xfId="711" xr:uid="{00000000-0005-0000-0000-0000C1020000}"/>
    <cellStyle name="40% - Énfasis5 2 3 4 2" xfId="712" xr:uid="{00000000-0005-0000-0000-0000C2020000}"/>
    <cellStyle name="40% - Énfasis5 2 3 5" xfId="713" xr:uid="{00000000-0005-0000-0000-0000C3020000}"/>
    <cellStyle name="40% - Énfasis5 2 4" xfId="714" xr:uid="{00000000-0005-0000-0000-0000C4020000}"/>
    <cellStyle name="40% - Énfasis5 2 4 2" xfId="715" xr:uid="{00000000-0005-0000-0000-0000C5020000}"/>
    <cellStyle name="40% - Énfasis5 2 4 2 2" xfId="716" xr:uid="{00000000-0005-0000-0000-0000C6020000}"/>
    <cellStyle name="40% - Énfasis5 2 4 2 2 2" xfId="717" xr:uid="{00000000-0005-0000-0000-0000C7020000}"/>
    <cellStyle name="40% - Énfasis5 2 4 2 3" xfId="718" xr:uid="{00000000-0005-0000-0000-0000C8020000}"/>
    <cellStyle name="40% - Énfasis5 2 4 3" xfId="719" xr:uid="{00000000-0005-0000-0000-0000C9020000}"/>
    <cellStyle name="40% - Énfasis5 2 4 3 2" xfId="720" xr:uid="{00000000-0005-0000-0000-0000CA020000}"/>
    <cellStyle name="40% - Énfasis5 2 4 4" xfId="721" xr:uid="{00000000-0005-0000-0000-0000CB020000}"/>
    <cellStyle name="40% - Énfasis5 2 5" xfId="722" xr:uid="{00000000-0005-0000-0000-0000CC020000}"/>
    <cellStyle name="40% - Énfasis5 2 5 2" xfId="723" xr:uid="{00000000-0005-0000-0000-0000CD020000}"/>
    <cellStyle name="40% - Énfasis5 2 5 2 2" xfId="724" xr:uid="{00000000-0005-0000-0000-0000CE020000}"/>
    <cellStyle name="40% - Énfasis5 2 5 3" xfId="725" xr:uid="{00000000-0005-0000-0000-0000CF020000}"/>
    <cellStyle name="40% - Énfasis5 2 6" xfId="726" xr:uid="{00000000-0005-0000-0000-0000D0020000}"/>
    <cellStyle name="40% - Énfasis5 2 6 2" xfId="727" xr:uid="{00000000-0005-0000-0000-0000D1020000}"/>
    <cellStyle name="40% - Énfasis5 2 7" xfId="728" xr:uid="{00000000-0005-0000-0000-0000D2020000}"/>
    <cellStyle name="40% - Énfasis5 3" xfId="729" xr:uid="{00000000-0005-0000-0000-0000D3020000}"/>
    <cellStyle name="40% - Énfasis5 4" xfId="730" xr:uid="{00000000-0005-0000-0000-0000D4020000}"/>
    <cellStyle name="40% - Énfasis5 4 2" xfId="731" xr:uid="{00000000-0005-0000-0000-0000D5020000}"/>
    <cellStyle name="40% - Énfasis5 4 2 2" xfId="732" xr:uid="{00000000-0005-0000-0000-0000D6020000}"/>
    <cellStyle name="40% - Énfasis5 4 2 2 2" xfId="733" xr:uid="{00000000-0005-0000-0000-0000D7020000}"/>
    <cellStyle name="40% - Énfasis5 4 2 2 2 2" xfId="734" xr:uid="{00000000-0005-0000-0000-0000D8020000}"/>
    <cellStyle name="40% - Énfasis5 4 2 2 2 2 2" xfId="735" xr:uid="{00000000-0005-0000-0000-0000D9020000}"/>
    <cellStyle name="40% - Énfasis5 4 2 2 2 3" xfId="736" xr:uid="{00000000-0005-0000-0000-0000DA020000}"/>
    <cellStyle name="40% - Énfasis5 4 2 2 3" xfId="737" xr:uid="{00000000-0005-0000-0000-0000DB020000}"/>
    <cellStyle name="40% - Énfasis5 4 2 2 3 2" xfId="738" xr:uid="{00000000-0005-0000-0000-0000DC020000}"/>
    <cellStyle name="40% - Énfasis5 4 2 2 4" xfId="739" xr:uid="{00000000-0005-0000-0000-0000DD020000}"/>
    <cellStyle name="40% - Énfasis5 4 2 3" xfId="740" xr:uid="{00000000-0005-0000-0000-0000DE020000}"/>
    <cellStyle name="40% - Énfasis5 4 2 3 2" xfId="741" xr:uid="{00000000-0005-0000-0000-0000DF020000}"/>
    <cellStyle name="40% - Énfasis5 4 2 3 2 2" xfId="742" xr:uid="{00000000-0005-0000-0000-0000E0020000}"/>
    <cellStyle name="40% - Énfasis5 4 2 3 3" xfId="743" xr:uid="{00000000-0005-0000-0000-0000E1020000}"/>
    <cellStyle name="40% - Énfasis5 4 2 4" xfId="744" xr:uid="{00000000-0005-0000-0000-0000E2020000}"/>
    <cellStyle name="40% - Énfasis5 4 2 4 2" xfId="745" xr:uid="{00000000-0005-0000-0000-0000E3020000}"/>
    <cellStyle name="40% - Énfasis5 4 2 5" xfId="746" xr:uid="{00000000-0005-0000-0000-0000E4020000}"/>
    <cellStyle name="40% - Énfasis5 4 3" xfId="747" xr:uid="{00000000-0005-0000-0000-0000E5020000}"/>
    <cellStyle name="40% - Énfasis5 4 3 2" xfId="748" xr:uid="{00000000-0005-0000-0000-0000E6020000}"/>
    <cellStyle name="40% - Énfasis5 4 3 2 2" xfId="749" xr:uid="{00000000-0005-0000-0000-0000E7020000}"/>
    <cellStyle name="40% - Énfasis5 4 3 2 2 2" xfId="750" xr:uid="{00000000-0005-0000-0000-0000E8020000}"/>
    <cellStyle name="40% - Énfasis5 4 3 2 3" xfId="751" xr:uid="{00000000-0005-0000-0000-0000E9020000}"/>
    <cellStyle name="40% - Énfasis5 4 3 3" xfId="752" xr:uid="{00000000-0005-0000-0000-0000EA020000}"/>
    <cellStyle name="40% - Énfasis5 4 3 3 2" xfId="753" xr:uid="{00000000-0005-0000-0000-0000EB020000}"/>
    <cellStyle name="40% - Énfasis5 4 3 4" xfId="754" xr:uid="{00000000-0005-0000-0000-0000EC020000}"/>
    <cellStyle name="40% - Énfasis5 4 4" xfId="755" xr:uid="{00000000-0005-0000-0000-0000ED020000}"/>
    <cellStyle name="40% - Énfasis5 4 4 2" xfId="756" xr:uid="{00000000-0005-0000-0000-0000EE020000}"/>
    <cellStyle name="40% - Énfasis5 4 4 2 2" xfId="757" xr:uid="{00000000-0005-0000-0000-0000EF020000}"/>
    <cellStyle name="40% - Énfasis5 4 4 3" xfId="758" xr:uid="{00000000-0005-0000-0000-0000F0020000}"/>
    <cellStyle name="40% - Énfasis5 4 5" xfId="759" xr:uid="{00000000-0005-0000-0000-0000F1020000}"/>
    <cellStyle name="40% - Énfasis5 4 5 2" xfId="760" xr:uid="{00000000-0005-0000-0000-0000F2020000}"/>
    <cellStyle name="40% - Énfasis5 4 6" xfId="761" xr:uid="{00000000-0005-0000-0000-0000F3020000}"/>
    <cellStyle name="40% - Énfasis5 5" xfId="762" xr:uid="{00000000-0005-0000-0000-0000F4020000}"/>
    <cellStyle name="40% - Énfasis5 6" xfId="763" xr:uid="{00000000-0005-0000-0000-0000F5020000}"/>
    <cellStyle name="40% - Énfasis5 7" xfId="764" xr:uid="{00000000-0005-0000-0000-0000F6020000}"/>
    <cellStyle name="40% - Énfasis5 8" xfId="1382" xr:uid="{A4AB2A2B-AEEA-49F9-8702-11785C25148F}"/>
    <cellStyle name="40% - Énfasis6" xfId="1357" builtinId="51" customBuiltin="1"/>
    <cellStyle name="40% - Énfasis6 2" xfId="765" xr:uid="{00000000-0005-0000-0000-0000F7020000}"/>
    <cellStyle name="40% - Énfasis6 2 2" xfId="766" xr:uid="{00000000-0005-0000-0000-0000F8020000}"/>
    <cellStyle name="40% - Énfasis6 2 3" xfId="767" xr:uid="{00000000-0005-0000-0000-0000F9020000}"/>
    <cellStyle name="40% - Énfasis6 2 3 2" xfId="768" xr:uid="{00000000-0005-0000-0000-0000FA020000}"/>
    <cellStyle name="40% - Énfasis6 2 3 2 2" xfId="769" xr:uid="{00000000-0005-0000-0000-0000FB020000}"/>
    <cellStyle name="40% - Énfasis6 2 3 2 2 2" xfId="770" xr:uid="{00000000-0005-0000-0000-0000FC020000}"/>
    <cellStyle name="40% - Énfasis6 2 3 2 2 2 2" xfId="771" xr:uid="{00000000-0005-0000-0000-0000FD020000}"/>
    <cellStyle name="40% - Énfasis6 2 3 2 2 3" xfId="772" xr:uid="{00000000-0005-0000-0000-0000FE020000}"/>
    <cellStyle name="40% - Énfasis6 2 3 2 3" xfId="773" xr:uid="{00000000-0005-0000-0000-0000FF020000}"/>
    <cellStyle name="40% - Énfasis6 2 3 2 3 2" xfId="774" xr:uid="{00000000-0005-0000-0000-000000030000}"/>
    <cellStyle name="40% - Énfasis6 2 3 2 4" xfId="775" xr:uid="{00000000-0005-0000-0000-000001030000}"/>
    <cellStyle name="40% - Énfasis6 2 3 3" xfId="776" xr:uid="{00000000-0005-0000-0000-000002030000}"/>
    <cellStyle name="40% - Énfasis6 2 3 3 2" xfId="777" xr:uid="{00000000-0005-0000-0000-000003030000}"/>
    <cellStyle name="40% - Énfasis6 2 3 3 2 2" xfId="778" xr:uid="{00000000-0005-0000-0000-000004030000}"/>
    <cellStyle name="40% - Énfasis6 2 3 3 3" xfId="779" xr:uid="{00000000-0005-0000-0000-000005030000}"/>
    <cellStyle name="40% - Énfasis6 2 3 4" xfId="780" xr:uid="{00000000-0005-0000-0000-000006030000}"/>
    <cellStyle name="40% - Énfasis6 2 3 4 2" xfId="781" xr:uid="{00000000-0005-0000-0000-000007030000}"/>
    <cellStyle name="40% - Énfasis6 2 3 5" xfId="782" xr:uid="{00000000-0005-0000-0000-000008030000}"/>
    <cellStyle name="40% - Énfasis6 2 4" xfId="783" xr:uid="{00000000-0005-0000-0000-000009030000}"/>
    <cellStyle name="40% - Énfasis6 2 4 2" xfId="784" xr:uid="{00000000-0005-0000-0000-00000A030000}"/>
    <cellStyle name="40% - Énfasis6 2 4 2 2" xfId="785" xr:uid="{00000000-0005-0000-0000-00000B030000}"/>
    <cellStyle name="40% - Énfasis6 2 4 2 2 2" xfId="786" xr:uid="{00000000-0005-0000-0000-00000C030000}"/>
    <cellStyle name="40% - Énfasis6 2 4 2 3" xfId="787" xr:uid="{00000000-0005-0000-0000-00000D030000}"/>
    <cellStyle name="40% - Énfasis6 2 4 3" xfId="788" xr:uid="{00000000-0005-0000-0000-00000E030000}"/>
    <cellStyle name="40% - Énfasis6 2 4 3 2" xfId="789" xr:uid="{00000000-0005-0000-0000-00000F030000}"/>
    <cellStyle name="40% - Énfasis6 2 4 4" xfId="790" xr:uid="{00000000-0005-0000-0000-000010030000}"/>
    <cellStyle name="40% - Énfasis6 2 5" xfId="791" xr:uid="{00000000-0005-0000-0000-000011030000}"/>
    <cellStyle name="40% - Énfasis6 2 5 2" xfId="792" xr:uid="{00000000-0005-0000-0000-000012030000}"/>
    <cellStyle name="40% - Énfasis6 2 5 2 2" xfId="793" xr:uid="{00000000-0005-0000-0000-000013030000}"/>
    <cellStyle name="40% - Énfasis6 2 5 3" xfId="794" xr:uid="{00000000-0005-0000-0000-000014030000}"/>
    <cellStyle name="40% - Énfasis6 2 6" xfId="795" xr:uid="{00000000-0005-0000-0000-000015030000}"/>
    <cellStyle name="40% - Énfasis6 2 6 2" xfId="796" xr:uid="{00000000-0005-0000-0000-000016030000}"/>
    <cellStyle name="40% - Énfasis6 2 7" xfId="797" xr:uid="{00000000-0005-0000-0000-000017030000}"/>
    <cellStyle name="40% - Énfasis6 3" xfId="798" xr:uid="{00000000-0005-0000-0000-000018030000}"/>
    <cellStyle name="40% - Énfasis6 4" xfId="799" xr:uid="{00000000-0005-0000-0000-000019030000}"/>
    <cellStyle name="40% - Énfasis6 4 2" xfId="800" xr:uid="{00000000-0005-0000-0000-00001A030000}"/>
    <cellStyle name="40% - Énfasis6 4 2 2" xfId="801" xr:uid="{00000000-0005-0000-0000-00001B030000}"/>
    <cellStyle name="40% - Énfasis6 4 2 2 2" xfId="802" xr:uid="{00000000-0005-0000-0000-00001C030000}"/>
    <cellStyle name="40% - Énfasis6 4 2 2 2 2" xfId="803" xr:uid="{00000000-0005-0000-0000-00001D030000}"/>
    <cellStyle name="40% - Énfasis6 4 2 2 2 2 2" xfId="804" xr:uid="{00000000-0005-0000-0000-00001E030000}"/>
    <cellStyle name="40% - Énfasis6 4 2 2 2 3" xfId="805" xr:uid="{00000000-0005-0000-0000-00001F030000}"/>
    <cellStyle name="40% - Énfasis6 4 2 2 3" xfId="806" xr:uid="{00000000-0005-0000-0000-000020030000}"/>
    <cellStyle name="40% - Énfasis6 4 2 2 3 2" xfId="807" xr:uid="{00000000-0005-0000-0000-000021030000}"/>
    <cellStyle name="40% - Énfasis6 4 2 2 4" xfId="808" xr:uid="{00000000-0005-0000-0000-000022030000}"/>
    <cellStyle name="40% - Énfasis6 4 2 3" xfId="809" xr:uid="{00000000-0005-0000-0000-000023030000}"/>
    <cellStyle name="40% - Énfasis6 4 2 3 2" xfId="810" xr:uid="{00000000-0005-0000-0000-000024030000}"/>
    <cellStyle name="40% - Énfasis6 4 2 3 2 2" xfId="811" xr:uid="{00000000-0005-0000-0000-000025030000}"/>
    <cellStyle name="40% - Énfasis6 4 2 3 3" xfId="812" xr:uid="{00000000-0005-0000-0000-000026030000}"/>
    <cellStyle name="40% - Énfasis6 4 2 4" xfId="813" xr:uid="{00000000-0005-0000-0000-000027030000}"/>
    <cellStyle name="40% - Énfasis6 4 2 4 2" xfId="814" xr:uid="{00000000-0005-0000-0000-000028030000}"/>
    <cellStyle name="40% - Énfasis6 4 2 5" xfId="815" xr:uid="{00000000-0005-0000-0000-000029030000}"/>
    <cellStyle name="40% - Énfasis6 4 3" xfId="816" xr:uid="{00000000-0005-0000-0000-00002A030000}"/>
    <cellStyle name="40% - Énfasis6 4 3 2" xfId="817" xr:uid="{00000000-0005-0000-0000-00002B030000}"/>
    <cellStyle name="40% - Énfasis6 4 3 2 2" xfId="818" xr:uid="{00000000-0005-0000-0000-00002C030000}"/>
    <cellStyle name="40% - Énfasis6 4 3 2 2 2" xfId="819" xr:uid="{00000000-0005-0000-0000-00002D030000}"/>
    <cellStyle name="40% - Énfasis6 4 3 2 3" xfId="820" xr:uid="{00000000-0005-0000-0000-00002E030000}"/>
    <cellStyle name="40% - Énfasis6 4 3 3" xfId="821" xr:uid="{00000000-0005-0000-0000-00002F030000}"/>
    <cellStyle name="40% - Énfasis6 4 3 3 2" xfId="822" xr:uid="{00000000-0005-0000-0000-000030030000}"/>
    <cellStyle name="40% - Énfasis6 4 3 4" xfId="823" xr:uid="{00000000-0005-0000-0000-000031030000}"/>
    <cellStyle name="40% - Énfasis6 4 4" xfId="824" xr:uid="{00000000-0005-0000-0000-000032030000}"/>
    <cellStyle name="40% - Énfasis6 4 4 2" xfId="825" xr:uid="{00000000-0005-0000-0000-000033030000}"/>
    <cellStyle name="40% - Énfasis6 4 4 2 2" xfId="826" xr:uid="{00000000-0005-0000-0000-000034030000}"/>
    <cellStyle name="40% - Énfasis6 4 4 3" xfId="827" xr:uid="{00000000-0005-0000-0000-000035030000}"/>
    <cellStyle name="40% - Énfasis6 4 5" xfId="828" xr:uid="{00000000-0005-0000-0000-000036030000}"/>
    <cellStyle name="40% - Énfasis6 4 5 2" xfId="829" xr:uid="{00000000-0005-0000-0000-000037030000}"/>
    <cellStyle name="40% - Énfasis6 4 6" xfId="830" xr:uid="{00000000-0005-0000-0000-000038030000}"/>
    <cellStyle name="40% - Énfasis6 5" xfId="831" xr:uid="{00000000-0005-0000-0000-000039030000}"/>
    <cellStyle name="40% - Énfasis6 6" xfId="832" xr:uid="{00000000-0005-0000-0000-00003A030000}"/>
    <cellStyle name="40% - Énfasis6 7" xfId="833" xr:uid="{00000000-0005-0000-0000-00003B030000}"/>
    <cellStyle name="40% - Énfasis6 8" xfId="1383" xr:uid="{F387B087-BF7B-4CEE-AD94-E621F7F98CF9}"/>
    <cellStyle name="60% - Énfasis1 2" xfId="834" xr:uid="{00000000-0005-0000-0000-00003C030000}"/>
    <cellStyle name="60% - Énfasis1 2 2" xfId="835" xr:uid="{00000000-0005-0000-0000-00003D030000}"/>
    <cellStyle name="60% - Énfasis1 2 3" xfId="836" xr:uid="{00000000-0005-0000-0000-00003E030000}"/>
    <cellStyle name="60% - Énfasis1 3" xfId="837" xr:uid="{00000000-0005-0000-0000-00003F030000}"/>
    <cellStyle name="60% - Énfasis1 4" xfId="838" xr:uid="{00000000-0005-0000-0000-000040030000}"/>
    <cellStyle name="60% - Énfasis1 5" xfId="839" xr:uid="{00000000-0005-0000-0000-000041030000}"/>
    <cellStyle name="60% - Énfasis1 6" xfId="840" xr:uid="{00000000-0005-0000-0000-000042030000}"/>
    <cellStyle name="60% - Énfasis1 7" xfId="841" xr:uid="{00000000-0005-0000-0000-000043030000}"/>
    <cellStyle name="60% - Énfasis1 8" xfId="1384" xr:uid="{94110A7D-3C03-4590-B433-EC75E9E2C103}"/>
    <cellStyle name="60% - Énfasis2 2" xfId="842" xr:uid="{00000000-0005-0000-0000-000044030000}"/>
    <cellStyle name="60% - Énfasis2 2 2" xfId="843" xr:uid="{00000000-0005-0000-0000-000045030000}"/>
    <cellStyle name="60% - Énfasis2 2 3" xfId="844" xr:uid="{00000000-0005-0000-0000-000046030000}"/>
    <cellStyle name="60% - Énfasis2 3" xfId="845" xr:uid="{00000000-0005-0000-0000-000047030000}"/>
    <cellStyle name="60% - Énfasis2 4" xfId="846" xr:uid="{00000000-0005-0000-0000-000048030000}"/>
    <cellStyle name="60% - Énfasis2 5" xfId="847" xr:uid="{00000000-0005-0000-0000-000049030000}"/>
    <cellStyle name="60% - Énfasis2 6" xfId="848" xr:uid="{00000000-0005-0000-0000-00004A030000}"/>
    <cellStyle name="60% - Énfasis2 7" xfId="849" xr:uid="{00000000-0005-0000-0000-00004B030000}"/>
    <cellStyle name="60% - Énfasis2 8" xfId="1385" xr:uid="{A5DAD2FB-CFD2-4AFD-99DF-E8F897082847}"/>
    <cellStyle name="60% - Énfasis3 2" xfId="850" xr:uid="{00000000-0005-0000-0000-00004C030000}"/>
    <cellStyle name="60% - Énfasis3 2 2" xfId="851" xr:uid="{00000000-0005-0000-0000-00004D030000}"/>
    <cellStyle name="60% - Énfasis3 2 3" xfId="852" xr:uid="{00000000-0005-0000-0000-00004E030000}"/>
    <cellStyle name="60% - Énfasis3 3" xfId="853" xr:uid="{00000000-0005-0000-0000-00004F030000}"/>
    <cellStyle name="60% - Énfasis3 4" xfId="854" xr:uid="{00000000-0005-0000-0000-000050030000}"/>
    <cellStyle name="60% - Énfasis3 5" xfId="855" xr:uid="{00000000-0005-0000-0000-000051030000}"/>
    <cellStyle name="60% - Énfasis3 6" xfId="856" xr:uid="{00000000-0005-0000-0000-000052030000}"/>
    <cellStyle name="60% - Énfasis3 7" xfId="857" xr:uid="{00000000-0005-0000-0000-000053030000}"/>
    <cellStyle name="60% - Énfasis3 8" xfId="1386" xr:uid="{4256143E-A1FB-419E-A4C0-6C040E50DA1F}"/>
    <cellStyle name="60% - Énfasis4 2" xfId="858" xr:uid="{00000000-0005-0000-0000-000054030000}"/>
    <cellStyle name="60% - Énfasis4 2 2" xfId="859" xr:uid="{00000000-0005-0000-0000-000055030000}"/>
    <cellStyle name="60% - Énfasis4 2 3" xfId="860" xr:uid="{00000000-0005-0000-0000-000056030000}"/>
    <cellStyle name="60% - Énfasis4 3" xfId="861" xr:uid="{00000000-0005-0000-0000-000057030000}"/>
    <cellStyle name="60% - Énfasis4 4" xfId="862" xr:uid="{00000000-0005-0000-0000-000058030000}"/>
    <cellStyle name="60% - Énfasis4 5" xfId="863" xr:uid="{00000000-0005-0000-0000-000059030000}"/>
    <cellStyle name="60% - Énfasis4 6" xfId="864" xr:uid="{00000000-0005-0000-0000-00005A030000}"/>
    <cellStyle name="60% - Énfasis4 7" xfId="865" xr:uid="{00000000-0005-0000-0000-00005B030000}"/>
    <cellStyle name="60% - Énfasis4 8" xfId="1387" xr:uid="{B52D0F13-9514-4E77-95CC-E39286567862}"/>
    <cellStyle name="60% - Énfasis5 2" xfId="866" xr:uid="{00000000-0005-0000-0000-00005C030000}"/>
    <cellStyle name="60% - Énfasis5 2 2" xfId="867" xr:uid="{00000000-0005-0000-0000-00005D030000}"/>
    <cellStyle name="60% - Énfasis5 2 3" xfId="868" xr:uid="{00000000-0005-0000-0000-00005E030000}"/>
    <cellStyle name="60% - Énfasis5 3" xfId="869" xr:uid="{00000000-0005-0000-0000-00005F030000}"/>
    <cellStyle name="60% - Énfasis5 4" xfId="870" xr:uid="{00000000-0005-0000-0000-000060030000}"/>
    <cellStyle name="60% - Énfasis5 5" xfId="871" xr:uid="{00000000-0005-0000-0000-000061030000}"/>
    <cellStyle name="60% - Énfasis5 6" xfId="872" xr:uid="{00000000-0005-0000-0000-000062030000}"/>
    <cellStyle name="60% - Énfasis5 7" xfId="873" xr:uid="{00000000-0005-0000-0000-000063030000}"/>
    <cellStyle name="60% - Énfasis5 8" xfId="1388" xr:uid="{DBA17077-7F04-4EC8-860C-2D2F8EA44380}"/>
    <cellStyle name="60% - Énfasis6 2" xfId="874" xr:uid="{00000000-0005-0000-0000-000064030000}"/>
    <cellStyle name="60% - Énfasis6 2 2" xfId="875" xr:uid="{00000000-0005-0000-0000-000065030000}"/>
    <cellStyle name="60% - Énfasis6 2 3" xfId="876" xr:uid="{00000000-0005-0000-0000-000066030000}"/>
    <cellStyle name="60% - Énfasis6 3" xfId="877" xr:uid="{00000000-0005-0000-0000-000067030000}"/>
    <cellStyle name="60% - Énfasis6 4" xfId="878" xr:uid="{00000000-0005-0000-0000-000068030000}"/>
    <cellStyle name="60% - Énfasis6 5" xfId="879" xr:uid="{00000000-0005-0000-0000-000069030000}"/>
    <cellStyle name="60% - Énfasis6 6" xfId="880" xr:uid="{00000000-0005-0000-0000-00006A030000}"/>
    <cellStyle name="60% - Énfasis6 7" xfId="881" xr:uid="{00000000-0005-0000-0000-00006B030000}"/>
    <cellStyle name="60% - Énfasis6 8" xfId="1389" xr:uid="{6F36F896-6A9F-479F-BB40-6DED1E183DC4}"/>
    <cellStyle name="A3 297 x 420 mm" xfId="882" xr:uid="{00000000-0005-0000-0000-00006C030000}"/>
    <cellStyle name="A3 297 x 420 mm 2" xfId="883" xr:uid="{00000000-0005-0000-0000-00006D030000}"/>
    <cellStyle name="A3 297 x 420 mm 2 2" xfId="884" xr:uid="{00000000-0005-0000-0000-00006E030000}"/>
    <cellStyle name="A3 297 x 420 mm 2 3" xfId="885" xr:uid="{00000000-0005-0000-0000-00006F030000}"/>
    <cellStyle name="Buena 2" xfId="886" xr:uid="{00000000-0005-0000-0000-000070030000}"/>
    <cellStyle name="Buena 2 2" xfId="887" xr:uid="{00000000-0005-0000-0000-000071030000}"/>
    <cellStyle name="Buena 2 3" xfId="888" xr:uid="{00000000-0005-0000-0000-000072030000}"/>
    <cellStyle name="Buena 3" xfId="889" xr:uid="{00000000-0005-0000-0000-000073030000}"/>
    <cellStyle name="Buena 4" xfId="890" xr:uid="{00000000-0005-0000-0000-000074030000}"/>
    <cellStyle name="Buena 5" xfId="891" xr:uid="{00000000-0005-0000-0000-000075030000}"/>
    <cellStyle name="Buena 6" xfId="892" xr:uid="{00000000-0005-0000-0000-000076030000}"/>
    <cellStyle name="Buena 7" xfId="893" xr:uid="{00000000-0005-0000-0000-000077030000}"/>
    <cellStyle name="Bueno" xfId="1329" builtinId="26" customBuiltin="1"/>
    <cellStyle name="Bueno 2" xfId="1390" xr:uid="{6DD32D7D-E84E-47E1-B507-2EBFAD3912BF}"/>
    <cellStyle name="Cálculo" xfId="1333" builtinId="22" customBuiltin="1"/>
    <cellStyle name="Cálculo 2" xfId="894" xr:uid="{00000000-0005-0000-0000-000078030000}"/>
    <cellStyle name="Cálculo 2 2" xfId="895" xr:uid="{00000000-0005-0000-0000-000079030000}"/>
    <cellStyle name="Cálculo 2 3" xfId="896" xr:uid="{00000000-0005-0000-0000-00007A030000}"/>
    <cellStyle name="Cálculo 3" xfId="897" xr:uid="{00000000-0005-0000-0000-00007B030000}"/>
    <cellStyle name="Cálculo 4" xfId="898" xr:uid="{00000000-0005-0000-0000-00007C030000}"/>
    <cellStyle name="Cálculo 5" xfId="899" xr:uid="{00000000-0005-0000-0000-00007D030000}"/>
    <cellStyle name="Cálculo 6" xfId="900" xr:uid="{00000000-0005-0000-0000-00007E030000}"/>
    <cellStyle name="Cálculo 7" xfId="901" xr:uid="{00000000-0005-0000-0000-00007F030000}"/>
    <cellStyle name="Cálculo 8" xfId="1391" xr:uid="{068A888E-C98D-458B-B86E-1916BAD73FC8}"/>
    <cellStyle name="Celda de comprobación" xfId="1335" builtinId="23" customBuiltin="1"/>
    <cellStyle name="Celda de comprobación 2" xfId="902" xr:uid="{00000000-0005-0000-0000-000080030000}"/>
    <cellStyle name="Celda de comprobación 2 2" xfId="903" xr:uid="{00000000-0005-0000-0000-000081030000}"/>
    <cellStyle name="Celda de comprobación 2 3" xfId="904" xr:uid="{00000000-0005-0000-0000-000082030000}"/>
    <cellStyle name="Celda de comprobación 3" xfId="905" xr:uid="{00000000-0005-0000-0000-000083030000}"/>
    <cellStyle name="Celda de comprobación 4" xfId="906" xr:uid="{00000000-0005-0000-0000-000084030000}"/>
    <cellStyle name="Celda de comprobación 5" xfId="907" xr:uid="{00000000-0005-0000-0000-000085030000}"/>
    <cellStyle name="Celda de comprobación 6" xfId="908" xr:uid="{00000000-0005-0000-0000-000086030000}"/>
    <cellStyle name="Celda de comprobación 7" xfId="909" xr:uid="{00000000-0005-0000-0000-000087030000}"/>
    <cellStyle name="Celda de comprobación 8" xfId="1392" xr:uid="{71546A08-C1E0-450E-81B4-7A3382436527}"/>
    <cellStyle name="Celda vinculada" xfId="1334" builtinId="24" customBuiltin="1"/>
    <cellStyle name="Celda vinculada 2" xfId="910" xr:uid="{00000000-0005-0000-0000-000088030000}"/>
    <cellStyle name="Celda vinculada 2 2" xfId="911" xr:uid="{00000000-0005-0000-0000-000089030000}"/>
    <cellStyle name="Celda vinculada 2 3" xfId="912" xr:uid="{00000000-0005-0000-0000-00008A030000}"/>
    <cellStyle name="Celda vinculada 3" xfId="913" xr:uid="{00000000-0005-0000-0000-00008B030000}"/>
    <cellStyle name="Celda vinculada 4" xfId="914" xr:uid="{00000000-0005-0000-0000-00008C030000}"/>
    <cellStyle name="Celda vinculada 5" xfId="915" xr:uid="{00000000-0005-0000-0000-00008D030000}"/>
    <cellStyle name="Celda vinculada 6" xfId="916" xr:uid="{00000000-0005-0000-0000-00008E030000}"/>
    <cellStyle name="Celda vinculada 7" xfId="917" xr:uid="{00000000-0005-0000-0000-00008F030000}"/>
    <cellStyle name="Celda vinculada 8" xfId="1393" xr:uid="{3E95C7EB-307E-4654-A20D-FDE0DED25A68}"/>
    <cellStyle name="Encabezado 1" xfId="1325" builtinId="16" customBuiltin="1"/>
    <cellStyle name="Encabezado 1 2" xfId="1284" xr:uid="{00000000-0005-0000-0000-000090030000}"/>
    <cellStyle name="Encabezado 1 2 2" xfId="1410" xr:uid="{A12E976A-A1E0-4D3B-A266-A8F706FE8D88}"/>
    <cellStyle name="Encabezado 1 2 3" xfId="1361" xr:uid="{CDDB1564-69FE-40A4-9AB0-C3E6CE01FF97}"/>
    <cellStyle name="Encabezado 4" xfId="1328" builtinId="19" customBuiltin="1"/>
    <cellStyle name="Encabezado 4 2" xfId="918" xr:uid="{00000000-0005-0000-0000-000091030000}"/>
    <cellStyle name="Encabezado 4 2 2" xfId="919" xr:uid="{00000000-0005-0000-0000-000092030000}"/>
    <cellStyle name="Encabezado 4 2 3" xfId="920" xr:uid="{00000000-0005-0000-0000-000093030000}"/>
    <cellStyle name="Encabezado 4 2 4" xfId="1420" xr:uid="{195D4F30-2388-4D96-928B-DE8CEFEFF32C}"/>
    <cellStyle name="Encabezado 4 2 5" xfId="1366" xr:uid="{E67EA958-AFBE-4DD9-BFD6-03C68F444593}"/>
    <cellStyle name="Encabezado 4 3" xfId="921" xr:uid="{00000000-0005-0000-0000-000094030000}"/>
    <cellStyle name="Encabezado 4 4" xfId="922" xr:uid="{00000000-0005-0000-0000-000095030000}"/>
    <cellStyle name="Encabezado 4 5" xfId="923" xr:uid="{00000000-0005-0000-0000-000096030000}"/>
    <cellStyle name="Encabezado 4 6" xfId="924" xr:uid="{00000000-0005-0000-0000-000097030000}"/>
    <cellStyle name="Encabezado 4 7" xfId="925" xr:uid="{00000000-0005-0000-0000-000098030000}"/>
    <cellStyle name="Encabezado 4 8" xfId="1394" xr:uid="{32F87C2A-EB39-4F6B-A87D-186E61259023}"/>
    <cellStyle name="Énfasis1" xfId="1340" builtinId="29" customBuiltin="1"/>
    <cellStyle name="Énfasis1 2" xfId="926" xr:uid="{00000000-0005-0000-0000-000099030000}"/>
    <cellStyle name="Énfasis1 2 2" xfId="927" xr:uid="{00000000-0005-0000-0000-00009A030000}"/>
    <cellStyle name="Énfasis1 2 3" xfId="928" xr:uid="{00000000-0005-0000-0000-00009B030000}"/>
    <cellStyle name="Énfasis1 3" xfId="929" xr:uid="{00000000-0005-0000-0000-00009C030000}"/>
    <cellStyle name="Énfasis1 4" xfId="930" xr:uid="{00000000-0005-0000-0000-00009D030000}"/>
    <cellStyle name="Énfasis1 5" xfId="931" xr:uid="{00000000-0005-0000-0000-00009E030000}"/>
    <cellStyle name="Énfasis1 6" xfId="932" xr:uid="{00000000-0005-0000-0000-00009F030000}"/>
    <cellStyle name="Énfasis1 7" xfId="933" xr:uid="{00000000-0005-0000-0000-0000A0030000}"/>
    <cellStyle name="Énfasis1 8" xfId="1395" xr:uid="{5FCC99D5-161F-4C2B-9BA4-B443C58F21C1}"/>
    <cellStyle name="Énfasis2" xfId="1343" builtinId="33" customBuiltin="1"/>
    <cellStyle name="Énfasis2 2" xfId="934" xr:uid="{00000000-0005-0000-0000-0000A1030000}"/>
    <cellStyle name="Énfasis2 2 2" xfId="935" xr:uid="{00000000-0005-0000-0000-0000A2030000}"/>
    <cellStyle name="Énfasis2 2 3" xfId="936" xr:uid="{00000000-0005-0000-0000-0000A3030000}"/>
    <cellStyle name="Énfasis2 3" xfId="937" xr:uid="{00000000-0005-0000-0000-0000A4030000}"/>
    <cellStyle name="Énfasis2 4" xfId="938" xr:uid="{00000000-0005-0000-0000-0000A5030000}"/>
    <cellStyle name="Énfasis2 5" xfId="939" xr:uid="{00000000-0005-0000-0000-0000A6030000}"/>
    <cellStyle name="Énfasis2 6" xfId="940" xr:uid="{00000000-0005-0000-0000-0000A7030000}"/>
    <cellStyle name="Énfasis2 7" xfId="941" xr:uid="{00000000-0005-0000-0000-0000A8030000}"/>
    <cellStyle name="Énfasis2 8" xfId="1396" xr:uid="{44362019-79AC-4A80-A56E-DA4A106719ED}"/>
    <cellStyle name="Énfasis3" xfId="1346" builtinId="37" customBuiltin="1"/>
    <cellStyle name="Énfasis3 2" xfId="942" xr:uid="{00000000-0005-0000-0000-0000A9030000}"/>
    <cellStyle name="Énfasis3 2 2" xfId="943" xr:uid="{00000000-0005-0000-0000-0000AA030000}"/>
    <cellStyle name="Énfasis3 2 3" xfId="944" xr:uid="{00000000-0005-0000-0000-0000AB030000}"/>
    <cellStyle name="Énfasis3 3" xfId="945" xr:uid="{00000000-0005-0000-0000-0000AC030000}"/>
    <cellStyle name="Énfasis3 4" xfId="946" xr:uid="{00000000-0005-0000-0000-0000AD030000}"/>
    <cellStyle name="Énfasis3 5" xfId="947" xr:uid="{00000000-0005-0000-0000-0000AE030000}"/>
    <cellStyle name="Énfasis3 6" xfId="948" xr:uid="{00000000-0005-0000-0000-0000AF030000}"/>
    <cellStyle name="Énfasis3 7" xfId="949" xr:uid="{00000000-0005-0000-0000-0000B0030000}"/>
    <cellStyle name="Énfasis3 8" xfId="1397" xr:uid="{720D0BA6-3A90-440B-B1E8-0AE7D7E83A92}"/>
    <cellStyle name="Énfasis4" xfId="1349" builtinId="41" customBuiltin="1"/>
    <cellStyle name="Énfasis4 2" xfId="950" xr:uid="{00000000-0005-0000-0000-0000B1030000}"/>
    <cellStyle name="Énfasis4 2 2" xfId="951" xr:uid="{00000000-0005-0000-0000-0000B2030000}"/>
    <cellStyle name="Énfasis4 2 3" xfId="952" xr:uid="{00000000-0005-0000-0000-0000B3030000}"/>
    <cellStyle name="Énfasis4 3" xfId="953" xr:uid="{00000000-0005-0000-0000-0000B4030000}"/>
    <cellStyle name="Énfasis4 4" xfId="954" xr:uid="{00000000-0005-0000-0000-0000B5030000}"/>
    <cellStyle name="Énfasis4 5" xfId="955" xr:uid="{00000000-0005-0000-0000-0000B6030000}"/>
    <cellStyle name="Énfasis4 6" xfId="956" xr:uid="{00000000-0005-0000-0000-0000B7030000}"/>
    <cellStyle name="Énfasis4 7" xfId="957" xr:uid="{00000000-0005-0000-0000-0000B8030000}"/>
    <cellStyle name="Énfasis4 8" xfId="1398" xr:uid="{13D4600D-E9FA-4703-B953-C045BB4B72E2}"/>
    <cellStyle name="Énfasis5" xfId="1352" builtinId="45" customBuiltin="1"/>
    <cellStyle name="Énfasis5 2" xfId="958" xr:uid="{00000000-0005-0000-0000-0000B9030000}"/>
    <cellStyle name="Énfasis5 2 2" xfId="959" xr:uid="{00000000-0005-0000-0000-0000BA030000}"/>
    <cellStyle name="Énfasis5 2 3" xfId="960" xr:uid="{00000000-0005-0000-0000-0000BB030000}"/>
    <cellStyle name="Énfasis5 3" xfId="961" xr:uid="{00000000-0005-0000-0000-0000BC030000}"/>
    <cellStyle name="Énfasis5 4" xfId="962" xr:uid="{00000000-0005-0000-0000-0000BD030000}"/>
    <cellStyle name="Énfasis5 5" xfId="963" xr:uid="{00000000-0005-0000-0000-0000BE030000}"/>
    <cellStyle name="Énfasis5 6" xfId="964" xr:uid="{00000000-0005-0000-0000-0000BF030000}"/>
    <cellStyle name="Énfasis5 7" xfId="965" xr:uid="{00000000-0005-0000-0000-0000C0030000}"/>
    <cellStyle name="Énfasis5 8" xfId="1399" xr:uid="{2A810C83-7109-4CB3-A705-4D28FD2BD4DB}"/>
    <cellStyle name="Énfasis6" xfId="1355" builtinId="49" customBuiltin="1"/>
    <cellStyle name="Énfasis6 2" xfId="966" xr:uid="{00000000-0005-0000-0000-0000C1030000}"/>
    <cellStyle name="Énfasis6 2 2" xfId="967" xr:uid="{00000000-0005-0000-0000-0000C2030000}"/>
    <cellStyle name="Énfasis6 2 3" xfId="968" xr:uid="{00000000-0005-0000-0000-0000C3030000}"/>
    <cellStyle name="Énfasis6 3" xfId="969" xr:uid="{00000000-0005-0000-0000-0000C4030000}"/>
    <cellStyle name="Énfasis6 4" xfId="970" xr:uid="{00000000-0005-0000-0000-0000C5030000}"/>
    <cellStyle name="Énfasis6 5" xfId="971" xr:uid="{00000000-0005-0000-0000-0000C6030000}"/>
    <cellStyle name="Énfasis6 6" xfId="972" xr:uid="{00000000-0005-0000-0000-0000C7030000}"/>
    <cellStyle name="Énfasis6 7" xfId="973" xr:uid="{00000000-0005-0000-0000-0000C8030000}"/>
    <cellStyle name="Énfasis6 8" xfId="1400" xr:uid="{00783A4C-79D1-441A-8C89-1BE956004FF8}"/>
    <cellStyle name="Entrada" xfId="1331" builtinId="20" customBuiltin="1"/>
    <cellStyle name="Entrada 2" xfId="974" xr:uid="{00000000-0005-0000-0000-0000C9030000}"/>
    <cellStyle name="Entrada 2 2" xfId="975" xr:uid="{00000000-0005-0000-0000-0000CA030000}"/>
    <cellStyle name="Entrada 2 3" xfId="976" xr:uid="{00000000-0005-0000-0000-0000CB030000}"/>
    <cellStyle name="Entrada 3" xfId="977" xr:uid="{00000000-0005-0000-0000-0000CC030000}"/>
    <cellStyle name="Entrada 4" xfId="978" xr:uid="{00000000-0005-0000-0000-0000CD030000}"/>
    <cellStyle name="Entrada 5" xfId="979" xr:uid="{00000000-0005-0000-0000-0000CE030000}"/>
    <cellStyle name="Entrada 6" xfId="980" xr:uid="{00000000-0005-0000-0000-0000CF030000}"/>
    <cellStyle name="Entrada 7" xfId="981" xr:uid="{00000000-0005-0000-0000-0000D0030000}"/>
    <cellStyle name="Entrada 8" xfId="1401" xr:uid="{A39AC3E0-EDCC-4808-A3B6-59343489C31D}"/>
    <cellStyle name="Estilo 1" xfId="982" xr:uid="{00000000-0005-0000-0000-0000D1030000}"/>
    <cellStyle name="Estilo 1 2" xfId="983" xr:uid="{00000000-0005-0000-0000-0000D2030000}"/>
    <cellStyle name="Estilo 1 2 2" xfId="984" xr:uid="{00000000-0005-0000-0000-0000D3030000}"/>
    <cellStyle name="Estilo 1 2 2 2" xfId="985" xr:uid="{00000000-0005-0000-0000-0000D4030000}"/>
    <cellStyle name="Estilo 1 2 3" xfId="986" xr:uid="{00000000-0005-0000-0000-0000D5030000}"/>
    <cellStyle name="Estilo 1 3" xfId="987" xr:uid="{00000000-0005-0000-0000-0000D6030000}"/>
    <cellStyle name="Estilo 1 3 2" xfId="988" xr:uid="{00000000-0005-0000-0000-0000D7030000}"/>
    <cellStyle name="Estilo 1 4" xfId="989" xr:uid="{00000000-0005-0000-0000-0000D8030000}"/>
    <cellStyle name="Estilo 1 4 2" xfId="990" xr:uid="{00000000-0005-0000-0000-0000D9030000}"/>
    <cellStyle name="Estilo 1 4 3" xfId="991" xr:uid="{00000000-0005-0000-0000-0000DA030000}"/>
    <cellStyle name="Estilo 1 5" xfId="992" xr:uid="{00000000-0005-0000-0000-0000DB030000}"/>
    <cellStyle name="Estilo 1 5 2" xfId="993" xr:uid="{00000000-0005-0000-0000-0000DC030000}"/>
    <cellStyle name="Euro" xfId="994" xr:uid="{00000000-0005-0000-0000-0000DD030000}"/>
    <cellStyle name="Euro 2" xfId="995" xr:uid="{00000000-0005-0000-0000-0000DE030000}"/>
    <cellStyle name="Euro 2 2" xfId="996" xr:uid="{00000000-0005-0000-0000-0000DF030000}"/>
    <cellStyle name="Euro 2 3" xfId="997" xr:uid="{00000000-0005-0000-0000-0000E0030000}"/>
    <cellStyle name="Fecha" xfId="1364" xr:uid="{F9B432C2-B265-4D82-8020-06D0BF3D3E63}"/>
    <cellStyle name="Formula 2" xfId="1432" xr:uid="{F5EB3440-2A41-4281-A86F-93B7CE14F9A7}"/>
    <cellStyle name="Hipervínculo" xfId="1282" builtinId="8"/>
    <cellStyle name="Hipervínculo 2" xfId="998" xr:uid="{00000000-0005-0000-0000-0000E2030000}"/>
    <cellStyle name="Hipervínculo 2 2" xfId="999" xr:uid="{00000000-0005-0000-0000-0000E3030000}"/>
    <cellStyle name="Hipervínculo 2 3" xfId="1419" xr:uid="{7ECCB9BF-E0EE-42F7-8B92-1111EDC78E5C}"/>
    <cellStyle name="Hipervínculo 2 4" xfId="1426" xr:uid="{1EDE265D-0F26-450A-A75E-BEA322B43354}"/>
    <cellStyle name="Hipervínculo 3" xfId="1000" xr:uid="{00000000-0005-0000-0000-0000E4030000}"/>
    <cellStyle name="Hipervínculo 4" xfId="1001" xr:uid="{00000000-0005-0000-0000-0000E5030000}"/>
    <cellStyle name="Incorrecto" xfId="1330" builtinId="27" customBuiltin="1"/>
    <cellStyle name="Incorrecto 2" xfId="1002" xr:uid="{00000000-0005-0000-0000-0000E6030000}"/>
    <cellStyle name="Incorrecto 2 2" xfId="1003" xr:uid="{00000000-0005-0000-0000-0000E7030000}"/>
    <cellStyle name="Incorrecto 2 3" xfId="1004" xr:uid="{00000000-0005-0000-0000-0000E8030000}"/>
    <cellStyle name="Incorrecto 3" xfId="1005" xr:uid="{00000000-0005-0000-0000-0000E9030000}"/>
    <cellStyle name="Incorrecto 4" xfId="1006" xr:uid="{00000000-0005-0000-0000-0000EA030000}"/>
    <cellStyle name="Incorrecto 5" xfId="1007" xr:uid="{00000000-0005-0000-0000-0000EB030000}"/>
    <cellStyle name="Incorrecto 6" xfId="1008" xr:uid="{00000000-0005-0000-0000-0000EC030000}"/>
    <cellStyle name="Incorrecto 7" xfId="1009" xr:uid="{00000000-0005-0000-0000-0000ED030000}"/>
    <cellStyle name="Incorrecto 8" xfId="1402" xr:uid="{0D94F25F-2640-4189-B0F3-B24762E342B8}"/>
    <cellStyle name="Millares" xfId="1" builtinId="3"/>
    <cellStyle name="Millares [0]" xfId="1324" builtinId="6"/>
    <cellStyle name="Millares [0] 2" xfId="1323" xr:uid="{00000000-0005-0000-0000-0000F0030000}"/>
    <cellStyle name="Millares [0] 2 2" xfId="1371" xr:uid="{7B475305-5267-47CE-A3A7-1110033CDD92}"/>
    <cellStyle name="Millares [0] 2 3" xfId="1451" xr:uid="{25B052F1-C7E8-43C0-88DB-B419D94A8C3C}"/>
    <cellStyle name="Millares [0] 2 4" xfId="1363" xr:uid="{139450EC-9F8D-4D5B-A286-6CFD55082B94}"/>
    <cellStyle name="Millares [0] 2 5" xfId="1456" xr:uid="{ED54D8DC-6511-4035-837D-1AEDCF18B78A}"/>
    <cellStyle name="Millares [0] 2 6" xfId="1427" xr:uid="{B97E196D-103D-4394-8F2F-A06BE873BF38}"/>
    <cellStyle name="Millares [0] 3" xfId="1439" xr:uid="{4D89A31F-2246-4F5E-B77D-95520127EBEF}"/>
    <cellStyle name="Millares [0] 3 2" xfId="1442" xr:uid="{D41A4D35-8B2E-4E02-86DD-AB531571B2ED}"/>
    <cellStyle name="Millares [0] 4" xfId="1370" xr:uid="{33F4937C-67F6-4659-AACE-62D2F587B426}"/>
    <cellStyle name="Millares [0] 5" xfId="1457" xr:uid="{AFCFD834-5E13-46DD-BE4E-A879C962A6F3}"/>
    <cellStyle name="Millares 10" xfId="1449" xr:uid="{70A1E98C-68F6-4620-B2E5-C2E8C1A3135E}"/>
    <cellStyle name="Millares 11" xfId="1448" xr:uid="{58C63EC6-476E-464A-B19A-06A01205F887}"/>
    <cellStyle name="Millares 12" xfId="1450" xr:uid="{E854FA28-A08E-4E26-8E44-744D0A45A211}"/>
    <cellStyle name="Millares 13" xfId="1447" xr:uid="{D9A1C64D-2FB3-4163-A7C7-368A5F6850EC}"/>
    <cellStyle name="Millares 14" xfId="1452" xr:uid="{C3CAD874-9F07-423B-B171-60B812FB48AB}"/>
    <cellStyle name="Millares 2" xfId="4" xr:uid="{00000000-0005-0000-0000-0000F1030000}"/>
    <cellStyle name="Millares 2 2" xfId="1010" xr:uid="{00000000-0005-0000-0000-0000F2030000}"/>
    <cellStyle name="Millares 2 2 2" xfId="1011" xr:uid="{00000000-0005-0000-0000-0000F3030000}"/>
    <cellStyle name="Millares 2 2 2 2" xfId="1012" xr:uid="{00000000-0005-0000-0000-0000F4030000}"/>
    <cellStyle name="Millares 2 2 2 2 2" xfId="1013" xr:uid="{00000000-0005-0000-0000-0000F5030000}"/>
    <cellStyle name="Millares 2 2 2 2 2 2" xfId="1014" xr:uid="{00000000-0005-0000-0000-0000F6030000}"/>
    <cellStyle name="Millares 2 2 2 2 2 2 2" xfId="1289" xr:uid="{00000000-0005-0000-0000-0000F7030000}"/>
    <cellStyle name="Millares 2 2 2 2 2 3" xfId="1288" xr:uid="{00000000-0005-0000-0000-0000F8030000}"/>
    <cellStyle name="Millares 2 2 2 2 3" xfId="1015" xr:uid="{00000000-0005-0000-0000-0000F9030000}"/>
    <cellStyle name="Millares 2 2 2 2 3 2" xfId="1290" xr:uid="{00000000-0005-0000-0000-0000FA030000}"/>
    <cellStyle name="Millares 2 2 2 2 4" xfId="1287" xr:uid="{00000000-0005-0000-0000-0000FB030000}"/>
    <cellStyle name="Millares 2 2 2 3" xfId="1016" xr:uid="{00000000-0005-0000-0000-0000FC030000}"/>
    <cellStyle name="Millares 2 2 2 3 2" xfId="1017" xr:uid="{00000000-0005-0000-0000-0000FD030000}"/>
    <cellStyle name="Millares 2 2 2 3 2 2" xfId="1292" xr:uid="{00000000-0005-0000-0000-0000FE030000}"/>
    <cellStyle name="Millares 2 2 2 3 3" xfId="1291" xr:uid="{00000000-0005-0000-0000-0000FF030000}"/>
    <cellStyle name="Millares 2 2 2 4" xfId="1018" xr:uid="{00000000-0005-0000-0000-000000040000}"/>
    <cellStyle name="Millares 2 2 2 4 2" xfId="1293" xr:uid="{00000000-0005-0000-0000-000001040000}"/>
    <cellStyle name="Millares 2 2 2 5" xfId="1286" xr:uid="{00000000-0005-0000-0000-000002040000}"/>
    <cellStyle name="Millares 2 2 3" xfId="1019" xr:uid="{00000000-0005-0000-0000-000003040000}"/>
    <cellStyle name="Millares 2 2 3 2" xfId="1020" xr:uid="{00000000-0005-0000-0000-000004040000}"/>
    <cellStyle name="Millares 2 2 3 2 2" xfId="1021" xr:uid="{00000000-0005-0000-0000-000005040000}"/>
    <cellStyle name="Millares 2 2 3 2 2 2" xfId="1296" xr:uid="{00000000-0005-0000-0000-000006040000}"/>
    <cellStyle name="Millares 2 2 3 2 3" xfId="1295" xr:uid="{00000000-0005-0000-0000-000007040000}"/>
    <cellStyle name="Millares 2 2 3 3" xfId="1022" xr:uid="{00000000-0005-0000-0000-000008040000}"/>
    <cellStyle name="Millares 2 2 3 3 2" xfId="1297" xr:uid="{00000000-0005-0000-0000-000009040000}"/>
    <cellStyle name="Millares 2 2 3 4" xfId="1294" xr:uid="{00000000-0005-0000-0000-00000A040000}"/>
    <cellStyle name="Millares 2 2 4" xfId="1023" xr:uid="{00000000-0005-0000-0000-00000B040000}"/>
    <cellStyle name="Millares 2 2 4 2" xfId="1024" xr:uid="{00000000-0005-0000-0000-00000C040000}"/>
    <cellStyle name="Millares 2 2 4 2 2" xfId="1299" xr:uid="{00000000-0005-0000-0000-00000D040000}"/>
    <cellStyle name="Millares 2 2 4 3" xfId="1298" xr:uid="{00000000-0005-0000-0000-00000E040000}"/>
    <cellStyle name="Millares 2 2 5" xfId="1025" xr:uid="{00000000-0005-0000-0000-00000F040000}"/>
    <cellStyle name="Millares 2 2 5 2" xfId="1300" xr:uid="{00000000-0005-0000-0000-000010040000}"/>
    <cellStyle name="Millares 2 2 6" xfId="1285" xr:uid="{00000000-0005-0000-0000-000011040000}"/>
    <cellStyle name="Millares 2 2 7" xfId="1436" xr:uid="{40108E1C-A517-4787-B196-8185C839AEB2}"/>
    <cellStyle name="Millares 2 2 8" xfId="1418" xr:uid="{785997A4-DDC8-4BEB-A246-F674B63E45D8}"/>
    <cellStyle name="Millares 2 2 9" xfId="1422" xr:uid="{B02ABFCF-3F56-4867-BEBA-DF3155504EC9}"/>
    <cellStyle name="Millares 2 3" xfId="1026" xr:uid="{00000000-0005-0000-0000-000012040000}"/>
    <cellStyle name="Millares 2 3 2" xfId="1027" xr:uid="{00000000-0005-0000-0000-000013040000}"/>
    <cellStyle name="Millares 2 3 2 2" xfId="1028" xr:uid="{00000000-0005-0000-0000-000014040000}"/>
    <cellStyle name="Millares 2 3 2 2 2" xfId="1029" xr:uid="{00000000-0005-0000-0000-000015040000}"/>
    <cellStyle name="Millares 2 3 2 2 2 2" xfId="1304" xr:uid="{00000000-0005-0000-0000-000016040000}"/>
    <cellStyle name="Millares 2 3 2 2 3" xfId="1303" xr:uid="{00000000-0005-0000-0000-000017040000}"/>
    <cellStyle name="Millares 2 3 2 3" xfId="1030" xr:uid="{00000000-0005-0000-0000-000018040000}"/>
    <cellStyle name="Millares 2 3 2 3 2" xfId="1305" xr:uid="{00000000-0005-0000-0000-000019040000}"/>
    <cellStyle name="Millares 2 3 2 4" xfId="1302" xr:uid="{00000000-0005-0000-0000-00001A040000}"/>
    <cellStyle name="Millares 2 3 3" xfId="1031" xr:uid="{00000000-0005-0000-0000-00001B040000}"/>
    <cellStyle name="Millares 2 3 3 2" xfId="1032" xr:uid="{00000000-0005-0000-0000-00001C040000}"/>
    <cellStyle name="Millares 2 3 3 2 2" xfId="1307" xr:uid="{00000000-0005-0000-0000-00001D040000}"/>
    <cellStyle name="Millares 2 3 3 3" xfId="1306" xr:uid="{00000000-0005-0000-0000-00001E040000}"/>
    <cellStyle name="Millares 2 3 4" xfId="1033" xr:uid="{00000000-0005-0000-0000-00001F040000}"/>
    <cellStyle name="Millares 2 3 4 2" xfId="1308" xr:uid="{00000000-0005-0000-0000-000020040000}"/>
    <cellStyle name="Millares 2 3 5" xfId="1301" xr:uid="{00000000-0005-0000-0000-000021040000}"/>
    <cellStyle name="Millares 2 4" xfId="1034" xr:uid="{00000000-0005-0000-0000-000022040000}"/>
    <cellStyle name="Millares 2 4 2" xfId="1035" xr:uid="{00000000-0005-0000-0000-000023040000}"/>
    <cellStyle name="Millares 2 4 2 2" xfId="1036" xr:uid="{00000000-0005-0000-0000-000024040000}"/>
    <cellStyle name="Millares 2 4 2 2 2" xfId="1311" xr:uid="{00000000-0005-0000-0000-000025040000}"/>
    <cellStyle name="Millares 2 4 2 3" xfId="1310" xr:uid="{00000000-0005-0000-0000-000026040000}"/>
    <cellStyle name="Millares 2 4 3" xfId="1037" xr:uid="{00000000-0005-0000-0000-000027040000}"/>
    <cellStyle name="Millares 2 4 3 2" xfId="1312" xr:uid="{00000000-0005-0000-0000-000028040000}"/>
    <cellStyle name="Millares 2 4 4" xfId="1309" xr:uid="{00000000-0005-0000-0000-000029040000}"/>
    <cellStyle name="Millares 2 5" xfId="1038" xr:uid="{00000000-0005-0000-0000-00002A040000}"/>
    <cellStyle name="Millares 2 5 2" xfId="1039" xr:uid="{00000000-0005-0000-0000-00002B040000}"/>
    <cellStyle name="Millares 2 5 2 2" xfId="1314" xr:uid="{00000000-0005-0000-0000-00002C040000}"/>
    <cellStyle name="Millares 2 5 3" xfId="1313" xr:uid="{00000000-0005-0000-0000-00002D040000}"/>
    <cellStyle name="Millares 2 6" xfId="1040" xr:uid="{00000000-0005-0000-0000-00002E040000}"/>
    <cellStyle name="Millares 2 6 2" xfId="1315" xr:uid="{00000000-0005-0000-0000-00002F040000}"/>
    <cellStyle name="Millares 2 7" xfId="1424" xr:uid="{753B6355-1F6E-4EDE-A8F1-F9C3078BCE18}"/>
    <cellStyle name="Millares 3" xfId="1041" xr:uid="{00000000-0005-0000-0000-000030040000}"/>
    <cellStyle name="Millares 3 2" xfId="1417" xr:uid="{A8E2199D-24B2-47F4-A314-05CCDF3E2981}"/>
    <cellStyle name="Millares 3 3" xfId="1423" xr:uid="{28AE35E7-A10F-4745-BFF8-83880BE4C230}"/>
    <cellStyle name="Millares 4" xfId="1317" xr:uid="{00000000-0005-0000-0000-000031040000}"/>
    <cellStyle name="Millares 4 2" xfId="1455" xr:uid="{1345B986-0FFE-45A3-8A8C-3416B2286F7F}"/>
    <cellStyle name="Millares 4 3" xfId="1403" xr:uid="{E063D55D-2DDB-43CF-80C0-C52D43A1E063}"/>
    <cellStyle name="Millares 5" xfId="1441" xr:uid="{95E8A335-74FB-4B8C-9737-8D44510E58D6}"/>
    <cellStyle name="Millares 6" xfId="1446" xr:uid="{3D992871-1D89-4EC0-A61B-0E7153CA5AE9}"/>
    <cellStyle name="Millares 7" xfId="1445" xr:uid="{FEEC2012-59A7-48C2-99AF-B57392923D4B}"/>
    <cellStyle name="Millares 8" xfId="1443" xr:uid="{BE85B5BC-9423-46C6-A6BA-5234708DD3BF}"/>
    <cellStyle name="Millares 9" xfId="1444" xr:uid="{0C89C934-88C4-4B4D-9806-BF4740E7D83C}"/>
    <cellStyle name="Neutral 2" xfId="1042" xr:uid="{00000000-0005-0000-0000-000032040000}"/>
    <cellStyle name="Neutral 2 2" xfId="1043" xr:uid="{00000000-0005-0000-0000-000033040000}"/>
    <cellStyle name="Neutral 2 3" xfId="1044" xr:uid="{00000000-0005-0000-0000-000034040000}"/>
    <cellStyle name="Neutral 3" xfId="1045" xr:uid="{00000000-0005-0000-0000-000035040000}"/>
    <cellStyle name="Neutral 4" xfId="1046" xr:uid="{00000000-0005-0000-0000-000036040000}"/>
    <cellStyle name="Neutral 5" xfId="1047" xr:uid="{00000000-0005-0000-0000-000037040000}"/>
    <cellStyle name="Neutral 6" xfId="1048" xr:uid="{00000000-0005-0000-0000-000038040000}"/>
    <cellStyle name="Neutral 7" xfId="1049" xr:uid="{00000000-0005-0000-0000-000039040000}"/>
    <cellStyle name="Neutral 8" xfId="1404" xr:uid="{E3156576-BA13-4EF4-A4A2-2C2FE8971128}"/>
    <cellStyle name="Normal" xfId="0" builtinId="0"/>
    <cellStyle name="Normal 10" xfId="1318" xr:uid="{00000000-0005-0000-0000-00003B040000}"/>
    <cellStyle name="Normal 10 2" xfId="1321" xr:uid="{00000000-0005-0000-0000-00003C040000}"/>
    <cellStyle name="Normal 10 2 2 2 2" xfId="1359" xr:uid="{D6DD2456-B19A-454F-826A-3C14AFA349E8}"/>
    <cellStyle name="Normal 11" xfId="1319" xr:uid="{00000000-0005-0000-0000-00003D040000}"/>
    <cellStyle name="Normal 12" xfId="1320" xr:uid="{00000000-0005-0000-0000-00003E040000}"/>
    <cellStyle name="Normal 13" xfId="1322" xr:uid="{00000000-0005-0000-0000-00003F040000}"/>
    <cellStyle name="Normal 14" xfId="1283" xr:uid="{00000000-0005-0000-0000-000040040000}"/>
    <cellStyle name="Normal 14 2" xfId="1454" xr:uid="{1C7B8269-0025-4A27-AC0B-21D785E01881}"/>
    <cellStyle name="Normal 2" xfId="3" xr:uid="{00000000-0005-0000-0000-000041040000}"/>
    <cellStyle name="Normal 2 2" xfId="1050" xr:uid="{00000000-0005-0000-0000-000042040000}"/>
    <cellStyle name="Normal 2 2 10 10" xfId="1425" xr:uid="{72DD5BEC-8BF9-4F05-98D2-89E3F5AFC079}"/>
    <cellStyle name="Normal 2 2 2" xfId="1051" xr:uid="{00000000-0005-0000-0000-000043040000}"/>
    <cellStyle name="Normal 2 2 2 2" xfId="1052" xr:uid="{00000000-0005-0000-0000-000044040000}"/>
    <cellStyle name="Normal 2 2 3" xfId="1053" xr:uid="{00000000-0005-0000-0000-000045040000}"/>
    <cellStyle name="Normal 2 2 4" xfId="1414" xr:uid="{8D383D5D-9DAB-4250-9E7B-781AF8AE0480}"/>
    <cellStyle name="Normal 2 3" xfId="1054" xr:uid="{00000000-0005-0000-0000-000046040000}"/>
    <cellStyle name="Normal 2 3 2" xfId="1055" xr:uid="{00000000-0005-0000-0000-000047040000}"/>
    <cellStyle name="Normal 2 3 2 2" xfId="1056" xr:uid="{00000000-0005-0000-0000-000048040000}"/>
    <cellStyle name="Normal 2 3 2 2 2" xfId="1057" xr:uid="{00000000-0005-0000-0000-000049040000}"/>
    <cellStyle name="Normal 2 3 2 2 2 2" xfId="1058" xr:uid="{00000000-0005-0000-0000-00004A040000}"/>
    <cellStyle name="Normal 2 3 2 2 3" xfId="1059" xr:uid="{00000000-0005-0000-0000-00004B040000}"/>
    <cellStyle name="Normal 2 3 2 3" xfId="1060" xr:uid="{00000000-0005-0000-0000-00004C040000}"/>
    <cellStyle name="Normal 2 3 2 3 2" xfId="1061" xr:uid="{00000000-0005-0000-0000-00004D040000}"/>
    <cellStyle name="Normal 2 3 2 4" xfId="1062" xr:uid="{00000000-0005-0000-0000-00004E040000}"/>
    <cellStyle name="Normal 2 3 3" xfId="1063" xr:uid="{00000000-0005-0000-0000-00004F040000}"/>
    <cellStyle name="Normal 2 3 3 2" xfId="1064" xr:uid="{00000000-0005-0000-0000-000050040000}"/>
    <cellStyle name="Normal 2 3 3 2 2" xfId="1065" xr:uid="{00000000-0005-0000-0000-000051040000}"/>
    <cellStyle name="Normal 2 3 3 3" xfId="1066" xr:uid="{00000000-0005-0000-0000-000052040000}"/>
    <cellStyle name="Normal 2 3 4" xfId="1067" xr:uid="{00000000-0005-0000-0000-000053040000}"/>
    <cellStyle name="Normal 2 3 4 2" xfId="1068" xr:uid="{00000000-0005-0000-0000-000054040000}"/>
    <cellStyle name="Normal 2 3 5" xfId="1069" xr:uid="{00000000-0005-0000-0000-000055040000}"/>
    <cellStyle name="Normal 2 4" xfId="1070" xr:uid="{00000000-0005-0000-0000-000056040000}"/>
    <cellStyle name="Normal 2 4 2" xfId="1071" xr:uid="{00000000-0005-0000-0000-000057040000}"/>
    <cellStyle name="Normal 2 4 2 2" xfId="1072" xr:uid="{00000000-0005-0000-0000-000058040000}"/>
    <cellStyle name="Normal 2 4 2 2 2" xfId="1073" xr:uid="{00000000-0005-0000-0000-000059040000}"/>
    <cellStyle name="Normal 2 4 2 3" xfId="1074" xr:uid="{00000000-0005-0000-0000-00005A040000}"/>
    <cellStyle name="Normal 2 4 3" xfId="1075" xr:uid="{00000000-0005-0000-0000-00005B040000}"/>
    <cellStyle name="Normal 2 4 3 2" xfId="1076" xr:uid="{00000000-0005-0000-0000-00005C040000}"/>
    <cellStyle name="Normal 2 4 4" xfId="1077" xr:uid="{00000000-0005-0000-0000-00005D040000}"/>
    <cellStyle name="Normal 2 5" xfId="1078" xr:uid="{00000000-0005-0000-0000-00005E040000}"/>
    <cellStyle name="Normal 2 5 2" xfId="1079" xr:uid="{00000000-0005-0000-0000-00005F040000}"/>
    <cellStyle name="Normal 2 5 2 2" xfId="1080" xr:uid="{00000000-0005-0000-0000-000060040000}"/>
    <cellStyle name="Normal 2 5 3" xfId="1081" xr:uid="{00000000-0005-0000-0000-000061040000}"/>
    <cellStyle name="Normal 2 6" xfId="1082" xr:uid="{00000000-0005-0000-0000-000062040000}"/>
    <cellStyle name="Normal 2 6 2" xfId="1083" xr:uid="{00000000-0005-0000-0000-000063040000}"/>
    <cellStyle name="Normal 2 7" xfId="1084" xr:uid="{00000000-0005-0000-0000-000064040000}"/>
    <cellStyle name="Normal 2 8" xfId="1316" xr:uid="{00000000-0005-0000-0000-000065040000}"/>
    <cellStyle name="Normal 2 9" xfId="1360" xr:uid="{5A592A3E-653B-4931-B434-92D3E5539730}"/>
    <cellStyle name="Normal 3" xfId="1085" xr:uid="{00000000-0005-0000-0000-000066040000}"/>
    <cellStyle name="Normal 3 2" xfId="1086" xr:uid="{00000000-0005-0000-0000-000067040000}"/>
    <cellStyle name="Normal 3 2 2" xfId="1087" xr:uid="{00000000-0005-0000-0000-000068040000}"/>
    <cellStyle name="Normal 3 2 2 2" xfId="1088" xr:uid="{00000000-0005-0000-0000-000069040000}"/>
    <cellStyle name="Normal 3 2 2 2 2" xfId="1089" xr:uid="{00000000-0005-0000-0000-00006A040000}"/>
    <cellStyle name="Normal 3 2 2 2 2 2" xfId="1090" xr:uid="{00000000-0005-0000-0000-00006B040000}"/>
    <cellStyle name="Normal 3 2 2 2 3" xfId="1091" xr:uid="{00000000-0005-0000-0000-00006C040000}"/>
    <cellStyle name="Normal 3 2 2 3" xfId="1092" xr:uid="{00000000-0005-0000-0000-00006D040000}"/>
    <cellStyle name="Normal 3 2 2 3 2" xfId="1093" xr:uid="{00000000-0005-0000-0000-00006E040000}"/>
    <cellStyle name="Normal 3 2 2 4" xfId="1094" xr:uid="{00000000-0005-0000-0000-00006F040000}"/>
    <cellStyle name="Normal 3 2 3" xfId="1095" xr:uid="{00000000-0005-0000-0000-000070040000}"/>
    <cellStyle name="Normal 3 2 3 2" xfId="1096" xr:uid="{00000000-0005-0000-0000-000071040000}"/>
    <cellStyle name="Normal 3 2 3 2 2" xfId="1097" xr:uid="{00000000-0005-0000-0000-000072040000}"/>
    <cellStyle name="Normal 3 2 3 3" xfId="1098" xr:uid="{00000000-0005-0000-0000-000073040000}"/>
    <cellStyle name="Normal 3 2 4" xfId="1099" xr:uid="{00000000-0005-0000-0000-000074040000}"/>
    <cellStyle name="Normal 3 2 4 2" xfId="1100" xr:uid="{00000000-0005-0000-0000-000075040000}"/>
    <cellStyle name="Normal 3 2 5" xfId="1101" xr:uid="{00000000-0005-0000-0000-000076040000}"/>
    <cellStyle name="Normal 3 3" xfId="1102" xr:uid="{00000000-0005-0000-0000-000077040000}"/>
    <cellStyle name="Normal 3 3 2" xfId="1103" xr:uid="{00000000-0005-0000-0000-000078040000}"/>
    <cellStyle name="Normal 3 3 2 2" xfId="1104" xr:uid="{00000000-0005-0000-0000-000079040000}"/>
    <cellStyle name="Normal 3 3 2 2 2" xfId="1105" xr:uid="{00000000-0005-0000-0000-00007A040000}"/>
    <cellStyle name="Normal 3 3 2 3" xfId="1106" xr:uid="{00000000-0005-0000-0000-00007B040000}"/>
    <cellStyle name="Normal 3 3 3" xfId="1107" xr:uid="{00000000-0005-0000-0000-00007C040000}"/>
    <cellStyle name="Normal 3 3 3 2" xfId="1108" xr:uid="{00000000-0005-0000-0000-00007D040000}"/>
    <cellStyle name="Normal 3 3 4" xfId="1109" xr:uid="{00000000-0005-0000-0000-00007E040000}"/>
    <cellStyle name="Normal 3 4" xfId="1110" xr:uid="{00000000-0005-0000-0000-00007F040000}"/>
    <cellStyle name="Normal 3 4 2" xfId="1111" xr:uid="{00000000-0005-0000-0000-000080040000}"/>
    <cellStyle name="Normal 3 4 2 2" xfId="1112" xr:uid="{00000000-0005-0000-0000-000081040000}"/>
    <cellStyle name="Normal 3 4 3" xfId="1113" xr:uid="{00000000-0005-0000-0000-000082040000}"/>
    <cellStyle name="Normal 3 5" xfId="1114" xr:uid="{00000000-0005-0000-0000-000083040000}"/>
    <cellStyle name="Normal 3 5 2" xfId="1115" xr:uid="{00000000-0005-0000-0000-000084040000}"/>
    <cellStyle name="Normal 3 6" xfId="1116" xr:uid="{00000000-0005-0000-0000-000085040000}"/>
    <cellStyle name="Normal 3 7" xfId="1416" xr:uid="{4B4B3714-8A34-437C-8E13-AC1EC1F26B5B}"/>
    <cellStyle name="Normal 3 8" xfId="1431" xr:uid="{5D1BDF67-0997-4A33-A76E-507D8ADBBB44}"/>
    <cellStyle name="Normal 33" xfId="1358" xr:uid="{36A8B8E1-10A3-4343-9BA8-A0D8D55CFE19}"/>
    <cellStyle name="Normal 4" xfId="1117" xr:uid="{00000000-0005-0000-0000-000086040000}"/>
    <cellStyle name="Normal 4 2" xfId="1118" xr:uid="{00000000-0005-0000-0000-000087040000}"/>
    <cellStyle name="Normal 4 3" xfId="1415" xr:uid="{E972E35A-8797-407E-B99F-EE869C3C65FF}"/>
    <cellStyle name="Normal 4 4" xfId="1429" xr:uid="{B2640048-8C23-480E-AAF3-2AA77A5A627C}"/>
    <cellStyle name="Normal 5" xfId="1119" xr:uid="{00000000-0005-0000-0000-000088040000}"/>
    <cellStyle name="Normal 5 2" xfId="1120" xr:uid="{00000000-0005-0000-0000-000089040000}"/>
    <cellStyle name="Normal 5 2 2" xfId="1121" xr:uid="{00000000-0005-0000-0000-00008A040000}"/>
    <cellStyle name="Normal 5 2 2 2" xfId="1122" xr:uid="{00000000-0005-0000-0000-00008B040000}"/>
    <cellStyle name="Normal 5 2 3" xfId="1123" xr:uid="{00000000-0005-0000-0000-00008C040000}"/>
    <cellStyle name="Normal 5 3" xfId="1124" xr:uid="{00000000-0005-0000-0000-00008D040000}"/>
    <cellStyle name="Normal 5 3 2" xfId="1125" xr:uid="{00000000-0005-0000-0000-00008E040000}"/>
    <cellStyle name="Normal 5 4" xfId="1126" xr:uid="{00000000-0005-0000-0000-00008F040000}"/>
    <cellStyle name="Normal 6" xfId="1127" xr:uid="{00000000-0005-0000-0000-000090040000}"/>
    <cellStyle name="Normal 6 2" xfId="1128" xr:uid="{00000000-0005-0000-0000-000091040000}"/>
    <cellStyle name="Normal 7" xfId="1129" xr:uid="{00000000-0005-0000-0000-000092040000}"/>
    <cellStyle name="Normal 7 2" xfId="1130" xr:uid="{00000000-0005-0000-0000-000093040000}"/>
    <cellStyle name="Normal 7 2 2" xfId="1131" xr:uid="{00000000-0005-0000-0000-000094040000}"/>
    <cellStyle name="Normal 7 3" xfId="1132" xr:uid="{00000000-0005-0000-0000-000095040000}"/>
    <cellStyle name="Normal 8" xfId="1133" xr:uid="{00000000-0005-0000-0000-000096040000}"/>
    <cellStyle name="Normal 9" xfId="1134" xr:uid="{00000000-0005-0000-0000-000097040000}"/>
    <cellStyle name="Notas" xfId="1337" builtinId="10" customBuiltin="1"/>
    <cellStyle name="Notas 2" xfId="1135" xr:uid="{00000000-0005-0000-0000-000098040000}"/>
    <cellStyle name="Notas 2 2" xfId="1136" xr:uid="{00000000-0005-0000-0000-000099040000}"/>
    <cellStyle name="Notas 2 2 2" xfId="1137" xr:uid="{00000000-0005-0000-0000-00009A040000}"/>
    <cellStyle name="Notas 2 2 2 2" xfId="1138" xr:uid="{00000000-0005-0000-0000-00009B040000}"/>
    <cellStyle name="Notas 2 2 3" xfId="1139" xr:uid="{00000000-0005-0000-0000-00009C040000}"/>
    <cellStyle name="Notas 2 3" xfId="1140" xr:uid="{00000000-0005-0000-0000-00009D040000}"/>
    <cellStyle name="Notas 2 3 2" xfId="1141" xr:uid="{00000000-0005-0000-0000-00009E040000}"/>
    <cellStyle name="Notas 2 3 2 2" xfId="1142" xr:uid="{00000000-0005-0000-0000-00009F040000}"/>
    <cellStyle name="Notas 2 3 2 2 2" xfId="1143" xr:uid="{00000000-0005-0000-0000-0000A0040000}"/>
    <cellStyle name="Notas 2 3 2 2 2 2" xfId="1144" xr:uid="{00000000-0005-0000-0000-0000A1040000}"/>
    <cellStyle name="Notas 2 3 2 2 3" xfId="1145" xr:uid="{00000000-0005-0000-0000-0000A2040000}"/>
    <cellStyle name="Notas 2 3 2 3" xfId="1146" xr:uid="{00000000-0005-0000-0000-0000A3040000}"/>
    <cellStyle name="Notas 2 3 2 3 2" xfId="1147" xr:uid="{00000000-0005-0000-0000-0000A4040000}"/>
    <cellStyle name="Notas 2 3 2 4" xfId="1148" xr:uid="{00000000-0005-0000-0000-0000A5040000}"/>
    <cellStyle name="Notas 2 3 3" xfId="1149" xr:uid="{00000000-0005-0000-0000-0000A6040000}"/>
    <cellStyle name="Notas 2 3 3 2" xfId="1150" xr:uid="{00000000-0005-0000-0000-0000A7040000}"/>
    <cellStyle name="Notas 2 3 3 2 2" xfId="1151" xr:uid="{00000000-0005-0000-0000-0000A8040000}"/>
    <cellStyle name="Notas 2 3 3 3" xfId="1152" xr:uid="{00000000-0005-0000-0000-0000A9040000}"/>
    <cellStyle name="Notas 2 3 4" xfId="1153" xr:uid="{00000000-0005-0000-0000-0000AA040000}"/>
    <cellStyle name="Notas 2 3 4 2" xfId="1154" xr:uid="{00000000-0005-0000-0000-0000AB040000}"/>
    <cellStyle name="Notas 2 3 5" xfId="1155" xr:uid="{00000000-0005-0000-0000-0000AC040000}"/>
    <cellStyle name="Notas 2 4" xfId="1156" xr:uid="{00000000-0005-0000-0000-0000AD040000}"/>
    <cellStyle name="Notas 2 4 2" xfId="1157" xr:uid="{00000000-0005-0000-0000-0000AE040000}"/>
    <cellStyle name="Notas 2 4 2 2" xfId="1158" xr:uid="{00000000-0005-0000-0000-0000AF040000}"/>
    <cellStyle name="Notas 2 4 2 2 2" xfId="1159" xr:uid="{00000000-0005-0000-0000-0000B0040000}"/>
    <cellStyle name="Notas 2 4 2 3" xfId="1160" xr:uid="{00000000-0005-0000-0000-0000B1040000}"/>
    <cellStyle name="Notas 2 4 3" xfId="1161" xr:uid="{00000000-0005-0000-0000-0000B2040000}"/>
    <cellStyle name="Notas 2 4 3 2" xfId="1162" xr:uid="{00000000-0005-0000-0000-0000B3040000}"/>
    <cellStyle name="Notas 2 4 4" xfId="1163" xr:uid="{00000000-0005-0000-0000-0000B4040000}"/>
    <cellStyle name="Notas 2 5" xfId="1164" xr:uid="{00000000-0005-0000-0000-0000B5040000}"/>
    <cellStyle name="Notas 2 5 2" xfId="1165" xr:uid="{00000000-0005-0000-0000-0000B6040000}"/>
    <cellStyle name="Notas 2 5 2 2" xfId="1166" xr:uid="{00000000-0005-0000-0000-0000B7040000}"/>
    <cellStyle name="Notas 2 5 3" xfId="1167" xr:uid="{00000000-0005-0000-0000-0000B8040000}"/>
    <cellStyle name="Notas 2 6" xfId="1168" xr:uid="{00000000-0005-0000-0000-0000B9040000}"/>
    <cellStyle name="Notas 2 6 2" xfId="1169" xr:uid="{00000000-0005-0000-0000-0000BA040000}"/>
    <cellStyle name="Notas 2 7" xfId="1170" xr:uid="{00000000-0005-0000-0000-0000BB040000}"/>
    <cellStyle name="Notas 3" xfId="1171" xr:uid="{00000000-0005-0000-0000-0000BC040000}"/>
    <cellStyle name="Notas 3 2" xfId="1172" xr:uid="{00000000-0005-0000-0000-0000BD040000}"/>
    <cellStyle name="Notas 3 2 2" xfId="1173" xr:uid="{00000000-0005-0000-0000-0000BE040000}"/>
    <cellStyle name="Notas 3 3" xfId="1174" xr:uid="{00000000-0005-0000-0000-0000BF040000}"/>
    <cellStyle name="Notas 4" xfId="1175" xr:uid="{00000000-0005-0000-0000-0000C0040000}"/>
    <cellStyle name="Notas 4 2" xfId="1176" xr:uid="{00000000-0005-0000-0000-0000C1040000}"/>
    <cellStyle name="Notas 4 2 2" xfId="1177" xr:uid="{00000000-0005-0000-0000-0000C2040000}"/>
    <cellStyle name="Notas 4 2 2 2" xfId="1178" xr:uid="{00000000-0005-0000-0000-0000C3040000}"/>
    <cellStyle name="Notas 4 2 2 2 2" xfId="1179" xr:uid="{00000000-0005-0000-0000-0000C4040000}"/>
    <cellStyle name="Notas 4 2 2 2 2 2" xfId="1180" xr:uid="{00000000-0005-0000-0000-0000C5040000}"/>
    <cellStyle name="Notas 4 2 2 2 3" xfId="1181" xr:uid="{00000000-0005-0000-0000-0000C6040000}"/>
    <cellStyle name="Notas 4 2 2 3" xfId="1182" xr:uid="{00000000-0005-0000-0000-0000C7040000}"/>
    <cellStyle name="Notas 4 2 2 3 2" xfId="1183" xr:uid="{00000000-0005-0000-0000-0000C8040000}"/>
    <cellStyle name="Notas 4 2 2 4" xfId="1184" xr:uid="{00000000-0005-0000-0000-0000C9040000}"/>
    <cellStyle name="Notas 4 2 3" xfId="1185" xr:uid="{00000000-0005-0000-0000-0000CA040000}"/>
    <cellStyle name="Notas 4 2 3 2" xfId="1186" xr:uid="{00000000-0005-0000-0000-0000CB040000}"/>
    <cellStyle name="Notas 4 2 3 2 2" xfId="1187" xr:uid="{00000000-0005-0000-0000-0000CC040000}"/>
    <cellStyle name="Notas 4 2 3 3" xfId="1188" xr:uid="{00000000-0005-0000-0000-0000CD040000}"/>
    <cellStyle name="Notas 4 2 4" xfId="1189" xr:uid="{00000000-0005-0000-0000-0000CE040000}"/>
    <cellStyle name="Notas 4 2 4 2" xfId="1190" xr:uid="{00000000-0005-0000-0000-0000CF040000}"/>
    <cellStyle name="Notas 4 2 5" xfId="1191" xr:uid="{00000000-0005-0000-0000-0000D0040000}"/>
    <cellStyle name="Notas 4 3" xfId="1192" xr:uid="{00000000-0005-0000-0000-0000D1040000}"/>
    <cellStyle name="Notas 4 3 2" xfId="1193" xr:uid="{00000000-0005-0000-0000-0000D2040000}"/>
    <cellStyle name="Notas 4 3 2 2" xfId="1194" xr:uid="{00000000-0005-0000-0000-0000D3040000}"/>
    <cellStyle name="Notas 4 3 2 2 2" xfId="1195" xr:uid="{00000000-0005-0000-0000-0000D4040000}"/>
    <cellStyle name="Notas 4 3 2 3" xfId="1196" xr:uid="{00000000-0005-0000-0000-0000D5040000}"/>
    <cellStyle name="Notas 4 3 3" xfId="1197" xr:uid="{00000000-0005-0000-0000-0000D6040000}"/>
    <cellStyle name="Notas 4 3 3 2" xfId="1198" xr:uid="{00000000-0005-0000-0000-0000D7040000}"/>
    <cellStyle name="Notas 4 3 4" xfId="1199" xr:uid="{00000000-0005-0000-0000-0000D8040000}"/>
    <cellStyle name="Notas 4 4" xfId="1200" xr:uid="{00000000-0005-0000-0000-0000D9040000}"/>
    <cellStyle name="Notas 4 4 2" xfId="1201" xr:uid="{00000000-0005-0000-0000-0000DA040000}"/>
    <cellStyle name="Notas 4 4 2 2" xfId="1202" xr:uid="{00000000-0005-0000-0000-0000DB040000}"/>
    <cellStyle name="Notas 4 4 3" xfId="1203" xr:uid="{00000000-0005-0000-0000-0000DC040000}"/>
    <cellStyle name="Notas 4 5" xfId="1204" xr:uid="{00000000-0005-0000-0000-0000DD040000}"/>
    <cellStyle name="Notas 4 5 2" xfId="1205" xr:uid="{00000000-0005-0000-0000-0000DE040000}"/>
    <cellStyle name="Notas 4 6" xfId="1206" xr:uid="{00000000-0005-0000-0000-0000DF040000}"/>
    <cellStyle name="Notas 5" xfId="1207" xr:uid="{00000000-0005-0000-0000-0000E0040000}"/>
    <cellStyle name="Notas 5 2" xfId="1208" xr:uid="{00000000-0005-0000-0000-0000E1040000}"/>
    <cellStyle name="Notas 6" xfId="1209" xr:uid="{00000000-0005-0000-0000-0000E2040000}"/>
    <cellStyle name="Notas 6 2" xfId="1210" xr:uid="{00000000-0005-0000-0000-0000E3040000}"/>
    <cellStyle name="Notas 7" xfId="1211" xr:uid="{00000000-0005-0000-0000-0000E4040000}"/>
    <cellStyle name="Notas 7 2" xfId="1212" xr:uid="{00000000-0005-0000-0000-0000E5040000}"/>
    <cellStyle name="Notas 7 3" xfId="1213" xr:uid="{00000000-0005-0000-0000-0000E6040000}"/>
    <cellStyle name="Notas 8" xfId="1214" xr:uid="{00000000-0005-0000-0000-0000E7040000}"/>
    <cellStyle name="Notas 8 2" xfId="1215" xr:uid="{00000000-0005-0000-0000-0000E8040000}"/>
    <cellStyle name="Notas 9" xfId="1405" xr:uid="{1CC0F0E3-635D-4DA3-B452-D12DCAB276DD}"/>
    <cellStyle name="Porcentaje" xfId="2" builtinId="5"/>
    <cellStyle name="Porcentaje 2" xfId="5" xr:uid="{00000000-0005-0000-0000-0000EA040000}"/>
    <cellStyle name="Porcentaje 2 2" xfId="1438" xr:uid="{88BDEBD0-6B28-4777-95A6-805460E043C3}"/>
    <cellStyle name="Porcentaje 2 3" xfId="1453" xr:uid="{A19CB0AE-E185-4E80-978A-472DCAD38987}"/>
    <cellStyle name="Porcentaje 2 4" xfId="1365" xr:uid="{2C76DE00-E4B6-4A8E-81F2-F5A39028F6D3}"/>
    <cellStyle name="Porcentaje 2 5" xfId="1421" xr:uid="{5EA8075F-F7B6-4708-A748-291F1684DBB7}"/>
    <cellStyle name="Porcentaje 2 6" xfId="1428" xr:uid="{080F2129-4911-4B18-8D26-35E480F03F1A}"/>
    <cellStyle name="Porcentaje 3" xfId="1440" xr:uid="{1ECDD265-27CE-4C13-80EC-2C15B93F1FB6}"/>
    <cellStyle name="Porcentual 2" xfId="1216" xr:uid="{00000000-0005-0000-0000-0000EB040000}"/>
    <cellStyle name="Porcentual 3" xfId="1217" xr:uid="{00000000-0005-0000-0000-0000EC040000}"/>
    <cellStyle name="Salida" xfId="1332" builtinId="21" customBuiltin="1"/>
    <cellStyle name="Salida 2" xfId="1218" xr:uid="{00000000-0005-0000-0000-0000ED040000}"/>
    <cellStyle name="Salida 2 2" xfId="1219" xr:uid="{00000000-0005-0000-0000-0000EE040000}"/>
    <cellStyle name="Salida 2 3" xfId="1220" xr:uid="{00000000-0005-0000-0000-0000EF040000}"/>
    <cellStyle name="Salida 3" xfId="1221" xr:uid="{00000000-0005-0000-0000-0000F0040000}"/>
    <cellStyle name="Salida 4" xfId="1222" xr:uid="{00000000-0005-0000-0000-0000F1040000}"/>
    <cellStyle name="Salida 5" xfId="1223" xr:uid="{00000000-0005-0000-0000-0000F2040000}"/>
    <cellStyle name="Salida 6" xfId="1224" xr:uid="{00000000-0005-0000-0000-0000F3040000}"/>
    <cellStyle name="Salida 7" xfId="1225" xr:uid="{00000000-0005-0000-0000-0000F4040000}"/>
    <cellStyle name="Salida 8" xfId="1406" xr:uid="{3C65ABAF-E44B-4F24-AEA4-EB15BF5A0A89}"/>
    <cellStyle name="Standard_T1" xfId="1430" xr:uid="{A8A72059-CB33-4C4A-AD54-05B835EE5E30}"/>
    <cellStyle name="Table Header" xfId="1433" xr:uid="{623DB29D-7219-42B6-8AC2-2B0E9AEFCA62}"/>
    <cellStyle name="Texto de advertencia" xfId="1336" builtinId="11" customBuiltin="1"/>
    <cellStyle name="Texto de advertencia 2" xfId="1226" xr:uid="{00000000-0005-0000-0000-0000F5040000}"/>
    <cellStyle name="Texto de advertencia 2 2" xfId="1227" xr:uid="{00000000-0005-0000-0000-0000F6040000}"/>
    <cellStyle name="Texto de advertencia 2 3" xfId="1228" xr:uid="{00000000-0005-0000-0000-0000F7040000}"/>
    <cellStyle name="Texto de advertencia 3" xfId="1229" xr:uid="{00000000-0005-0000-0000-0000F8040000}"/>
    <cellStyle name="Texto de advertencia 4" xfId="1230" xr:uid="{00000000-0005-0000-0000-0000F9040000}"/>
    <cellStyle name="Texto de advertencia 5" xfId="1231" xr:uid="{00000000-0005-0000-0000-0000FA040000}"/>
    <cellStyle name="Texto de advertencia 6" xfId="1232" xr:uid="{00000000-0005-0000-0000-0000FB040000}"/>
    <cellStyle name="Texto de advertencia 7" xfId="1233" xr:uid="{00000000-0005-0000-0000-0000FC040000}"/>
    <cellStyle name="Texto de advertencia 8" xfId="1407" xr:uid="{840DA3F4-4B27-46D8-A526-742FC93923C9}"/>
    <cellStyle name="Texto explicativo" xfId="1338" builtinId="53" customBuiltin="1"/>
    <cellStyle name="Texto explicativo 2" xfId="1234" xr:uid="{00000000-0005-0000-0000-0000FD040000}"/>
    <cellStyle name="Texto explicativo 2 2" xfId="1235" xr:uid="{00000000-0005-0000-0000-0000FE040000}"/>
    <cellStyle name="Texto explicativo 2 3" xfId="1236" xr:uid="{00000000-0005-0000-0000-0000FF040000}"/>
    <cellStyle name="Texto explicativo 3" xfId="1237" xr:uid="{00000000-0005-0000-0000-000000050000}"/>
    <cellStyle name="Texto explicativo 4" xfId="1238" xr:uid="{00000000-0005-0000-0000-000001050000}"/>
    <cellStyle name="Texto explicativo 5" xfId="1239" xr:uid="{00000000-0005-0000-0000-000002050000}"/>
    <cellStyle name="Texto explicativo 6" xfId="1240" xr:uid="{00000000-0005-0000-0000-000003050000}"/>
    <cellStyle name="Texto explicativo 7" xfId="1241" xr:uid="{00000000-0005-0000-0000-000004050000}"/>
    <cellStyle name="Texto explicativo 8" xfId="1408" xr:uid="{8D0B54A9-2ED3-4DC9-A5FF-95DBDFD587C2}"/>
    <cellStyle name="Título 1 2" xfId="1242" xr:uid="{00000000-0005-0000-0000-000005050000}"/>
    <cellStyle name="Título 1 2 2" xfId="1243" xr:uid="{00000000-0005-0000-0000-000006050000}"/>
    <cellStyle name="Título 1 2 3" xfId="1244" xr:uid="{00000000-0005-0000-0000-000007050000}"/>
    <cellStyle name="Título 1 3" xfId="1245" xr:uid="{00000000-0005-0000-0000-000008050000}"/>
    <cellStyle name="Título 1 4" xfId="1246" xr:uid="{00000000-0005-0000-0000-000009050000}"/>
    <cellStyle name="Título 1 5" xfId="1247" xr:uid="{00000000-0005-0000-0000-00000A050000}"/>
    <cellStyle name="Título 1 6" xfId="1248" xr:uid="{00000000-0005-0000-0000-00000B050000}"/>
    <cellStyle name="Título 1 7" xfId="1249" xr:uid="{00000000-0005-0000-0000-00000C050000}"/>
    <cellStyle name="Título 10" xfId="1409" xr:uid="{8357D29B-BDB1-4C0F-9E77-E7BCE57115CD}"/>
    <cellStyle name="Título 2" xfId="1326" builtinId="17" customBuiltin="1"/>
    <cellStyle name="Título 2 2" xfId="1250" xr:uid="{00000000-0005-0000-0000-00000D050000}"/>
    <cellStyle name="Título 2 2 2" xfId="1251" xr:uid="{00000000-0005-0000-0000-00000E050000}"/>
    <cellStyle name="Título 2 2 3" xfId="1252" xr:uid="{00000000-0005-0000-0000-00000F050000}"/>
    <cellStyle name="Título 2 2 4" xfId="1434" xr:uid="{56472A10-4491-4F1A-8976-85B7297EE110}"/>
    <cellStyle name="Título 2 2 5" xfId="1367" xr:uid="{3EDCA473-0B1F-437B-8775-2AEE0F2416FE}"/>
    <cellStyle name="Título 2 3" xfId="1253" xr:uid="{00000000-0005-0000-0000-000010050000}"/>
    <cellStyle name="Título 2 4" xfId="1254" xr:uid="{00000000-0005-0000-0000-000011050000}"/>
    <cellStyle name="Título 2 5" xfId="1255" xr:uid="{00000000-0005-0000-0000-000012050000}"/>
    <cellStyle name="Título 2 6" xfId="1256" xr:uid="{00000000-0005-0000-0000-000013050000}"/>
    <cellStyle name="Título 2 7" xfId="1257" xr:uid="{00000000-0005-0000-0000-000014050000}"/>
    <cellStyle name="Título 2 8" xfId="1411" xr:uid="{6D99AC9A-6ED3-477C-8754-5047DC6B4E68}"/>
    <cellStyle name="Título 3" xfId="1327" builtinId="18" customBuiltin="1"/>
    <cellStyle name="Título 3 2" xfId="1258" xr:uid="{00000000-0005-0000-0000-000015050000}"/>
    <cellStyle name="Título 3 2 2" xfId="1259" xr:uid="{00000000-0005-0000-0000-000016050000}"/>
    <cellStyle name="Título 3 2 3" xfId="1260" xr:uid="{00000000-0005-0000-0000-000017050000}"/>
    <cellStyle name="Título 3 2 4" xfId="1435" xr:uid="{A766A0D4-2F5D-4AD3-8E36-967FCD35CA57}"/>
    <cellStyle name="Título 3 2 5" xfId="1368" xr:uid="{B3D723CB-BD7E-431F-AA8D-A919E83D08E4}"/>
    <cellStyle name="Título 3 3" xfId="1261" xr:uid="{00000000-0005-0000-0000-000018050000}"/>
    <cellStyle name="Título 3 4" xfId="1262" xr:uid="{00000000-0005-0000-0000-000019050000}"/>
    <cellStyle name="Título 3 5" xfId="1263" xr:uid="{00000000-0005-0000-0000-00001A050000}"/>
    <cellStyle name="Título 3 6" xfId="1264" xr:uid="{00000000-0005-0000-0000-00001B050000}"/>
    <cellStyle name="Título 3 7" xfId="1265" xr:uid="{00000000-0005-0000-0000-00001C050000}"/>
    <cellStyle name="Título 3 8" xfId="1412" xr:uid="{E09E2B80-B53B-49EB-9DA1-C21228817983}"/>
    <cellStyle name="Título 4" xfId="1266" xr:uid="{00000000-0005-0000-0000-00001D050000}"/>
    <cellStyle name="Título 4 2" xfId="1267" xr:uid="{00000000-0005-0000-0000-00001E050000}"/>
    <cellStyle name="Título 4 3" xfId="1268" xr:uid="{00000000-0005-0000-0000-00001F050000}"/>
    <cellStyle name="Título 4 4" xfId="1437" xr:uid="{DC2BD37C-0105-49C7-8ADB-E84273B7C0E2}"/>
    <cellStyle name="Título 4 5" xfId="1369" xr:uid="{E6EB99EB-320C-4E7B-8FDF-40FA167898B5}"/>
    <cellStyle name="Título 5" xfId="1269" xr:uid="{00000000-0005-0000-0000-000020050000}"/>
    <cellStyle name="Título 6" xfId="1270" xr:uid="{00000000-0005-0000-0000-000021050000}"/>
    <cellStyle name="Título 7" xfId="1271" xr:uid="{00000000-0005-0000-0000-000022050000}"/>
    <cellStyle name="Título 8" xfId="1272" xr:uid="{00000000-0005-0000-0000-000023050000}"/>
    <cellStyle name="Título 9" xfId="1273" xr:uid="{00000000-0005-0000-0000-000024050000}"/>
    <cellStyle name="Total" xfId="1339" builtinId="25" customBuiltin="1"/>
    <cellStyle name="Total 2" xfId="1274" xr:uid="{00000000-0005-0000-0000-000025050000}"/>
    <cellStyle name="Total 2 2" xfId="1275" xr:uid="{00000000-0005-0000-0000-000026050000}"/>
    <cellStyle name="Total 2 3" xfId="1276" xr:uid="{00000000-0005-0000-0000-000027050000}"/>
    <cellStyle name="Total 3" xfId="1277" xr:uid="{00000000-0005-0000-0000-000028050000}"/>
    <cellStyle name="Total 4" xfId="1278" xr:uid="{00000000-0005-0000-0000-000029050000}"/>
    <cellStyle name="Total 5" xfId="1279" xr:uid="{00000000-0005-0000-0000-00002A050000}"/>
    <cellStyle name="Total 6" xfId="1280" xr:uid="{00000000-0005-0000-0000-00002B050000}"/>
    <cellStyle name="Total 7" xfId="1281" xr:uid="{00000000-0005-0000-0000-00002C050000}"/>
    <cellStyle name="Total 8" xfId="1413" xr:uid="{DD64321D-09C0-4210-A961-6156279DBB73}"/>
    <cellStyle name="zTextoOculto" xfId="1362" xr:uid="{55A445C5-2BE1-4D42-BC28-95F50D7DDEBD}"/>
  </cellStyles>
  <dxfs count="15">
    <dxf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fill>
        <patternFill patternType="none">
          <fgColor indexed="64"/>
          <bgColor auto="1"/>
        </patternFill>
      </fill>
      <border diagonalUp="0" diagonalDown="0">
        <left/>
        <right/>
        <top/>
        <bottom/>
        <vertical/>
        <horizontal/>
      </border>
    </dxf>
    <dxf>
      <font>
        <color theme="0"/>
      </font>
      <fill>
        <patternFill>
          <bgColor theme="1" tint="0.34998626667073579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>
          <bgColor theme="0" tint="-4.9989318521683403E-2"/>
        </patternFill>
      </fill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fill>
        <patternFill patternType="none">
          <fgColor indexed="64"/>
          <bgColor auto="1"/>
        </patternFill>
      </fill>
      <border diagonalUp="0" diagonalDown="0">
        <left/>
        <right/>
        <top/>
        <bottom/>
        <vertical/>
        <horizontal/>
      </border>
    </dxf>
    <dxf>
      <font>
        <color theme="0"/>
      </font>
      <fill>
        <patternFill>
          <bgColor theme="1" tint="0.34998626667073579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>
          <bgColor theme="0" tint="-4.9989318521683403E-2"/>
        </patternFill>
      </fill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border diagonalUp="0" diagonalDown="0">
        <left/>
        <right/>
        <top/>
        <bottom/>
        <vertical/>
        <horizontal/>
      </border>
    </dxf>
    <dxf>
      <fill>
        <patternFill patternType="none">
          <fgColor indexed="64"/>
          <bgColor auto="1"/>
        </patternFill>
      </fill>
      <border diagonalUp="0" diagonalDown="0">
        <left/>
        <right/>
        <top/>
        <bottom/>
        <vertical/>
        <horizontal/>
      </border>
    </dxf>
    <dxf>
      <font>
        <color theme="0"/>
      </font>
      <fill>
        <patternFill>
          <bgColor theme="1" tint="0.34998626667073579"/>
        </patternFill>
      </fill>
      <border diagonalUp="0" diagonalDown="0">
        <left/>
        <right/>
        <top/>
        <bottom/>
        <vertical/>
        <horizontal/>
      </border>
    </dxf>
    <dxf>
      <font>
        <color auto="1"/>
      </font>
      <fill>
        <patternFill>
          <bgColor theme="0" tint="-4.9989318521683403E-2"/>
        </patternFill>
      </fill>
      <border diagonalUp="0" diagonalDown="0">
        <left/>
        <right/>
        <top/>
        <bottom/>
        <vertical/>
        <horizontal/>
      </border>
    </dxf>
  </dxfs>
  <tableStyles count="3" defaultTableStyle="TableStyleMedium2" defaultPivotStyle="PivotStyleMedium9">
    <tableStyle name="Estilo de tabla personalizado" pivot="0" count="5" xr9:uid="{E7D495F9-CD87-49A6-AF03-15C034C1AA72}">
      <tableStyleElement type="wholeTable" dxfId="14"/>
      <tableStyleElement type="headerRow" dxfId="13"/>
      <tableStyleElement type="firstRowStripe" dxfId="12"/>
      <tableStyleElement type="firstColumnStripe" dxfId="11"/>
      <tableStyleElement type="secondColumnStripe" dxfId="10"/>
    </tableStyle>
    <tableStyle name="Estilo de tabla personalizado 2" pivot="0" count="5" xr9:uid="{8020B964-F494-42DF-81BD-32B75C0011B1}">
      <tableStyleElement type="wholeTable" dxfId="9"/>
      <tableStyleElement type="headerRow" dxfId="8"/>
      <tableStyleElement type="firstRowStripe" dxfId="7"/>
      <tableStyleElement type="firstColumnStripe" dxfId="6"/>
      <tableStyleElement type="secondColumnStripe" dxfId="5"/>
    </tableStyle>
    <tableStyle name="Estilo de tabla personalizado 3" pivot="0" count="5" xr9:uid="{F8E4F9D1-DF49-4D92-8C74-DBDC54D2D6F4}">
      <tableStyleElement type="wholeTable" dxfId="4"/>
      <tableStyleElement type="headerRow" dxfId="3"/>
      <tableStyleElement type="firstRowStripe" dxfId="2"/>
      <tableStyleElement type="firstColumnStripe" dxfId="1"/>
      <tableStyleElement type="secondColumnStripe" dxfId="0"/>
    </tableStyle>
  </tableStyles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1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hyperlink" Target="#'2.3Previsi&#243;n Traspasos CL-&gt;CR'!A1"/><Relationship Id="rId13" Type="http://schemas.openxmlformats.org/officeDocument/2006/relationships/hyperlink" Target="#'3b) Prev. Total nivel Nacional'!A1"/><Relationship Id="rId3" Type="http://schemas.openxmlformats.org/officeDocument/2006/relationships/hyperlink" Target="#'1.4 Tasas Distribuidora'!A1"/><Relationship Id="rId7" Type="http://schemas.openxmlformats.org/officeDocument/2006/relationships/hyperlink" Target="#'2.4Previsi&#243;n Traspasos CR-&gt;CL'!A1"/><Relationship Id="rId12" Type="http://schemas.openxmlformats.org/officeDocument/2006/relationships/hyperlink" Target="#'3a) Prev. Total nivel SSPP'!A1"/><Relationship Id="rId2" Type="http://schemas.openxmlformats.org/officeDocument/2006/relationships/hyperlink" Target="#'1.2a Proyecci&#243;n Empresas'!A1"/><Relationship Id="rId1" Type="http://schemas.openxmlformats.org/officeDocument/2006/relationships/hyperlink" Target="#'1.1 Demanda Hist&#243;rica'!A1"/><Relationship Id="rId6" Type="http://schemas.openxmlformats.org/officeDocument/2006/relationships/hyperlink" Target="#'2.2 Previsi&#243;n Ef. Energ&#233;tica'!A1"/><Relationship Id="rId11" Type="http://schemas.openxmlformats.org/officeDocument/2006/relationships/hyperlink" Target="#'2.6Previsi&#243;n Electromovilidad'!A1"/><Relationship Id="rId5" Type="http://schemas.openxmlformats.org/officeDocument/2006/relationships/hyperlink" Target="#'2.1 Previsi&#243;n BAU'!A1"/><Relationship Id="rId10" Type="http://schemas.openxmlformats.org/officeDocument/2006/relationships/hyperlink" Target="#'2.5Previsi&#243;n Gen. Residencial'!A1"/><Relationship Id="rId4" Type="http://schemas.openxmlformats.org/officeDocument/2006/relationships/hyperlink" Target="#'1.3 Revisi&#243;n Metodolog&#237;a Dx'!A1"/><Relationship Id="rId9" Type="http://schemas.openxmlformats.org/officeDocument/2006/relationships/hyperlink" Target="#'1.6 Factores Ajuste y P&#233;rdidas'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2352676</xdr:colOff>
      <xdr:row>0</xdr:row>
      <xdr:rowOff>152400</xdr:rowOff>
    </xdr:from>
    <xdr:to>
      <xdr:col>2</xdr:col>
      <xdr:colOff>4219576</xdr:colOff>
      <xdr:row>3</xdr:row>
      <xdr:rowOff>52451</xdr:rowOff>
    </xdr:to>
    <xdr:pic>
      <xdr:nvPicPr>
        <xdr:cNvPr id="3" name="1 Imagen" descr="Logo Comisión Nacional de Energía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00426" y="152400"/>
          <a:ext cx="1866900" cy="3858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402665</xdr:colOff>
      <xdr:row>24</xdr:row>
      <xdr:rowOff>65618</xdr:rowOff>
    </xdr:from>
    <xdr:to>
      <xdr:col>10</xdr:col>
      <xdr:colOff>938448</xdr:colOff>
      <xdr:row>34</xdr:row>
      <xdr:rowOff>27014</xdr:rowOff>
    </xdr:to>
    <xdr:sp macro="" textlink="">
      <xdr:nvSpPr>
        <xdr:cNvPr id="2" name="Flecha abajo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9499040" y="3989918"/>
          <a:ext cx="535783" cy="1580646"/>
        </a:xfrm>
        <a:prstGeom prst="downArrow">
          <a:avLst>
            <a:gd name="adj1" fmla="val 50000"/>
            <a:gd name="adj2" fmla="val 103065"/>
          </a:avLst>
        </a:prstGeom>
        <a:noFill/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  <xdr:twoCellAnchor>
    <xdr:from>
      <xdr:col>2</xdr:col>
      <xdr:colOff>162250</xdr:colOff>
      <xdr:row>14</xdr:row>
      <xdr:rowOff>24788</xdr:rowOff>
    </xdr:from>
    <xdr:to>
      <xdr:col>3</xdr:col>
      <xdr:colOff>795885</xdr:colOff>
      <xdr:row>16</xdr:row>
      <xdr:rowOff>16895</xdr:rowOff>
    </xdr:to>
    <xdr:sp macro="" textlink="">
      <xdr:nvSpPr>
        <xdr:cNvPr id="3" name="CuadroTexto 3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1638625" y="2485413"/>
          <a:ext cx="1649635" cy="341357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Demanda Histórica</a:t>
          </a:r>
        </a:p>
      </xdr:txBody>
    </xdr:sp>
    <xdr:clientData/>
  </xdr:twoCellAnchor>
  <xdr:twoCellAnchor>
    <xdr:from>
      <xdr:col>2</xdr:col>
      <xdr:colOff>178125</xdr:colOff>
      <xdr:row>17</xdr:row>
      <xdr:rowOff>83296</xdr:rowOff>
    </xdr:from>
    <xdr:to>
      <xdr:col>3</xdr:col>
      <xdr:colOff>811760</xdr:colOff>
      <xdr:row>22</xdr:row>
      <xdr:rowOff>35643</xdr:rowOff>
    </xdr:to>
    <xdr:sp macro="" textlink="">
      <xdr:nvSpPr>
        <xdr:cNvPr id="4" name="CuadroTexto 4">
          <a:hlinkClick xmlns:r="http://schemas.openxmlformats.org/officeDocument/2006/relationships" r:id="rId2"/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1654500" y="3067796"/>
          <a:ext cx="1649635" cy="825472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Proyección Empresas Distribuidoras</a:t>
          </a:r>
        </a:p>
      </xdr:txBody>
    </xdr:sp>
    <xdr:clientData/>
  </xdr:twoCellAnchor>
  <xdr:twoCellAnchor>
    <xdr:from>
      <xdr:col>2</xdr:col>
      <xdr:colOff>157401</xdr:colOff>
      <xdr:row>24</xdr:row>
      <xdr:rowOff>63006</xdr:rowOff>
    </xdr:from>
    <xdr:to>
      <xdr:col>3</xdr:col>
      <xdr:colOff>795335</xdr:colOff>
      <xdr:row>26</xdr:row>
      <xdr:rowOff>55113</xdr:rowOff>
    </xdr:to>
    <xdr:sp macro="" textlink="">
      <xdr:nvSpPr>
        <xdr:cNvPr id="5" name="CuadroTexto 5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 txBox="1"/>
      </xdr:nvSpPr>
      <xdr:spPr>
        <a:xfrm>
          <a:off x="1633776" y="4269881"/>
          <a:ext cx="1653934" cy="341357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Modelación CNE</a:t>
          </a:r>
        </a:p>
      </xdr:txBody>
    </xdr:sp>
    <xdr:clientData/>
  </xdr:twoCellAnchor>
  <xdr:twoCellAnchor>
    <xdr:from>
      <xdr:col>4</xdr:col>
      <xdr:colOff>706009</xdr:colOff>
      <xdr:row>17</xdr:row>
      <xdr:rowOff>145040</xdr:rowOff>
    </xdr:from>
    <xdr:to>
      <xdr:col>6</xdr:col>
      <xdr:colOff>172816</xdr:colOff>
      <xdr:row>23</xdr:row>
      <xdr:rowOff>34743</xdr:rowOff>
    </xdr:to>
    <xdr:sp macro="" textlink="">
      <xdr:nvSpPr>
        <xdr:cNvPr id="6" name="CuadroTexto 6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 txBox="1"/>
      </xdr:nvSpPr>
      <xdr:spPr>
        <a:xfrm>
          <a:off x="4144534" y="2935865"/>
          <a:ext cx="1352757" cy="861253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600"/>
            <a:t>Análisis de Metodologías de Empresas</a:t>
          </a:r>
        </a:p>
      </xdr:txBody>
    </xdr:sp>
    <xdr:clientData/>
  </xdr:twoCellAnchor>
  <xdr:twoCellAnchor>
    <xdr:from>
      <xdr:col>7</xdr:col>
      <xdr:colOff>30126</xdr:colOff>
      <xdr:row>16</xdr:row>
      <xdr:rowOff>153470</xdr:rowOff>
    </xdr:from>
    <xdr:to>
      <xdr:col>8</xdr:col>
      <xdr:colOff>563408</xdr:colOff>
      <xdr:row>24</xdr:row>
      <xdr:rowOff>98740</xdr:rowOff>
    </xdr:to>
    <xdr:sp macro="" textlink="">
      <xdr:nvSpPr>
        <xdr:cNvPr id="7" name="CuadroTexto 7">
          <a:hlinkClick xmlns:r="http://schemas.openxmlformats.org/officeDocument/2006/relationships" r:id="rId5"/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 txBox="1"/>
      </xdr:nvSpPr>
      <xdr:spPr>
        <a:xfrm>
          <a:off x="6297576" y="2782370"/>
          <a:ext cx="1476257" cy="124067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/>
            <a:t>Previsión Modelación Econométrica</a:t>
          </a:r>
        </a:p>
        <a:p>
          <a:pPr algn="ctr"/>
          <a:r>
            <a:rPr lang="es-CL"/>
            <a:t>“BAU”</a:t>
          </a:r>
        </a:p>
      </xdr:txBody>
    </xdr:sp>
    <xdr:clientData/>
  </xdr:twoCellAnchor>
  <xdr:twoCellAnchor>
    <xdr:from>
      <xdr:col>6</xdr:col>
      <xdr:colOff>602110</xdr:colOff>
      <xdr:row>3</xdr:row>
      <xdr:rowOff>8761</xdr:rowOff>
    </xdr:from>
    <xdr:to>
      <xdr:col>7</xdr:col>
      <xdr:colOff>816116</xdr:colOff>
      <xdr:row>10</xdr:row>
      <xdr:rowOff>80136</xdr:rowOff>
    </xdr:to>
    <xdr:sp macro="" textlink="">
      <xdr:nvSpPr>
        <xdr:cNvPr id="8" name="CuadroTexto 8">
          <a:hlinkClick xmlns:r="http://schemas.openxmlformats.org/officeDocument/2006/relationships" r:id="rId6"/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 txBox="1"/>
      </xdr:nvSpPr>
      <xdr:spPr>
        <a:xfrm>
          <a:off x="5926585" y="532636"/>
          <a:ext cx="1156981" cy="1204850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Ahorro de Energía  por Eficiencia Energética</a:t>
          </a:r>
        </a:p>
      </xdr:txBody>
    </xdr:sp>
    <xdr:clientData/>
  </xdr:twoCellAnchor>
  <xdr:twoCellAnchor>
    <xdr:from>
      <xdr:col>7</xdr:col>
      <xdr:colOff>967055</xdr:colOff>
      <xdr:row>3</xdr:row>
      <xdr:rowOff>46357</xdr:rowOff>
    </xdr:from>
    <xdr:to>
      <xdr:col>9</xdr:col>
      <xdr:colOff>380426</xdr:colOff>
      <xdr:row>10</xdr:row>
      <xdr:rowOff>117732</xdr:rowOff>
    </xdr:to>
    <xdr:sp macro="" textlink="">
      <xdr:nvSpPr>
        <xdr:cNvPr id="9" name="CuadroTexto 11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 txBox="1"/>
      </xdr:nvSpPr>
      <xdr:spPr>
        <a:xfrm>
          <a:off x="7403714" y="593204"/>
          <a:ext cx="1349747" cy="1326434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de Traspasos de Clientes Regulados a Clientes Libres</a:t>
          </a:r>
        </a:p>
      </xdr:txBody>
    </xdr:sp>
    <xdr:clientData/>
  </xdr:twoCellAnchor>
  <xdr:twoCellAnchor>
    <xdr:from>
      <xdr:col>12</xdr:col>
      <xdr:colOff>77938</xdr:colOff>
      <xdr:row>4</xdr:row>
      <xdr:rowOff>66403</xdr:rowOff>
    </xdr:from>
    <xdr:to>
      <xdr:col>13</xdr:col>
      <xdr:colOff>703505</xdr:colOff>
      <xdr:row>9</xdr:row>
      <xdr:rowOff>157752</xdr:rowOff>
    </xdr:to>
    <xdr:sp macro="" textlink="">
      <xdr:nvSpPr>
        <xdr:cNvPr id="10" name="CuadroTexto 12">
          <a:hlinkClick xmlns:r="http://schemas.openxmlformats.org/officeDocument/2006/relationships" r:id="rId8"/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 txBox="1"/>
      </xdr:nvSpPr>
      <xdr:spPr>
        <a:xfrm>
          <a:off x="11365063" y="780778"/>
          <a:ext cx="1593942" cy="964474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de Traspasos de Clientes Libres a Clientes Regulados</a:t>
          </a:r>
        </a:p>
      </xdr:txBody>
    </xdr:sp>
    <xdr:clientData/>
  </xdr:twoCellAnchor>
  <xdr:twoCellAnchor>
    <xdr:from>
      <xdr:col>9</xdr:col>
      <xdr:colOff>606835</xdr:colOff>
      <xdr:row>25</xdr:row>
      <xdr:rowOff>136767</xdr:rowOff>
    </xdr:from>
    <xdr:to>
      <xdr:col>11</xdr:col>
      <xdr:colOff>734278</xdr:colOff>
      <xdr:row>27</xdr:row>
      <xdr:rowOff>134498</xdr:rowOff>
    </xdr:to>
    <xdr:sp macro="" textlink="">
      <xdr:nvSpPr>
        <xdr:cNvPr id="11" name="CuadroTexto 9">
          <a:hlinkClick xmlns:r="http://schemas.openxmlformats.org/officeDocument/2006/relationships" r:id="rId9"/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 txBox="1"/>
      </xdr:nvSpPr>
      <xdr:spPr>
        <a:xfrm>
          <a:off x="8753511" y="4103649"/>
          <a:ext cx="2010032" cy="311496"/>
        </a:xfrm>
        <a:prstGeom prst="rect">
          <a:avLst/>
        </a:prstGeom>
        <a:solidFill>
          <a:schemeClr val="bg1"/>
        </a:solidFill>
        <a:ln>
          <a:solidFill>
            <a:srgbClr val="00B050"/>
          </a:solidFill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>
              <a:solidFill>
                <a:srgbClr val="00B050"/>
              </a:solidFill>
            </a:rPr>
            <a:t>Factores de Pérdidas</a:t>
          </a:r>
        </a:p>
      </xdr:txBody>
    </xdr:sp>
    <xdr:clientData/>
  </xdr:twoCellAnchor>
  <xdr:twoCellAnchor>
    <xdr:from>
      <xdr:col>9</xdr:col>
      <xdr:colOff>489607</xdr:colOff>
      <xdr:row>3</xdr:row>
      <xdr:rowOff>154804</xdr:rowOff>
    </xdr:from>
    <xdr:to>
      <xdr:col>10</xdr:col>
      <xdr:colOff>573741</xdr:colOff>
      <xdr:row>9</xdr:row>
      <xdr:rowOff>170328</xdr:rowOff>
    </xdr:to>
    <xdr:sp macro="" textlink="">
      <xdr:nvSpPr>
        <xdr:cNvPr id="12" name="CuadroTexto 13">
          <a:hlinkClick xmlns:r="http://schemas.openxmlformats.org/officeDocument/2006/relationships" r:id="rId10"/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 txBox="1"/>
      </xdr:nvSpPr>
      <xdr:spPr>
        <a:xfrm>
          <a:off x="8862642" y="701651"/>
          <a:ext cx="1052323" cy="1091289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de Generación Residencial</a:t>
          </a:r>
        </a:p>
      </xdr:txBody>
    </xdr:sp>
    <xdr:clientData/>
  </xdr:twoCellAnchor>
  <xdr:twoCellAnchor>
    <xdr:from>
      <xdr:col>10</xdr:col>
      <xdr:colOff>692608</xdr:colOff>
      <xdr:row>3</xdr:row>
      <xdr:rowOff>114900</xdr:rowOff>
    </xdr:from>
    <xdr:to>
      <xdr:col>11</xdr:col>
      <xdr:colOff>824754</xdr:colOff>
      <xdr:row>10</xdr:row>
      <xdr:rowOff>44823</xdr:rowOff>
    </xdr:to>
    <xdr:sp macro="" textlink="">
      <xdr:nvSpPr>
        <xdr:cNvPr id="13" name="CuadroTexto 14">
          <a:hlinkClick xmlns:r="http://schemas.openxmlformats.org/officeDocument/2006/relationships" r:id="rId11"/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/>
      </xdr:nvSpPr>
      <xdr:spPr>
        <a:xfrm>
          <a:off x="10033832" y="661747"/>
          <a:ext cx="1100334" cy="1184982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 sz="1400"/>
            <a:t>Previsión de Demanda por vehículos eléctricos</a:t>
          </a:r>
        </a:p>
      </xdr:txBody>
    </xdr:sp>
    <xdr:clientData/>
  </xdr:twoCellAnchor>
  <xdr:twoCellAnchor>
    <xdr:from>
      <xdr:col>9</xdr:col>
      <xdr:colOff>416261</xdr:colOff>
      <xdr:row>18</xdr:row>
      <xdr:rowOff>42331</xdr:rowOff>
    </xdr:from>
    <xdr:to>
      <xdr:col>11</xdr:col>
      <xdr:colOff>728705</xdr:colOff>
      <xdr:row>24</xdr:row>
      <xdr:rowOff>24367</xdr:rowOff>
    </xdr:to>
    <xdr:sp macro="" textlink="">
      <xdr:nvSpPr>
        <xdr:cNvPr id="14" name="CuadroTexto 15">
          <a:hlinkClick xmlns:r="http://schemas.openxmlformats.org/officeDocument/2006/relationships" r:id="rId12"/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 txBox="1"/>
      </xdr:nvSpPr>
      <xdr:spPr>
        <a:xfrm>
          <a:off x="8569661" y="2995081"/>
          <a:ext cx="2198394" cy="953586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/>
            <a:t>Previsión de Clientes Regulados a Nivel de SSPP</a:t>
          </a:r>
        </a:p>
      </xdr:txBody>
    </xdr:sp>
    <xdr:clientData/>
  </xdr:twoCellAnchor>
  <xdr:twoCellAnchor>
    <xdr:from>
      <xdr:col>9</xdr:col>
      <xdr:colOff>516794</xdr:colOff>
      <xdr:row>34</xdr:row>
      <xdr:rowOff>68265</xdr:rowOff>
    </xdr:from>
    <xdr:to>
      <xdr:col>11</xdr:col>
      <xdr:colOff>824319</xdr:colOff>
      <xdr:row>40</xdr:row>
      <xdr:rowOff>50301</xdr:rowOff>
    </xdr:to>
    <xdr:sp macro="" textlink="">
      <xdr:nvSpPr>
        <xdr:cNvPr id="15" name="CuadroTexto 16">
          <a:hlinkClick xmlns:r="http://schemas.openxmlformats.org/officeDocument/2006/relationships" r:id="rId13"/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 txBox="1"/>
      </xdr:nvSpPr>
      <xdr:spPr>
        <a:xfrm>
          <a:off x="8670194" y="5611815"/>
          <a:ext cx="2193475" cy="953586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wrap="square" rtlCol="0">
          <a:sp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s-CL"/>
            <a:t>Previsión de Clientes Regulados a Nivel de Transmisión Nacional</a:t>
          </a:r>
        </a:p>
      </xdr:txBody>
    </xdr:sp>
    <xdr:clientData/>
  </xdr:twoCellAnchor>
  <xdr:twoCellAnchor>
    <xdr:from>
      <xdr:col>1</xdr:col>
      <xdr:colOff>664731</xdr:colOff>
      <xdr:row>12</xdr:row>
      <xdr:rowOff>140970</xdr:rowOff>
    </xdr:from>
    <xdr:to>
      <xdr:col>4</xdr:col>
      <xdr:colOff>660394</xdr:colOff>
      <xdr:row>28</xdr:row>
      <xdr:rowOff>79376</xdr:rowOff>
    </xdr:to>
    <xdr:sp macro="" textlink="">
      <xdr:nvSpPr>
        <xdr:cNvPr id="16" name="Llamada de flecha a la derecha 15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1442606" y="2252345"/>
          <a:ext cx="2757913" cy="2732406"/>
        </a:xfrm>
        <a:prstGeom prst="rightArrowCallout">
          <a:avLst>
            <a:gd name="adj1" fmla="val 12403"/>
            <a:gd name="adj2" fmla="val 10829"/>
            <a:gd name="adj3" fmla="val 21935"/>
            <a:gd name="adj4" fmla="val 72369"/>
          </a:avLst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  <xdr:twoCellAnchor>
    <xdr:from>
      <xdr:col>6</xdr:col>
      <xdr:colOff>197646</xdr:colOff>
      <xdr:row>19</xdr:row>
      <xdr:rowOff>2742</xdr:rowOff>
    </xdr:from>
    <xdr:to>
      <xdr:col>6</xdr:col>
      <xdr:colOff>940665</xdr:colOff>
      <xdr:row>22</xdr:row>
      <xdr:rowOff>102390</xdr:rowOff>
    </xdr:to>
    <xdr:sp macro="" textlink="">
      <xdr:nvSpPr>
        <xdr:cNvPr id="17" name="Flecha abajo 16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 rot="16200000">
          <a:off x="5600919" y="3038619"/>
          <a:ext cx="585423" cy="743019"/>
        </a:xfrm>
        <a:prstGeom prst="downArrow">
          <a:avLst>
            <a:gd name="adj1" fmla="val 50000"/>
            <a:gd name="adj2" fmla="val 103065"/>
          </a:avLst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  <xdr:twoCellAnchor>
    <xdr:from>
      <xdr:col>6</xdr:col>
      <xdr:colOff>58942</xdr:colOff>
      <xdr:row>1</xdr:row>
      <xdr:rowOff>2</xdr:rowOff>
    </xdr:from>
    <xdr:to>
      <xdr:col>14</xdr:col>
      <xdr:colOff>476249</xdr:colOff>
      <xdr:row>17</xdr:row>
      <xdr:rowOff>163269</xdr:rowOff>
    </xdr:to>
    <xdr:sp macro="" textlink="">
      <xdr:nvSpPr>
        <xdr:cNvPr id="18" name="Llamada de flecha a la derecha 17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 rot="5400000">
          <a:off x="8139337" y="-2413018"/>
          <a:ext cx="2957267" cy="8164307"/>
        </a:xfrm>
        <a:prstGeom prst="rightArrowCallout">
          <a:avLst>
            <a:gd name="adj1" fmla="val 12403"/>
            <a:gd name="adj2" fmla="val 10236"/>
            <a:gd name="adj3" fmla="val 16594"/>
            <a:gd name="adj4" fmla="val 72369"/>
          </a:avLst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  <xdr:twoCellAnchor>
    <xdr:from>
      <xdr:col>8</xdr:col>
      <xdr:colOff>592814</xdr:colOff>
      <xdr:row>19</xdr:row>
      <xdr:rowOff>6858</xdr:rowOff>
    </xdr:from>
    <xdr:to>
      <xdr:col>9</xdr:col>
      <xdr:colOff>394539</xdr:colOff>
      <xdr:row>22</xdr:row>
      <xdr:rowOff>106506</xdr:rowOff>
    </xdr:to>
    <xdr:sp macro="" textlink="">
      <xdr:nvSpPr>
        <xdr:cNvPr id="19" name="Flecha abajo 18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 rot="16200000">
          <a:off x="7882877" y="3041895"/>
          <a:ext cx="585423" cy="744700"/>
        </a:xfrm>
        <a:prstGeom prst="downArrow">
          <a:avLst>
            <a:gd name="adj1" fmla="val 50000"/>
            <a:gd name="adj2" fmla="val 103065"/>
          </a:avLst>
        </a:prstGeom>
        <a:noFill/>
        <a:ln>
          <a:solidFill>
            <a:srgbClr val="FF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>
          <a:defPPr>
            <a:defRPr lang="es-CL"/>
          </a:defPPr>
          <a:lvl1pPr marL="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lang="es-CL"/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Tarfas\Cuenta%20Cliente%20Final%200902131606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_serrano_r\06_Precio%20Nudo%20LP\Users\Mart&#237;n%20y%20Paty\AppData\Local\Microsoft\Windows\Temporary%20Internet%20Files\Low\Content.IE5\7KOHJIJS\Tarfas\Cuenta%20Cliente%20Final%200902131606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Tarfas\Cuenta%20Cliente%20Final%200902131606.xls" TargetMode="External"/></Relationships>
</file>

<file path=xl/externalLinks/_rels/externalLink4.xml.rels><?xml version="1.0" encoding="UTF-8" standalone="yes"?>
<Relationships xmlns="http://schemas.openxmlformats.org/package/2006/relationships"><Relationship Id="rId3" Type="http://schemas.openxmlformats.org/officeDocument/2006/relationships/externalLinkPath" Target="https://comisionenergia-my.sharepoint.com/personal/jcepeda_cne_cl/Documents/Previsi&#243;n%20Demanda/04%20Licitaciones/2023%20-06%20Junio%20(Proceso)/05%20Informe%20Preliminar/Versiones%20Anteriores/C&#225;lculo%20Demanda%20Informe%20Preliminar%20Julio%202022%20anterior.xlsx" TargetMode="External"/><Relationship Id="rId2" Type="http://schemas.microsoft.com/office/2019/04/relationships/externalLinkLongPath" Target="Versiones%20Anteriores/C&#225;lculo%20Demanda%20Informe%20Preliminar%20Julio%202022%20anterior.xlsx?760E3DD1" TargetMode="External"/><Relationship Id="rId1" Type="http://schemas.openxmlformats.org/officeDocument/2006/relationships/externalLinkPath" Target="file:///\\760E3DD1\C&#225;lculo%20Demanda%20Informe%20Preliminar%20Julio%202022%20anterior.xlsx" TargetMode="External"/></Relationships>
</file>

<file path=xl/externalLinks/_rels/externalLink5.xml.rels><?xml version="1.0" encoding="UTF-8" standalone="yes"?>
<Relationships xmlns="http://schemas.openxmlformats.org/package/2006/relationships"><Relationship Id="rId2" Type="http://schemas.openxmlformats.org/officeDocument/2006/relationships/externalLinkPath" Target="https://comisionenergia-my.sharepoint.com/personal/jcepeda_cne_cl/Documents/Previsi&#243;n%20Demanda/04%20Licitaciones/2023%20-06%20Junio%20(Proceso)/04%20Compilado/01%20Preliminar/Compilado/COMPILADO%20Nac_2022_jca.xlsx" TargetMode="External"/><Relationship Id="rId1" Type="http://schemas.openxmlformats.org/officeDocument/2006/relationships/externalLinkPath" Target="/personal/jcepeda_cne_cl/Documents/Previsi&#243;n%20Demanda/04%20Licitaciones/2023%20-06%20Junio%20(Proceso)/04%20Compilado/01%20Preliminar/Compilado/COMPILADO%20Nac_2022_jc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"/>
      <sheetName val="INDEXACIÓN_Dx"/>
      <sheetName val="Dx_X_ATip_X_SIST"/>
      <sheetName val="Dx_X_Emp"/>
      <sheetName val="PNUDO"/>
      <sheetName val="Stx"/>
      <sheetName val="Cargos_Dx"/>
      <sheetName val="COMUNAS"/>
      <sheetName val="RESUMEN"/>
      <sheetName val="Sector Económic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"/>
      <sheetName val="INDEXACIÓN_Dx"/>
      <sheetName val="Dx_X_ATip_X_SIST"/>
      <sheetName val="Dx_X_Emp"/>
      <sheetName val="PNUDO"/>
      <sheetName val="Stx"/>
      <sheetName val="Cargos_Dx"/>
      <sheetName val="COMUNAS"/>
      <sheetName val="RESUM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OL"/>
      <sheetName val="INDEXACIÓN_Dx"/>
      <sheetName val="Dx_X_ATip_X_SIST"/>
      <sheetName val="Dx_X_Emp"/>
      <sheetName val="PNUDO"/>
      <sheetName val="Stx"/>
      <sheetName val="Cargos_Dx"/>
      <sheetName val="COMUNAS"/>
      <sheetName val="RESUMEN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 refreshError="1"/>
      <sheetData sheetId="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 driveId="b!OHwX_HZUmUOQll2LZruC6zrdOWT9k0pLgTEFkqr2-97PGJ9PUa3GTZEmcCzxnYy7" itemId="01BPAQZX7HQSIRQS7LEFHIQQZOCGHSHA6O">
      <xxl21:absoluteUrl r:id="rId3"/>
    </xxl21:alternateUrls>
    <sheetNames>
      <sheetName val="Indice"/>
      <sheetName val="1.0 Esquema"/>
      <sheetName val="1.1 Demanda Histórica"/>
      <sheetName val="1.2a Proyección Empresas"/>
      <sheetName val="1.3 Revisión Metodología Dx"/>
      <sheetName val="1.4 Tasas Distribuidora"/>
      <sheetName val="1.5 Factores Pérdidas"/>
      <sheetName val="1.6 Proyección Ef. Energética"/>
      <sheetName val="2.1 Previsión BAU"/>
      <sheetName val="2.2 Previsión Ef. Energética"/>
      <sheetName val="2.3Previsión Traspasos CL-&gt;CR"/>
      <sheetName val="2.4 Previsión Traspasos CR-&gt; CL"/>
      <sheetName val="2.5Previsión Gen. Residencial"/>
      <sheetName val="2.6 Previsión Electromovilidad"/>
      <sheetName val="3a) Prev. Total nivel SSPP"/>
      <sheetName val="3b) Prev. Total nivel Nacional"/>
    </sheetNames>
    <sheetDataSet>
      <sheetData sheetId="0"/>
      <sheetData sheetId="1"/>
      <sheetData sheetId="2">
        <row r="5">
          <cell r="C5" t="str">
            <v>Empresa Dx</v>
          </cell>
          <cell r="D5">
            <v>2006</v>
          </cell>
          <cell r="E5">
            <v>2007</v>
          </cell>
          <cell r="F5">
            <v>2008</v>
          </cell>
          <cell r="G5">
            <v>2009</v>
          </cell>
          <cell r="H5">
            <v>2010</v>
          </cell>
          <cell r="I5">
            <v>2011</v>
          </cell>
          <cell r="J5">
            <v>2012</v>
          </cell>
          <cell r="K5">
            <v>2013</v>
          </cell>
          <cell r="L5">
            <v>2014</v>
          </cell>
          <cell r="M5">
            <v>2015</v>
          </cell>
          <cell r="N5">
            <v>2016</v>
          </cell>
          <cell r="O5">
            <v>2017</v>
          </cell>
          <cell r="P5">
            <v>2018</v>
          </cell>
          <cell r="Q5">
            <v>2019</v>
          </cell>
          <cell r="R5">
            <v>2020</v>
          </cell>
        </row>
        <row r="6">
          <cell r="C6" t="str">
            <v>EMELARI</v>
          </cell>
          <cell r="D6">
            <v>218617.21266653208</v>
          </cell>
          <cell r="E6">
            <v>221730.18036770867</v>
          </cell>
          <cell r="F6">
            <v>236713.85600000003</v>
          </cell>
          <cell r="G6">
            <v>236641.71800000002</v>
          </cell>
          <cell r="H6">
            <v>254197.788</v>
          </cell>
          <cell r="I6">
            <v>276485.78004053183</v>
          </cell>
          <cell r="J6">
            <v>289505.1616718311</v>
          </cell>
          <cell r="K6">
            <v>298797.99415636383</v>
          </cell>
          <cell r="L6">
            <v>311881.81639302202</v>
          </cell>
          <cell r="M6">
            <v>319959.52012258954</v>
          </cell>
          <cell r="N6">
            <v>329902.19158655941</v>
          </cell>
          <cell r="O6">
            <v>338728.78044459369</v>
          </cell>
          <cell r="P6">
            <v>314222.09223015764</v>
          </cell>
          <cell r="Q6">
            <v>292077.92213148915</v>
          </cell>
          <cell r="R6">
            <v>274466.21415519592</v>
          </cell>
        </row>
        <row r="7">
          <cell r="C7" t="str">
            <v>ELIQSA</v>
          </cell>
          <cell r="D7">
            <v>344143.1482101786</v>
          </cell>
          <cell r="E7">
            <v>364439.63485138241</v>
          </cell>
          <cell r="F7">
            <v>384027.815</v>
          </cell>
          <cell r="G7">
            <v>379412.80900000001</v>
          </cell>
          <cell r="H7">
            <v>431607.10100000002</v>
          </cell>
          <cell r="I7">
            <v>466356.45865228848</v>
          </cell>
          <cell r="J7">
            <v>484838.88155272783</v>
          </cell>
          <cell r="K7">
            <v>500069.50212226907</v>
          </cell>
          <cell r="L7">
            <v>506783.26206431485</v>
          </cell>
          <cell r="M7">
            <v>524123.89711472695</v>
          </cell>
          <cell r="N7">
            <v>522730.27644193952</v>
          </cell>
          <cell r="O7">
            <v>534174.21255678101</v>
          </cell>
          <cell r="P7">
            <v>498481.81235480303</v>
          </cell>
          <cell r="Q7">
            <v>455981.49666246562</v>
          </cell>
          <cell r="R7">
            <v>434175.8155241643</v>
          </cell>
        </row>
        <row r="8">
          <cell r="C8" t="str">
            <v>ELECDA SING</v>
          </cell>
          <cell r="D8">
            <v>633655.70299468597</v>
          </cell>
          <cell r="E8">
            <v>664190.61467073683</v>
          </cell>
          <cell r="F8">
            <v>685168.0033845678</v>
          </cell>
          <cell r="G8">
            <v>706166.58199999994</v>
          </cell>
          <cell r="H8">
            <v>749340.92399999988</v>
          </cell>
          <cell r="I8">
            <v>790199.14361023903</v>
          </cell>
          <cell r="J8">
            <v>857666.38099928957</v>
          </cell>
          <cell r="K8">
            <v>907667.13992890425</v>
          </cell>
          <cell r="L8">
            <v>958898.2081646038</v>
          </cell>
          <cell r="M8">
            <v>974092.38472792821</v>
          </cell>
          <cell r="N8">
            <v>990686.36615612102</v>
          </cell>
          <cell r="O8">
            <v>1010445.4702102758</v>
          </cell>
          <cell r="P8">
            <v>975870.03979175235</v>
          </cell>
          <cell r="Q8">
            <v>910366.53854006482</v>
          </cell>
          <cell r="R8">
            <v>878047.76787814021</v>
          </cell>
        </row>
        <row r="9">
          <cell r="C9" t="str">
            <v>ELECDA SIC</v>
          </cell>
          <cell r="D9">
            <v>18057.766</v>
          </cell>
          <cell r="E9">
            <v>20831.694999999996</v>
          </cell>
          <cell r="F9">
            <v>21481.337</v>
          </cell>
          <cell r="G9">
            <v>21298.065000000002</v>
          </cell>
          <cell r="H9">
            <v>18369.967000000001</v>
          </cell>
          <cell r="I9">
            <v>18652.653494071641</v>
          </cell>
          <cell r="J9">
            <v>19243.807700595815</v>
          </cell>
          <cell r="K9">
            <v>23249.901154867359</v>
          </cell>
          <cell r="L9">
            <v>23956.357814846448</v>
          </cell>
          <cell r="M9">
            <v>20522.87879270444</v>
          </cell>
          <cell r="N9">
            <v>21077.986660032311</v>
          </cell>
          <cell r="O9">
            <v>20880.373476096363</v>
          </cell>
          <cell r="P9">
            <v>15967.451599807522</v>
          </cell>
          <cell r="Q9">
            <v>14159.375638687488</v>
          </cell>
          <cell r="R9">
            <v>13811.894653163781</v>
          </cell>
        </row>
        <row r="10">
          <cell r="C10" t="str">
            <v>EMELAT</v>
          </cell>
          <cell r="D10">
            <v>508332.813165</v>
          </cell>
          <cell r="E10">
            <v>550339.91328400001</v>
          </cell>
          <cell r="F10">
            <v>560568.01017933642</v>
          </cell>
          <cell r="G10">
            <v>566130.44861614564</v>
          </cell>
          <cell r="H10">
            <v>571415.24517667422</v>
          </cell>
          <cell r="I10">
            <v>618412.76523474208</v>
          </cell>
          <cell r="J10">
            <v>641166.98287074047</v>
          </cell>
          <cell r="K10">
            <v>675346.31234470336</v>
          </cell>
          <cell r="L10">
            <v>701706.16188348911</v>
          </cell>
          <cell r="M10">
            <v>674725.40513464203</v>
          </cell>
          <cell r="N10">
            <v>690401.78533445229</v>
          </cell>
          <cell r="O10">
            <v>647311.8391153384</v>
          </cell>
          <cell r="P10">
            <v>506894.85668940289</v>
          </cell>
          <cell r="Q10">
            <v>470417.37453109323</v>
          </cell>
          <cell r="R10">
            <v>434520.06227918132</v>
          </cell>
        </row>
        <row r="11">
          <cell r="C11" t="str">
            <v>CHILQUINTA</v>
          </cell>
          <cell r="D11">
            <v>1765074.2007547878</v>
          </cell>
          <cell r="E11">
            <v>1879304.7755511585</v>
          </cell>
          <cell r="F11">
            <v>1861209.3472289841</v>
          </cell>
          <cell r="G11">
            <v>1951745.8692820349</v>
          </cell>
          <cell r="H11">
            <v>2043682.7221758729</v>
          </cell>
          <cell r="I11">
            <v>2160386.9520878685</v>
          </cell>
          <cell r="J11">
            <v>2287519.5968512688</v>
          </cell>
          <cell r="K11">
            <v>2418313</v>
          </cell>
          <cell r="L11">
            <v>2525762</v>
          </cell>
          <cell r="M11">
            <v>2572861</v>
          </cell>
          <cell r="N11">
            <v>2598865</v>
          </cell>
          <cell r="O11">
            <v>2479410.13</v>
          </cell>
          <cell r="P11">
            <v>2372513.9935601754</v>
          </cell>
          <cell r="Q11">
            <v>2305178.1828611214</v>
          </cell>
          <cell r="R11">
            <v>2263329.2414471931</v>
          </cell>
        </row>
        <row r="12">
          <cell r="C12" t="str">
            <v>CONAFE</v>
          </cell>
          <cell r="D12">
            <v>1248158.7869999998</v>
          </cell>
          <cell r="E12">
            <v>1442783.5864363222</v>
          </cell>
          <cell r="F12">
            <v>1368067.4352289918</v>
          </cell>
          <cell r="G12">
            <v>1426002.0012424837</v>
          </cell>
          <cell r="H12">
            <v>1508608.9007269086</v>
          </cell>
          <cell r="I12">
            <v>1545177.2265588799</v>
          </cell>
          <cell r="J12">
            <v>1643657.9415042829</v>
          </cell>
          <cell r="K12">
            <v>1738724.9447567007</v>
          </cell>
          <cell r="L12">
            <v>1809517.6375851491</v>
          </cell>
          <cell r="M12">
            <v>1773591.8852314453</v>
          </cell>
          <cell r="N12">
            <v>1826187.8216247726</v>
          </cell>
          <cell r="O12">
            <v>1765315.2436326405</v>
          </cell>
          <cell r="P12">
            <v>1721970.104612377</v>
          </cell>
          <cell r="Q12">
            <v>1645931.5209139369</v>
          </cell>
          <cell r="R12">
            <v>1568161.0874026148</v>
          </cell>
        </row>
        <row r="13">
          <cell r="C13" t="str">
            <v>EMELCA</v>
          </cell>
          <cell r="D13">
            <v>12276.991</v>
          </cell>
          <cell r="E13">
            <v>13033.403772</v>
          </cell>
          <cell r="F13">
            <v>12936.895218999998</v>
          </cell>
          <cell r="G13">
            <v>11810.949000000001</v>
          </cell>
          <cell r="H13">
            <v>14343.705206189072</v>
          </cell>
          <cell r="I13">
            <v>14685.896567471291</v>
          </cell>
          <cell r="J13">
            <v>14752.92426177521</v>
          </cell>
          <cell r="K13">
            <v>15114.010229964239</v>
          </cell>
          <cell r="L13">
            <v>15460.543490311777</v>
          </cell>
          <cell r="M13">
            <v>16020.807736287934</v>
          </cell>
          <cell r="N13">
            <v>16681.270419556447</v>
          </cell>
          <cell r="O13">
            <v>17128.280076828651</v>
          </cell>
          <cell r="P13">
            <v>18191.930369152524</v>
          </cell>
          <cell r="Q13">
            <v>17107.740000000002</v>
          </cell>
          <cell r="R13">
            <v>15338.906999999999</v>
          </cell>
        </row>
        <row r="14">
          <cell r="C14" t="str">
            <v>LITORAL</v>
          </cell>
          <cell r="D14">
            <v>68315.173790636996</v>
          </cell>
          <cell r="E14">
            <v>71442.771999999997</v>
          </cell>
          <cell r="F14">
            <v>69922.180000000008</v>
          </cell>
          <cell r="G14">
            <v>68778.963240934987</v>
          </cell>
          <cell r="H14">
            <v>70584.039999999994</v>
          </cell>
          <cell r="I14">
            <v>72190.829999999987</v>
          </cell>
          <cell r="J14">
            <v>79519.87999999999</v>
          </cell>
          <cell r="K14">
            <v>84966.311648192073</v>
          </cell>
          <cell r="L14">
            <v>90882.105571454944</v>
          </cell>
          <cell r="M14">
            <v>95498</v>
          </cell>
          <cell r="N14">
            <v>102126</v>
          </cell>
          <cell r="O14">
            <v>107810.95129760004</v>
          </cell>
          <cell r="P14">
            <v>114797.33448789622</v>
          </cell>
          <cell r="Q14">
            <v>120725.33757698303</v>
          </cell>
          <cell r="R14">
            <v>123317.81593747438</v>
          </cell>
        </row>
        <row r="15">
          <cell r="C15" t="str">
            <v>ENEL DISTRIBUCIÓN</v>
          </cell>
          <cell r="D15">
            <v>8616842.2300000004</v>
          </cell>
          <cell r="E15">
            <v>9077117.589999998</v>
          </cell>
          <cell r="F15">
            <v>8769211.7200000007</v>
          </cell>
          <cell r="G15">
            <v>8997593.7693951298</v>
          </cell>
          <cell r="H15">
            <v>9445130.5378960762</v>
          </cell>
          <cell r="I15">
            <v>9935020.2183732595</v>
          </cell>
          <cell r="J15">
            <v>10593356.604051854</v>
          </cell>
          <cell r="K15">
            <v>11225756.400809539</v>
          </cell>
          <cell r="L15">
            <v>11594119.830578368</v>
          </cell>
          <cell r="M15">
            <v>11868521.634594442</v>
          </cell>
          <cell r="N15">
            <v>11961679.657021392</v>
          </cell>
          <cell r="O15">
            <v>11676328.392211491</v>
          </cell>
          <cell r="P15">
            <v>10887527.228502966</v>
          </cell>
          <cell r="Q15">
            <v>10171941.882368306</v>
          </cell>
          <cell r="R15">
            <v>9296430.3074386027</v>
          </cell>
        </row>
        <row r="16">
          <cell r="C16" t="str">
            <v>EEC</v>
          </cell>
          <cell r="D16">
            <v>53976.389000000003</v>
          </cell>
          <cell r="E16">
            <v>59354.041199999985</v>
          </cell>
          <cell r="F16">
            <v>61386.147299999975</v>
          </cell>
          <cell r="G16">
            <v>63583.0959</v>
          </cell>
          <cell r="H16">
            <v>67563.838996102626</v>
          </cell>
          <cell r="I16">
            <v>70694.429496815748</v>
          </cell>
          <cell r="J16">
            <v>74456.076799720526</v>
          </cell>
          <cell r="K16">
            <v>79293.413157341973</v>
          </cell>
          <cell r="L16">
            <v>85904.589299999978</v>
          </cell>
          <cell r="M16">
            <v>89477.657600000006</v>
          </cell>
          <cell r="N16">
            <v>92487.675552000015</v>
          </cell>
          <cell r="O16">
            <v>89425.259000000005</v>
          </cell>
          <cell r="P16">
            <v>92873.986999999994</v>
          </cell>
          <cell r="Q16">
            <v>109662.30042951379</v>
          </cell>
          <cell r="R16">
            <v>115098.9</v>
          </cell>
        </row>
        <row r="17">
          <cell r="C17" t="str">
            <v>TIL-TIL</v>
          </cell>
          <cell r="D17">
            <v>10557.86</v>
          </cell>
          <cell r="E17">
            <v>11616.394</v>
          </cell>
          <cell r="F17">
            <v>11702.054</v>
          </cell>
          <cell r="G17">
            <v>11491.879000000001</v>
          </cell>
          <cell r="H17">
            <v>12416.039999999999</v>
          </cell>
          <cell r="I17">
            <v>16133.058000000001</v>
          </cell>
          <cell r="J17">
            <v>15209.261999999997</v>
          </cell>
          <cell r="K17">
            <v>14128.723999999998</v>
          </cell>
          <cell r="L17">
            <v>14575.874</v>
          </cell>
          <cell r="M17">
            <v>14627.731999999998</v>
          </cell>
          <cell r="N17">
            <v>14470.695000000002</v>
          </cell>
          <cell r="O17">
            <v>16167.144999999999</v>
          </cell>
          <cell r="P17">
            <v>16316.371999999999</v>
          </cell>
          <cell r="Q17">
            <v>15662.402</v>
          </cell>
          <cell r="R17">
            <v>17965.792000000001</v>
          </cell>
        </row>
        <row r="18">
          <cell r="C18" t="str">
            <v>EEPA</v>
          </cell>
          <cell r="D18">
            <v>196654</v>
          </cell>
          <cell r="E18">
            <v>198714</v>
          </cell>
          <cell r="F18">
            <v>201051</v>
          </cell>
          <cell r="G18">
            <v>201253.38409506725</v>
          </cell>
          <cell r="H18">
            <v>221699.68611779017</v>
          </cell>
          <cell r="I18">
            <v>226922.02476913831</v>
          </cell>
          <cell r="J18">
            <v>245850.47574423297</v>
          </cell>
          <cell r="K18">
            <v>248478.11499999999</v>
          </cell>
          <cell r="L18">
            <v>266619.48599999992</v>
          </cell>
          <cell r="M18">
            <v>273313.49799999996</v>
          </cell>
          <cell r="N18">
            <v>291186.85000000003</v>
          </cell>
          <cell r="O18">
            <v>256271.83600000001</v>
          </cell>
          <cell r="P18">
            <v>219541.3909916899</v>
          </cell>
          <cell r="Q18">
            <v>214509.66030783139</v>
          </cell>
          <cell r="R18">
            <v>205161.98393843533</v>
          </cell>
        </row>
        <row r="19">
          <cell r="C19" t="str">
            <v>LUZ ANDES</v>
          </cell>
          <cell r="D19">
            <v>5679.4090000000006</v>
          </cell>
          <cell r="E19">
            <v>6167.4250000000002</v>
          </cell>
          <cell r="F19">
            <v>6600.7650000000003</v>
          </cell>
          <cell r="G19">
            <v>6941.5499999999993</v>
          </cell>
          <cell r="H19">
            <v>7459.3180000000002</v>
          </cell>
          <cell r="I19">
            <v>7632.4070000000011</v>
          </cell>
          <cell r="J19">
            <v>8297.2910000000011</v>
          </cell>
          <cell r="K19">
            <v>9167.6829999999991</v>
          </cell>
          <cell r="L19">
            <v>9235.2689999999984</v>
          </cell>
          <cell r="M19">
            <v>8878.7060000000001</v>
          </cell>
          <cell r="N19">
            <v>9417.8654343638736</v>
          </cell>
          <cell r="O19">
            <v>10491.120999999997</v>
          </cell>
          <cell r="P19">
            <v>9918.9430000000011</v>
          </cell>
          <cell r="Q19"/>
          <cell r="R19"/>
        </row>
        <row r="20">
          <cell r="C20" t="str">
            <v>CGE</v>
          </cell>
          <cell r="D20">
            <v>6181529.1476888647</v>
          </cell>
          <cell r="E20">
            <v>6429856.5110761169</v>
          </cell>
          <cell r="F20">
            <v>6768463.3924649088</v>
          </cell>
          <cell r="G20">
            <v>6822012.8399999999</v>
          </cell>
          <cell r="H20">
            <v>7093016.830000001</v>
          </cell>
          <cell r="I20">
            <v>7572635.8511686511</v>
          </cell>
          <cell r="J20">
            <v>8066505.8846013974</v>
          </cell>
          <cell r="K20">
            <v>8688197.8626585603</v>
          </cell>
          <cell r="L20">
            <v>9122209.7790492326</v>
          </cell>
          <cell r="M20">
            <v>9522494.0544418097</v>
          </cell>
          <cell r="N20">
            <v>9884404.2737283334</v>
          </cell>
          <cell r="O20">
            <v>9721413.4003326688</v>
          </cell>
          <cell r="P20">
            <v>8957811.2481905688</v>
          </cell>
          <cell r="Q20">
            <v>8461074.4921664968</v>
          </cell>
          <cell r="R20">
            <v>8192517.8904587235</v>
          </cell>
        </row>
        <row r="21">
          <cell r="C21" t="str">
            <v>COOPERSOL</v>
          </cell>
          <cell r="D21">
            <v>0</v>
          </cell>
          <cell r="E21">
            <v>0</v>
          </cell>
          <cell r="F21">
            <v>0</v>
          </cell>
          <cell r="G21">
            <v>258.01799999999997</v>
          </cell>
          <cell r="H21">
            <v>385.05</v>
          </cell>
          <cell r="I21">
            <v>1446.729</v>
          </cell>
          <cell r="J21">
            <v>1481.0760000000002</v>
          </cell>
          <cell r="K21">
            <v>1271.9490000000001</v>
          </cell>
          <cell r="L21">
            <v>1373.9239999999998</v>
          </cell>
          <cell r="M21">
            <v>2302.056</v>
          </cell>
          <cell r="N21">
            <v>1600.3440000000001</v>
          </cell>
          <cell r="O21">
            <v>2125.8649999999998</v>
          </cell>
          <cell r="P21">
            <v>1887.2929999999997</v>
          </cell>
          <cell r="Q21">
            <v>1412</v>
          </cell>
          <cell r="R21">
            <v>1417</v>
          </cell>
        </row>
        <row r="22">
          <cell r="C22" t="str">
            <v>COOPELAN</v>
          </cell>
          <cell r="D22">
            <v>58458.425875669898</v>
          </cell>
          <cell r="E22">
            <v>61142.568634999989</v>
          </cell>
          <cell r="F22">
            <v>62486.468690000023</v>
          </cell>
          <cell r="G22">
            <v>63702.54321999997</v>
          </cell>
          <cell r="H22">
            <v>69565.550879999995</v>
          </cell>
          <cell r="I22">
            <v>82098.365168180433</v>
          </cell>
          <cell r="J22">
            <v>84085.237966016022</v>
          </cell>
          <cell r="K22">
            <v>87270.984541279016</v>
          </cell>
          <cell r="L22">
            <v>87972.695090853085</v>
          </cell>
          <cell r="M22">
            <v>93853.244999999952</v>
          </cell>
          <cell r="N22">
            <v>97772.364091536496</v>
          </cell>
          <cell r="O22">
            <v>97373.990496794882</v>
          </cell>
          <cell r="P22">
            <v>103138.80224773451</v>
          </cell>
          <cell r="Q22">
            <v>109499.71300135039</v>
          </cell>
          <cell r="R22">
            <v>111922.63335253457</v>
          </cell>
        </row>
        <row r="23">
          <cell r="C23" t="str">
            <v>FRONTEL</v>
          </cell>
          <cell r="D23">
            <v>670396.24700000009</v>
          </cell>
          <cell r="E23">
            <v>709863.75140286004</v>
          </cell>
          <cell r="F23">
            <v>839181.33400000015</v>
          </cell>
          <cell r="G23">
            <v>798744.34900000005</v>
          </cell>
          <cell r="H23">
            <v>815418.85415289097</v>
          </cell>
          <cell r="I23">
            <v>866572.09736000001</v>
          </cell>
          <cell r="J23">
            <v>924330.07999999984</v>
          </cell>
          <cell r="K23">
            <v>969872.92</v>
          </cell>
          <cell r="L23">
            <v>1022130.8000000004</v>
          </cell>
          <cell r="M23">
            <v>1060208.6779056424</v>
          </cell>
          <cell r="N23">
            <v>1059992.2242293477</v>
          </cell>
          <cell r="O23">
            <v>1008147.0954074919</v>
          </cell>
          <cell r="P23">
            <v>989974.94965995138</v>
          </cell>
          <cell r="Q23">
            <v>965613.80432787049</v>
          </cell>
          <cell r="R23">
            <v>978417.36417886906</v>
          </cell>
        </row>
        <row r="24">
          <cell r="C24" t="str">
            <v>SAESA</v>
          </cell>
          <cell r="D24">
            <v>1442648.0286817602</v>
          </cell>
          <cell r="E24">
            <v>1711734.3269999998</v>
          </cell>
          <cell r="F24">
            <v>1736858.7436658847</v>
          </cell>
          <cell r="G24">
            <v>1688898.899787552</v>
          </cell>
          <cell r="H24">
            <v>1735241.8942223643</v>
          </cell>
          <cell r="I24">
            <v>1853549.7514944912</v>
          </cell>
          <cell r="J24">
            <v>1998135.0162624223</v>
          </cell>
          <cell r="K24">
            <v>2115539.6719999998</v>
          </cell>
          <cell r="L24">
            <v>2217052.2760000005</v>
          </cell>
          <cell r="M24">
            <v>2267074.326567193</v>
          </cell>
          <cell r="N24">
            <v>2241137.9461855986</v>
          </cell>
          <cell r="O24">
            <v>2056969.9176072096</v>
          </cell>
          <cell r="P24">
            <v>1795936.9972647943</v>
          </cell>
          <cell r="Q24">
            <v>1656129.5413454676</v>
          </cell>
          <cell r="R24">
            <v>1584108.0455322622</v>
          </cell>
        </row>
        <row r="25">
          <cell r="C25" t="str">
            <v>CODINER</v>
          </cell>
          <cell r="D25">
            <v>48268.521000000001</v>
          </cell>
          <cell r="E25">
            <v>49814.065000000002</v>
          </cell>
          <cell r="F25">
            <v>49467.66</v>
          </cell>
          <cell r="G25">
            <v>47677.597999999998</v>
          </cell>
          <cell r="H25">
            <v>50631.756816808418</v>
          </cell>
          <cell r="I25">
            <v>54981.243755885997</v>
          </cell>
          <cell r="J25">
            <v>60003.018305064237</v>
          </cell>
          <cell r="K25">
            <v>66764.706184481096</v>
          </cell>
          <cell r="L25">
            <v>70675.478748492329</v>
          </cell>
          <cell r="M25">
            <v>76126.917000000001</v>
          </cell>
          <cell r="N25">
            <v>84897.591</v>
          </cell>
          <cell r="O25">
            <v>88587.948509999958</v>
          </cell>
          <cell r="P25">
            <v>87768.543477157116</v>
          </cell>
          <cell r="Q25">
            <v>76356.199594861551</v>
          </cell>
          <cell r="R25">
            <v>74858.963887796199</v>
          </cell>
        </row>
        <row r="26">
          <cell r="C26" t="str">
            <v>EDECSA</v>
          </cell>
          <cell r="D26">
            <v>42654</v>
          </cell>
          <cell r="E26">
            <v>44696.973000000005</v>
          </cell>
          <cell r="F26">
            <v>47030.882000000005</v>
          </cell>
          <cell r="G26">
            <v>40727.722000000002</v>
          </cell>
          <cell r="H26">
            <v>44014.590000000004</v>
          </cell>
          <cell r="I26">
            <v>45843.72</v>
          </cell>
          <cell r="J26">
            <v>46962.770000000004</v>
          </cell>
          <cell r="K26">
            <v>54878.116762825397</v>
          </cell>
          <cell r="L26">
            <v>57557.500553843267</v>
          </cell>
          <cell r="M26">
            <v>58409.411799561894</v>
          </cell>
          <cell r="N26">
            <v>59754.276067108694</v>
          </cell>
          <cell r="O26">
            <v>53052.079342026438</v>
          </cell>
          <cell r="P26">
            <v>54083.411527041666</v>
          </cell>
          <cell r="Q26">
            <v>58356.616951251992</v>
          </cell>
          <cell r="R26">
            <v>55833.747925205651</v>
          </cell>
        </row>
        <row r="27">
          <cell r="C27" t="str">
            <v>CEC</v>
          </cell>
          <cell r="D27">
            <v>80684.230063039999</v>
          </cell>
          <cell r="E27">
            <v>87081.957911039965</v>
          </cell>
          <cell r="F27">
            <v>96189.456272195006</v>
          </cell>
          <cell r="G27">
            <v>93190.470457515024</v>
          </cell>
          <cell r="H27">
            <v>102670.20196614499</v>
          </cell>
          <cell r="I27">
            <v>100505.61579040496</v>
          </cell>
          <cell r="J27">
            <v>103912.86982520456</v>
          </cell>
          <cell r="K27">
            <v>112701.16563299995</v>
          </cell>
          <cell r="L27">
            <v>114881.42808443999</v>
          </cell>
          <cell r="M27">
            <v>117250.48725144</v>
          </cell>
          <cell r="N27">
            <v>121163.18023230341</v>
          </cell>
          <cell r="O27">
            <v>109468.41114169871</v>
          </cell>
          <cell r="P27">
            <v>83196.395059392991</v>
          </cell>
          <cell r="Q27">
            <v>83398.301273088</v>
          </cell>
          <cell r="R27">
            <v>88648.501454129364</v>
          </cell>
        </row>
        <row r="28">
          <cell r="C28" t="str">
            <v>LUZLINARES</v>
          </cell>
          <cell r="D28">
            <v>51479.736173453843</v>
          </cell>
          <cell r="E28">
            <v>70886.760999999999</v>
          </cell>
          <cell r="F28">
            <v>84839.662893294313</v>
          </cell>
          <cell r="G28">
            <v>86130.35100000001</v>
          </cell>
          <cell r="H28">
            <v>94637.868000000017</v>
          </cell>
          <cell r="I28">
            <v>103290.00400000002</v>
          </cell>
          <cell r="J28">
            <v>107248.95856025</v>
          </cell>
          <cell r="K28">
            <v>114371.70572681451</v>
          </cell>
          <cell r="L28">
            <v>125367.20507670546</v>
          </cell>
          <cell r="M28">
            <v>128669</v>
          </cell>
          <cell r="N28">
            <v>139355</v>
          </cell>
          <cell r="O28">
            <v>131788.04200142415</v>
          </cell>
          <cell r="P28">
            <v>134546.78566080157</v>
          </cell>
          <cell r="Q28">
            <v>132307.63881123409</v>
          </cell>
          <cell r="R28">
            <v>132624.86899803151</v>
          </cell>
        </row>
        <row r="29">
          <cell r="C29" t="str">
            <v>LUZPARRAL</v>
          </cell>
          <cell r="D29">
            <v>41805.583838421968</v>
          </cell>
          <cell r="E29">
            <v>48788.770999999993</v>
          </cell>
          <cell r="F29">
            <v>56077.200703910843</v>
          </cell>
          <cell r="G29">
            <v>56118.208999999995</v>
          </cell>
          <cell r="H29">
            <v>59353.225000000006</v>
          </cell>
          <cell r="I29">
            <v>65785.976999999999</v>
          </cell>
          <cell r="J29">
            <v>68829.39</v>
          </cell>
          <cell r="K29">
            <v>80136.030980682975</v>
          </cell>
          <cell r="L29">
            <v>91502.396520591923</v>
          </cell>
          <cell r="M29">
            <v>96656</v>
          </cell>
          <cell r="N29">
            <v>104130</v>
          </cell>
          <cell r="O29">
            <v>103753.55624309002</v>
          </cell>
          <cell r="P29">
            <v>190185.73347086326</v>
          </cell>
          <cell r="Q29">
            <v>98195.173504233302</v>
          </cell>
          <cell r="R29">
            <v>111793.94506752634</v>
          </cell>
        </row>
        <row r="30">
          <cell r="C30" t="str">
            <v>COPELEC</v>
          </cell>
          <cell r="D30">
            <v>99172.88</v>
          </cell>
          <cell r="E30">
            <v>104748.75399999999</v>
          </cell>
          <cell r="F30">
            <v>114142.913</v>
          </cell>
          <cell r="G30">
            <v>115213.3533366</v>
          </cell>
          <cell r="H30">
            <v>114070.08900000001</v>
          </cell>
          <cell r="I30">
            <v>124729.603</v>
          </cell>
          <cell r="J30">
            <v>129680.62299999999</v>
          </cell>
          <cell r="K30">
            <v>144202.74599999998</v>
          </cell>
          <cell r="L30">
            <v>157270.80299999999</v>
          </cell>
          <cell r="M30">
            <v>168618.7563114526</v>
          </cell>
          <cell r="N30">
            <v>186957.71622400809</v>
          </cell>
          <cell r="O30">
            <v>196243.97862099274</v>
          </cell>
          <cell r="P30">
            <v>206586.82319206774</v>
          </cell>
          <cell r="Q30">
            <v>223920.00879794531</v>
          </cell>
          <cell r="R30">
            <v>244551.39033477483</v>
          </cell>
        </row>
        <row r="31">
          <cell r="C31" t="str">
            <v>COELCHA</v>
          </cell>
          <cell r="D31">
            <v>30530.212</v>
          </cell>
          <cell r="E31">
            <v>30788.845999999998</v>
          </cell>
          <cell r="F31">
            <v>35605.211000000003</v>
          </cell>
          <cell r="G31">
            <v>38072.339</v>
          </cell>
          <cell r="H31">
            <v>42004.34</v>
          </cell>
          <cell r="I31">
            <v>47517.23000000001</v>
          </cell>
          <cell r="J31">
            <v>52484.02</v>
          </cell>
          <cell r="K31">
            <v>53306.770000000004</v>
          </cell>
          <cell r="L31">
            <v>56860.633208277293</v>
          </cell>
          <cell r="M31">
            <v>58777.941000000013</v>
          </cell>
          <cell r="N31">
            <v>63410.822000000007</v>
          </cell>
          <cell r="O31">
            <v>45890.845999999998</v>
          </cell>
          <cell r="P31">
            <v>46483.463999999971</v>
          </cell>
          <cell r="Q31">
            <v>46442.584786284126</v>
          </cell>
          <cell r="R31">
            <v>51259.547956042974</v>
          </cell>
        </row>
        <row r="32">
          <cell r="C32" t="str">
            <v>SOCOEPA</v>
          </cell>
          <cell r="D32">
            <v>24340</v>
          </cell>
          <cell r="E32">
            <v>25598</v>
          </cell>
          <cell r="F32">
            <v>26758</v>
          </cell>
          <cell r="G32">
            <v>25727</v>
          </cell>
          <cell r="H32">
            <v>26041</v>
          </cell>
          <cell r="I32">
            <v>28176</v>
          </cell>
          <cell r="J32">
            <v>29558</v>
          </cell>
          <cell r="K32">
            <v>31112</v>
          </cell>
          <cell r="L32">
            <v>33159</v>
          </cell>
          <cell r="M32">
            <v>35236.758000000002</v>
          </cell>
          <cell r="N32">
            <v>37681.475999999995</v>
          </cell>
          <cell r="O32">
            <v>38941.022000000004</v>
          </cell>
          <cell r="P32">
            <v>41187.03</v>
          </cell>
          <cell r="Q32">
            <v>41530.488000000005</v>
          </cell>
          <cell r="R32">
            <v>43819.499989353753</v>
          </cell>
        </row>
        <row r="33">
          <cell r="C33" t="str">
            <v>COOPREL</v>
          </cell>
          <cell r="D33">
            <v>30936.059999999998</v>
          </cell>
          <cell r="E33">
            <v>30461.520000000004</v>
          </cell>
          <cell r="F33">
            <v>30726.199999999997</v>
          </cell>
          <cell r="G33">
            <v>29615.128000000001</v>
          </cell>
          <cell r="H33">
            <v>30745</v>
          </cell>
          <cell r="I33">
            <v>33201.67</v>
          </cell>
          <cell r="J33">
            <v>32181.769999999997</v>
          </cell>
          <cell r="K33">
            <v>36409.836759512007</v>
          </cell>
          <cell r="L33">
            <v>37810.202984263706</v>
          </cell>
          <cell r="M33">
            <v>41514.886684970006</v>
          </cell>
          <cell r="N33">
            <v>45469.176362729995</v>
          </cell>
          <cell r="O33">
            <v>46428.260070719996</v>
          </cell>
          <cell r="P33">
            <v>43136.91331433392</v>
          </cell>
          <cell r="Q33">
            <v>40880.465532100003</v>
          </cell>
          <cell r="R33">
            <v>48108.869487014032</v>
          </cell>
        </row>
        <row r="34">
          <cell r="C34" t="str">
            <v>LUZ OSORNO</v>
          </cell>
          <cell r="D34">
            <v>109104.78633</v>
          </cell>
          <cell r="E34">
            <v>121417.4222</v>
          </cell>
          <cell r="F34">
            <v>127490.45699999999</v>
          </cell>
          <cell r="G34">
            <v>116234.6391</v>
          </cell>
          <cell r="H34">
            <v>124218.53775437801</v>
          </cell>
          <cell r="I34">
            <v>134632.43283037</v>
          </cell>
          <cell r="J34">
            <v>133525.09043175</v>
          </cell>
          <cell r="K34">
            <v>142464.10725576998</v>
          </cell>
          <cell r="L34">
            <v>153050.25018012171</v>
          </cell>
          <cell r="M34">
            <v>167790.29407676414</v>
          </cell>
          <cell r="N34">
            <v>171862.6963886515</v>
          </cell>
          <cell r="O34">
            <v>159067.86577009712</v>
          </cell>
          <cell r="P34">
            <v>157912.25375835219</v>
          </cell>
          <cell r="Q34">
            <v>147274.63852017964</v>
          </cell>
          <cell r="R34">
            <v>138884.95526614567</v>
          </cell>
        </row>
        <row r="35">
          <cell r="C35" t="str">
            <v>CRELL</v>
          </cell>
          <cell r="D35">
            <v>40318</v>
          </cell>
          <cell r="E35">
            <v>47319</v>
          </cell>
          <cell r="F35">
            <v>54924</v>
          </cell>
          <cell r="G35">
            <v>55979</v>
          </cell>
          <cell r="H35">
            <v>63165</v>
          </cell>
          <cell r="I35">
            <v>71166</v>
          </cell>
          <cell r="J35">
            <v>79709.396999999997</v>
          </cell>
          <cell r="K35">
            <v>83232</v>
          </cell>
          <cell r="L35">
            <v>85439</v>
          </cell>
          <cell r="M35">
            <v>85907</v>
          </cell>
          <cell r="N35">
            <v>86869</v>
          </cell>
          <cell r="O35">
            <v>96968</v>
          </cell>
          <cell r="P35">
            <v>99801</v>
          </cell>
          <cell r="Q35">
            <v>102458</v>
          </cell>
          <cell r="R35">
            <v>108959</v>
          </cell>
        </row>
        <row r="36">
          <cell r="C36" t="str">
            <v>MATAQUITO</v>
          </cell>
          <cell r="D36"/>
          <cell r="E36"/>
          <cell r="F36"/>
          <cell r="G36"/>
          <cell r="H36"/>
          <cell r="I36"/>
          <cell r="J36"/>
          <cell r="K36"/>
          <cell r="L36"/>
          <cell r="M36"/>
          <cell r="N36"/>
          <cell r="O36"/>
          <cell r="P36"/>
          <cell r="Q36">
            <v>0</v>
          </cell>
          <cell r="R36">
            <v>417.85092057499975</v>
          </cell>
        </row>
        <row r="37">
          <cell r="C37" t="str">
            <v>TOTAL</v>
          </cell>
          <cell r="D37">
            <v>22652667.542233035</v>
          </cell>
          <cell r="E37">
            <v>24155265.254358333</v>
          </cell>
          <cell r="F37">
            <v>24380288.147231072</v>
          </cell>
          <cell r="G37">
            <v>24727153.543673463</v>
          </cell>
          <cell r="H37">
            <v>25881599.602088206</v>
          </cell>
          <cell r="I37">
            <v>27405082.134453289</v>
          </cell>
          <cell r="J37">
            <v>29173674.468960423</v>
          </cell>
          <cell r="K37">
            <v>31020806.025811765</v>
          </cell>
          <cell r="L37">
            <v>32349616.514342386</v>
          </cell>
          <cell r="M37">
            <v>33207104.8190936</v>
          </cell>
          <cell r="N37">
            <v>33854359.527740814</v>
          </cell>
          <cell r="O37">
            <v>32926109.312565856</v>
          </cell>
          <cell r="P37">
            <v>30758725.181013245</v>
          </cell>
          <cell r="Q37">
            <v>28988571.400573865</v>
          </cell>
          <cell r="R37">
            <v>27607969.864463151</v>
          </cell>
        </row>
        <row r="38">
          <cell r="C38" t="str">
            <v>SEN SING</v>
          </cell>
          <cell r="D38">
            <v>1196416.0638713967</v>
          </cell>
          <cell r="E38">
            <v>1250360.429889828</v>
          </cell>
          <cell r="F38">
            <v>1305909.6743845679</v>
          </cell>
          <cell r="G38">
            <v>1322479.1269999999</v>
          </cell>
          <cell r="H38">
            <v>1435530.8629999999</v>
          </cell>
          <cell r="I38">
            <v>1534488.1113030594</v>
          </cell>
          <cell r="J38">
            <v>1633491.5002238485</v>
          </cell>
          <cell r="K38">
            <v>1707806.5852075373</v>
          </cell>
          <cell r="L38">
            <v>1778937.2106219409</v>
          </cell>
          <cell r="M38">
            <v>1820477.8579652447</v>
          </cell>
          <cell r="N38">
            <v>1844919.1781846201</v>
          </cell>
          <cell r="O38">
            <v>1885474.3282116505</v>
          </cell>
          <cell r="P38">
            <v>1790461.2373767132</v>
          </cell>
          <cell r="Q38">
            <v>1659837.9573340197</v>
          </cell>
          <cell r="R38">
            <v>1588106.7975575004</v>
          </cell>
        </row>
        <row r="39">
          <cell r="C39" t="str">
            <v>SEN SIC</v>
          </cell>
          <cell r="D39">
            <v>21456251.478361636</v>
          </cell>
          <cell r="E39">
            <v>22904904.824468505</v>
          </cell>
          <cell r="F39">
            <v>23074378.472846504</v>
          </cell>
          <cell r="G39">
            <v>23404674.416673463</v>
          </cell>
          <cell r="H39">
            <v>24446068.739088207</v>
          </cell>
          <cell r="I39">
            <v>25870594.023150228</v>
          </cell>
          <cell r="J39">
            <v>27540182.968736574</v>
          </cell>
          <cell r="K39">
            <v>29312999.440604229</v>
          </cell>
          <cell r="L39">
            <v>30570679.303720444</v>
          </cell>
          <cell r="M39">
            <v>31386626.961128354</v>
          </cell>
          <cell r="N39">
            <v>32009440.349556193</v>
          </cell>
          <cell r="O39">
            <v>31040634.984354205</v>
          </cell>
          <cell r="P39">
            <v>28968263.943636533</v>
          </cell>
          <cell r="Q39">
            <v>27328733.443239845</v>
          </cell>
          <cell r="R39">
            <v>26019863.066905651</v>
          </cell>
        </row>
        <row r="133">
          <cell r="D133">
            <v>290099.4968153045</v>
          </cell>
        </row>
        <row r="134">
          <cell r="D134">
            <v>460182.64971380524</v>
          </cell>
        </row>
        <row r="135">
          <cell r="D135">
            <v>898583.64862799156</v>
          </cell>
        </row>
        <row r="136">
          <cell r="D136">
            <v>14654.477927198286</v>
          </cell>
        </row>
        <row r="138">
          <cell r="D138">
            <v>2400130.1171038467</v>
          </cell>
        </row>
        <row r="139">
          <cell r="D139">
            <v>1678221.6713419247</v>
          </cell>
        </row>
        <row r="140">
          <cell r="D140">
            <v>17008.093680000002</v>
          </cell>
        </row>
        <row r="141">
          <cell r="D141">
            <v>141588.33757059445</v>
          </cell>
        </row>
        <row r="142">
          <cell r="D142">
            <v>9539656.8583898339</v>
          </cell>
        </row>
        <row r="144">
          <cell r="D144">
            <v>17807.408967197167</v>
          </cell>
        </row>
        <row r="145">
          <cell r="D145">
            <v>213716.62417995973</v>
          </cell>
        </row>
        <row r="147">
          <cell r="D147">
            <v>8833193.0133262035</v>
          </cell>
        </row>
        <row r="149">
          <cell r="D149">
            <v>124167.91695215968</v>
          </cell>
        </row>
        <row r="150">
          <cell r="D150">
            <v>1105194.3668428825</v>
          </cell>
        </row>
        <row r="151">
          <cell r="D151">
            <v>1747625.7630999091</v>
          </cell>
        </row>
        <row r="152">
          <cell r="D152">
            <v>78262.925367867007</v>
          </cell>
        </row>
        <row r="153">
          <cell r="D153">
            <v>57033.395946207165</v>
          </cell>
        </row>
        <row r="154">
          <cell r="D154">
            <v>89316.799406032093</v>
          </cell>
        </row>
        <row r="155">
          <cell r="D155">
            <v>145762.86447611888</v>
          </cell>
        </row>
        <row r="156">
          <cell r="D156">
            <v>121423.65887165217</v>
          </cell>
        </row>
        <row r="157">
          <cell r="D157">
            <v>274376.85264977824</v>
          </cell>
        </row>
        <row r="158">
          <cell r="D158">
            <v>57962.355377762527</v>
          </cell>
        </row>
        <row r="159">
          <cell r="D159">
            <v>50724.382285079999</v>
          </cell>
        </row>
        <row r="160">
          <cell r="D160">
            <v>54945.704441549693</v>
          </cell>
        </row>
        <row r="161">
          <cell r="D161">
            <v>157209.57902461666</v>
          </cell>
        </row>
        <row r="162">
          <cell r="D162">
            <v>122288.98095222742</v>
          </cell>
        </row>
        <row r="164">
          <cell r="D164">
            <v>29149639.618490905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Hoja1"/>
      <sheetName val="Hoja2"/>
    </sheetNames>
    <sheetDataSet>
      <sheetData sheetId="0"/>
      <sheetData sheetId="1">
        <row r="5">
          <cell r="B5" t="str">
            <v>CEC</v>
          </cell>
          <cell r="C5">
            <v>12733.245660200002</v>
          </cell>
          <cell r="D5">
            <v>8377.6326306120009</v>
          </cell>
          <cell r="E5">
            <v>3187.360657440001</v>
          </cell>
          <cell r="F5">
            <v>538.20428140000001</v>
          </cell>
          <cell r="G5">
            <v>933.50170830000002</v>
          </cell>
          <cell r="H5">
            <v>12733.245660200002</v>
          </cell>
          <cell r="I5">
            <v>3345.2011880000005</v>
          </cell>
          <cell r="J5">
            <v>7.9936194563800564E-2</v>
          </cell>
          <cell r="K5">
            <v>668</v>
          </cell>
          <cell r="L5">
            <v>1309.1294600975191</v>
          </cell>
          <cell r="M5">
            <v>1388.9246804907762</v>
          </cell>
          <cell r="O5">
            <v>1103.3905793640349</v>
          </cell>
          <cell r="P5">
            <v>2508.9008910000002</v>
          </cell>
          <cell r="Q5">
            <v>2676.1609504000007</v>
          </cell>
          <cell r="T5">
            <v>977</v>
          </cell>
          <cell r="U5">
            <v>4195.4036755132238</v>
          </cell>
          <cell r="V5">
            <v>4788.398486003277</v>
          </cell>
          <cell r="X5">
            <v>977.15876506220263</v>
          </cell>
          <cell r="Y5">
            <v>1455.4209849396871</v>
          </cell>
          <cell r="Z5">
            <v>1408.1287431085209</v>
          </cell>
        </row>
        <row r="6">
          <cell r="B6" t="str">
            <v>CGE</v>
          </cell>
          <cell r="C6">
            <v>8488565.2530656196</v>
          </cell>
          <cell r="D6">
            <v>2392304.593837318</v>
          </cell>
          <cell r="E6">
            <v>805055.31739909307</v>
          </cell>
          <cell r="F6">
            <v>303443.66114245343</v>
          </cell>
          <cell r="G6">
            <v>341089.39470029279</v>
          </cell>
          <cell r="H6">
            <v>173606.48960980773</v>
          </cell>
          <cell r="I6">
            <v>572492.29618944169</v>
          </cell>
          <cell r="J6">
            <v>4.3780048213701198E-2</v>
          </cell>
          <cell r="K6">
            <v>21608</v>
          </cell>
          <cell r="L6">
            <v>42346.810439801186</v>
          </cell>
          <cell r="M6">
            <v>44927.970802462107</v>
          </cell>
          <cell r="O6">
            <v>188832.4710154667</v>
          </cell>
          <cell r="P6">
            <v>429369.22214208124</v>
          </cell>
          <cell r="Q6">
            <v>457993.83695155336</v>
          </cell>
          <cell r="T6">
            <v>22891.407421978627</v>
          </cell>
          <cell r="U6">
            <v>98299.585297686615</v>
          </cell>
          <cell r="V6">
            <v>112193.63422915725</v>
          </cell>
          <cell r="X6">
            <v>22129.406915213738</v>
          </cell>
          <cell r="Y6">
            <v>95018.664688664794</v>
          </cell>
          <cell r="Z6">
            <v>108435.90972940109</v>
          </cell>
        </row>
        <row r="7">
          <cell r="B7" t="str">
            <v>CHILQUINTA</v>
          </cell>
          <cell r="C7">
            <v>1562303.9729780296</v>
          </cell>
          <cell r="D7">
            <v>337984.66934439202</v>
          </cell>
          <cell r="E7">
            <v>79460.460016489291</v>
          </cell>
          <cell r="F7">
            <v>316067.37038499821</v>
          </cell>
          <cell r="G7">
            <v>85152.610607127834</v>
          </cell>
          <cell r="H7">
            <v>22091.473545331915</v>
          </cell>
          <cell r="I7">
            <v>68589.467179756684</v>
          </cell>
          <cell r="J7">
            <v>2.7750477014216304E-2</v>
          </cell>
          <cell r="K7">
            <v>2588.8229705186309</v>
          </cell>
          <cell r="L7">
            <v>5073.5096073100458</v>
          </cell>
          <cell r="M7">
            <v>5382.7546664292977</v>
          </cell>
          <cell r="O7">
            <v>22623.742990773499</v>
          </cell>
          <cell r="P7">
            <v>51442.100384817517</v>
          </cell>
          <cell r="Q7">
            <v>54871.573743805347</v>
          </cell>
          <cell r="T7">
            <v>2742.5861422398625</v>
          </cell>
          <cell r="U7">
            <v>11777.129970895345</v>
          </cell>
          <cell r="V7">
            <v>13441.755712625307</v>
          </cell>
          <cell r="X7">
            <v>0</v>
          </cell>
          <cell r="Y7">
            <v>0</v>
          </cell>
          <cell r="Z7">
            <v>0</v>
          </cell>
        </row>
        <row r="8">
          <cell r="B8" t="str">
            <v>CODINER</v>
          </cell>
          <cell r="C8">
            <v>40243</v>
          </cell>
          <cell r="D8">
            <v>18420</v>
          </cell>
          <cell r="E8">
            <v>7001</v>
          </cell>
          <cell r="F8">
            <v>4808</v>
          </cell>
          <cell r="G8">
            <v>3566</v>
          </cell>
          <cell r="H8">
            <v>2540</v>
          </cell>
          <cell r="I8">
            <v>1623</v>
          </cell>
          <cell r="J8">
            <v>2.0754210304216057E-2</v>
          </cell>
          <cell r="K8">
            <v>784</v>
          </cell>
          <cell r="L8">
            <v>1536.4633184378069</v>
          </cell>
          <cell r="M8">
            <v>1630.115193869414</v>
          </cell>
          <cell r="O8">
            <v>535.33489009027244</v>
          </cell>
          <cell r="P8">
            <v>1217.25</v>
          </cell>
          <cell r="Q8">
            <v>1298.4000000000001</v>
          </cell>
          <cell r="T8">
            <v>830.56568950533347</v>
          </cell>
          <cell r="U8">
            <v>3566.5899145402773</v>
          </cell>
          <cell r="V8">
            <v>4070.7057217539473</v>
          </cell>
          <cell r="X8">
            <v>0</v>
          </cell>
          <cell r="Y8">
            <v>0</v>
          </cell>
          <cell r="Z8">
            <v>0</v>
          </cell>
        </row>
        <row r="9">
          <cell r="B9" t="str">
            <v>COELCHA</v>
          </cell>
          <cell r="C9">
            <v>31359.553007220005</v>
          </cell>
          <cell r="D9">
            <v>6815.1784781700007</v>
          </cell>
          <cell r="E9">
            <v>3194.3034116099998</v>
          </cell>
          <cell r="F9">
            <v>1201.5578447999999</v>
          </cell>
          <cell r="G9">
            <v>1206.3697668000002</v>
          </cell>
          <cell r="H9">
            <v>2130.3843192000004</v>
          </cell>
          <cell r="I9">
            <v>1814.6594718000003</v>
          </cell>
          <cell r="J9">
            <v>3.8025632459949832E-2</v>
          </cell>
          <cell r="K9">
            <v>68.492034089624084</v>
          </cell>
          <cell r="L9">
            <v>134.22895151007552</v>
          </cell>
          <cell r="M9">
            <v>142.41059365882407</v>
          </cell>
          <cell r="O9">
            <v>598.55238994906028</v>
          </cell>
          <cell r="P9">
            <v>1360.9946038500002</v>
          </cell>
          <cell r="Q9">
            <v>1451.7275774400005</v>
          </cell>
          <cell r="T9">
            <v>72.560119284784989</v>
          </cell>
          <cell r="U9">
            <v>311.58545664592106</v>
          </cell>
          <cell r="V9">
            <v>355.62616717244788</v>
          </cell>
          <cell r="X9">
            <v>0</v>
          </cell>
          <cell r="Y9">
            <v>0</v>
          </cell>
          <cell r="Z9">
            <v>0</v>
          </cell>
        </row>
        <row r="10">
          <cell r="B10" t="str">
            <v>COOPELAN</v>
          </cell>
          <cell r="C10">
            <v>22714.907045320004</v>
          </cell>
          <cell r="D10">
            <v>9610.4687541899984</v>
          </cell>
          <cell r="E10">
            <v>3629.5025995999995</v>
          </cell>
          <cell r="F10">
            <v>3054.9643942399998</v>
          </cell>
          <cell r="G10">
            <v>347.33519475000003</v>
          </cell>
          <cell r="H10">
            <v>0</v>
          </cell>
          <cell r="I10">
            <v>2184.8930926400003</v>
          </cell>
          <cell r="J10">
            <v>5.2594707865996952E-2</v>
          </cell>
          <cell r="K10">
            <v>82.466035368522441</v>
          </cell>
          <cell r="L10">
            <v>161.61484484786931</v>
          </cell>
          <cell r="M10">
            <v>171.46573626581747</v>
          </cell>
          <cell r="O10">
            <v>720.67128996144788</v>
          </cell>
          <cell r="P10">
            <v>1638.6698194800001</v>
          </cell>
          <cell r="Q10">
            <v>1747.9144741120003</v>
          </cell>
          <cell r="T10">
            <v>87.364106539066398</v>
          </cell>
          <cell r="U10">
            <v>375.15628831313001</v>
          </cell>
          <cell r="V10">
            <v>428.18234952169348</v>
          </cell>
          <cell r="X10">
            <v>0</v>
          </cell>
          <cell r="Y10">
            <v>0</v>
          </cell>
          <cell r="Z10">
            <v>0</v>
          </cell>
        </row>
        <row r="11">
          <cell r="B11" t="str">
            <v>COOPREL</v>
          </cell>
          <cell r="C11">
            <v>1391.03250383</v>
          </cell>
          <cell r="D11">
            <v>746.41032339999992</v>
          </cell>
          <cell r="E11">
            <v>1.1530278599999999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O11">
            <v>0</v>
          </cell>
          <cell r="P11">
            <v>0</v>
          </cell>
          <cell r="Q11">
            <v>0</v>
          </cell>
          <cell r="T11">
            <v>0</v>
          </cell>
          <cell r="U11">
            <v>0</v>
          </cell>
          <cell r="V11">
            <v>0</v>
          </cell>
          <cell r="X11">
            <v>0</v>
          </cell>
          <cell r="Y11">
            <v>0</v>
          </cell>
          <cell r="Z11">
            <v>0</v>
          </cell>
        </row>
        <row r="12">
          <cell r="B12" t="str">
            <v>COPELEC</v>
          </cell>
          <cell r="C12">
            <v>146909.1243854404</v>
          </cell>
          <cell r="D12">
            <v>37750.172185919997</v>
          </cell>
          <cell r="E12">
            <v>16507.328251839997</v>
          </cell>
          <cell r="F12">
            <v>12132.612290379999</v>
          </cell>
          <cell r="G12">
            <v>4577.2105605999996</v>
          </cell>
          <cell r="H12">
            <v>2835.1955638999998</v>
          </cell>
          <cell r="I12">
            <v>5993.9238076000011</v>
          </cell>
          <cell r="J12">
            <v>2.6439244019059515E-2</v>
          </cell>
          <cell r="K12">
            <v>271</v>
          </cell>
          <cell r="L12">
            <v>531.0989276742929</v>
          </cell>
          <cell r="M12">
            <v>563.47094073802441</v>
          </cell>
          <cell r="O12">
            <v>1977.0527065625467</v>
          </cell>
          <cell r="P12">
            <v>4495.442855700001</v>
          </cell>
          <cell r="Q12">
            <v>4795.1390460800012</v>
          </cell>
          <cell r="T12">
            <v>287.0960482856446</v>
          </cell>
          <cell r="U12">
            <v>1232.8391158678764</v>
          </cell>
          <cell r="V12">
            <v>1407.0934318817854</v>
          </cell>
          <cell r="X12">
            <v>0</v>
          </cell>
          <cell r="Y12">
            <v>0</v>
          </cell>
          <cell r="Z12">
            <v>0</v>
          </cell>
        </row>
        <row r="13">
          <cell r="B13" t="str">
            <v>CRELL</v>
          </cell>
          <cell r="C13">
            <v>90546.383100166495</v>
          </cell>
          <cell r="D13">
            <v>15635.643880937576</v>
          </cell>
          <cell r="E13">
            <v>4477.2647767005465</v>
          </cell>
          <cell r="F13">
            <v>1614.8861567399867</v>
          </cell>
          <cell r="G13">
            <v>0</v>
          </cell>
          <cell r="H13">
            <v>820.13658973126815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O13">
            <v>0</v>
          </cell>
          <cell r="P13">
            <v>0</v>
          </cell>
          <cell r="Q13">
            <v>0</v>
          </cell>
          <cell r="T13">
            <v>0</v>
          </cell>
          <cell r="U13">
            <v>0</v>
          </cell>
          <cell r="V13">
            <v>0</v>
          </cell>
          <cell r="X13">
            <v>0</v>
          </cell>
          <cell r="Y13">
            <v>0</v>
          </cell>
          <cell r="Z13">
            <v>0</v>
          </cell>
        </row>
        <row r="14">
          <cell r="B14" t="str">
            <v>EDECSA</v>
          </cell>
          <cell r="C14">
            <v>18564.493926245228</v>
          </cell>
          <cell r="D14">
            <v>19204.782446013745</v>
          </cell>
          <cell r="E14">
            <v>7036.4778937371993</v>
          </cell>
          <cell r="F14">
            <v>4371.6474275877799</v>
          </cell>
          <cell r="G14">
            <v>4009.2032185592993</v>
          </cell>
          <cell r="H14">
            <v>821.46276484997065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O14">
            <v>0</v>
          </cell>
          <cell r="P14">
            <v>0</v>
          </cell>
          <cell r="Q14">
            <v>0</v>
          </cell>
          <cell r="T14">
            <v>0</v>
          </cell>
          <cell r="U14">
            <v>0</v>
          </cell>
          <cell r="V14">
            <v>0</v>
          </cell>
          <cell r="X14">
            <v>0</v>
          </cell>
          <cell r="Y14">
            <v>0</v>
          </cell>
          <cell r="Z14">
            <v>0</v>
          </cell>
        </row>
        <row r="15">
          <cell r="B15" t="str">
            <v>EEPA</v>
          </cell>
          <cell r="C15">
            <v>158813.29298676594</v>
          </cell>
          <cell r="D15">
            <v>17608.148494150002</v>
          </cell>
          <cell r="E15">
            <v>7240.5642444899995</v>
          </cell>
          <cell r="F15">
            <v>5152.9766476699997</v>
          </cell>
          <cell r="G15">
            <v>1952.7037737700002</v>
          </cell>
          <cell r="H15">
            <v>2621.6710672300001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O15">
            <v>0</v>
          </cell>
          <cell r="P15">
            <v>0</v>
          </cell>
          <cell r="Q15">
            <v>0</v>
          </cell>
          <cell r="T15">
            <v>0</v>
          </cell>
          <cell r="U15">
            <v>0</v>
          </cell>
          <cell r="V15">
            <v>0</v>
          </cell>
          <cell r="X15">
            <v>0</v>
          </cell>
          <cell r="Y15">
            <v>0</v>
          </cell>
          <cell r="Z15">
            <v>0</v>
          </cell>
        </row>
        <row r="16">
          <cell r="B16" t="str">
            <v>EMELCA</v>
          </cell>
          <cell r="C16">
            <v>7132</v>
          </cell>
          <cell r="D16">
            <v>2749</v>
          </cell>
          <cell r="E16">
            <v>0</v>
          </cell>
          <cell r="F16">
            <v>0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O16">
            <v>0</v>
          </cell>
          <cell r="P16">
            <v>0</v>
          </cell>
          <cell r="Q16">
            <v>0</v>
          </cell>
          <cell r="T16">
            <v>0</v>
          </cell>
          <cell r="U16">
            <v>0</v>
          </cell>
          <cell r="V16">
            <v>0</v>
          </cell>
          <cell r="X16">
            <v>0</v>
          </cell>
          <cell r="Y16">
            <v>0</v>
          </cell>
          <cell r="Z16">
            <v>0</v>
          </cell>
        </row>
        <row r="17">
          <cell r="B17" t="str">
            <v>ENEL DISTRIBUCIóN</v>
          </cell>
          <cell r="C17">
            <v>6803088.6930000009</v>
          </cell>
          <cell r="D17">
            <v>1217829.6879999998</v>
          </cell>
          <cell r="E17">
            <v>770326.89999999991</v>
          </cell>
          <cell r="F17">
            <v>482764.45799999993</v>
          </cell>
          <cell r="G17">
            <v>187878.33799999996</v>
          </cell>
          <cell r="H17">
            <v>204817.97900000005</v>
          </cell>
          <cell r="I17">
            <v>520252.41100000002</v>
          </cell>
          <cell r="J17">
            <v>5.1070436056583943E-2</v>
          </cell>
          <cell r="K17">
            <v>19636.271390398015</v>
          </cell>
          <cell r="L17">
            <v>38482.666712036102</v>
          </cell>
          <cell r="M17">
            <v>40828.296357692714</v>
          </cell>
          <cell r="O17">
            <v>171601.52018600382</v>
          </cell>
          <cell r="P17">
            <v>390189.30825</v>
          </cell>
          <cell r="Q17">
            <v>416201.92880000005</v>
          </cell>
          <cell r="T17">
            <v>20802.567967703799</v>
          </cell>
          <cell r="U17">
            <v>89329.754464501704</v>
          </cell>
          <cell r="V17">
            <v>101955.97232500832</v>
          </cell>
          <cell r="X17">
            <v>0</v>
          </cell>
          <cell r="Y17">
            <v>0</v>
          </cell>
          <cell r="Z17">
            <v>0</v>
          </cell>
        </row>
        <row r="18">
          <cell r="B18" t="str">
            <v>FRONTEL</v>
          </cell>
          <cell r="C18">
            <v>879965.44347690989</v>
          </cell>
          <cell r="D18">
            <v>170404.75430182999</v>
          </cell>
          <cell r="E18">
            <v>0</v>
          </cell>
          <cell r="F18">
            <v>32433.064031799993</v>
          </cell>
          <cell r="G18">
            <v>9275.0726836600006</v>
          </cell>
          <cell r="H18">
            <v>12196.499993089998</v>
          </cell>
          <cell r="I18">
            <v>20101.654299159996</v>
          </cell>
          <cell r="J18">
            <v>1.7878045743250907E-2</v>
          </cell>
          <cell r="K18">
            <v>758.7116001164801</v>
          </cell>
          <cell r="L18">
            <v>1486.9037536380424</v>
          </cell>
          <cell r="M18">
            <v>1577.5348305036341</v>
          </cell>
          <cell r="O18">
            <v>6630.386256853646</v>
          </cell>
          <cell r="P18">
            <v>15076.240724369996</v>
          </cell>
          <cell r="Q18">
            <v>16081.323439327998</v>
          </cell>
          <cell r="T18">
            <v>4654</v>
          </cell>
          <cell r="U18">
            <v>19985.065205566574</v>
          </cell>
          <cell r="V18">
            <v>22809.83270609954</v>
          </cell>
          <cell r="X18">
            <v>4654</v>
          </cell>
          <cell r="Y18">
            <v>5021.7597628450958</v>
          </cell>
          <cell r="Z18">
            <v>5291.8758820708308</v>
          </cell>
        </row>
        <row r="19">
          <cell r="B19" t="str">
            <v>LITORAL</v>
          </cell>
          <cell r="C19">
            <v>111146.68982677087</v>
          </cell>
          <cell r="D19">
            <v>31101.148916879742</v>
          </cell>
          <cell r="E19">
            <v>2448.9440153070009</v>
          </cell>
          <cell r="F19">
            <v>3931.1822654412726</v>
          </cell>
          <cell r="G19">
            <v>1318.4134215472739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O19">
            <v>0</v>
          </cell>
          <cell r="P19">
            <v>0</v>
          </cell>
          <cell r="Q19">
            <v>0</v>
          </cell>
          <cell r="T19">
            <v>0</v>
          </cell>
          <cell r="U19">
            <v>0</v>
          </cell>
          <cell r="V19">
            <v>0</v>
          </cell>
          <cell r="X19">
            <v>0</v>
          </cell>
          <cell r="Y19">
            <v>0</v>
          </cell>
          <cell r="Z19">
            <v>0</v>
          </cell>
        </row>
        <row r="20">
          <cell r="B20" t="str">
            <v>LUZLINARES</v>
          </cell>
          <cell r="C20">
            <v>74441.697180197632</v>
          </cell>
          <cell r="D20">
            <v>33820.20905495379</v>
          </cell>
          <cell r="E20">
            <v>15326.842633410261</v>
          </cell>
          <cell r="F20">
            <v>11618.180240255195</v>
          </cell>
          <cell r="G20">
            <v>5496.6454722178169</v>
          </cell>
          <cell r="H20">
            <v>1663.509946110275</v>
          </cell>
          <cell r="I20">
            <v>5676.470920546426</v>
          </cell>
          <cell r="J20">
            <v>3.8343249075452716E-2</v>
          </cell>
          <cell r="K20">
            <v>214.25123878100021</v>
          </cell>
          <cell r="L20">
            <v>419.88414453681952</v>
          </cell>
          <cell r="M20">
            <v>445.47729546205642</v>
          </cell>
          <cell r="O20">
            <v>1872.3431524037883</v>
          </cell>
          <cell r="P20">
            <v>4257.3531904098199</v>
          </cell>
          <cell r="Q20">
            <v>4541.1767364371408</v>
          </cell>
          <cell r="T20">
            <v>226.97669370601182</v>
          </cell>
          <cell r="U20">
            <v>974.67641251795408</v>
          </cell>
          <cell r="V20">
            <v>1112.4409994881232</v>
          </cell>
          <cell r="X20">
            <v>0</v>
          </cell>
          <cell r="Y20">
            <v>0</v>
          </cell>
          <cell r="Z20">
            <v>0</v>
          </cell>
        </row>
        <row r="21">
          <cell r="B21" t="str">
            <v>LUZ OSORNO</v>
          </cell>
          <cell r="C21">
            <v>75602.649347109982</v>
          </cell>
          <cell r="D21">
            <v>60821.954858309997</v>
          </cell>
          <cell r="E21">
            <v>14740.244933409997</v>
          </cell>
          <cell r="F21">
            <v>7621.2438512399985</v>
          </cell>
          <cell r="G21">
            <v>2717.7774705499996</v>
          </cell>
          <cell r="H21">
            <v>1166.9649803</v>
          </cell>
          <cell r="I21">
            <v>12.455385419999999</v>
          </cell>
          <cell r="J21">
            <v>7.6562167858380654E-5</v>
          </cell>
          <cell r="K21">
            <v>0.47011282063837767</v>
          </cell>
          <cell r="L21">
            <v>0.921315184232397</v>
          </cell>
          <cell r="M21">
            <v>0.97747200479008423</v>
          </cell>
          <cell r="O21">
            <v>4.1083193991667777</v>
          </cell>
          <cell r="P21">
            <v>9.3415390649999992</v>
          </cell>
          <cell r="Q21">
            <v>9.9643083360000002</v>
          </cell>
          <cell r="T21">
            <v>0.49803517731991237</v>
          </cell>
          <cell r="U21">
            <v>2.1386475061032142</v>
          </cell>
          <cell r="V21">
            <v>2.4409323327073098</v>
          </cell>
          <cell r="X21">
            <v>0</v>
          </cell>
          <cell r="Y21">
            <v>0</v>
          </cell>
          <cell r="Z21">
            <v>0</v>
          </cell>
        </row>
        <row r="22">
          <cell r="B22" t="str">
            <v>LUZPARRAL</v>
          </cell>
          <cell r="C22">
            <v>43863.243384024216</v>
          </cell>
          <cell r="D22">
            <v>18785.532743151412</v>
          </cell>
          <cell r="E22">
            <v>9119.838379835106</v>
          </cell>
          <cell r="F22">
            <v>5676.0725977141519</v>
          </cell>
          <cell r="G22">
            <v>9577.1648503827346</v>
          </cell>
          <cell r="H22">
            <v>5561.1128887608938</v>
          </cell>
          <cell r="I22">
            <v>3961.823886464827</v>
          </cell>
          <cell r="J22">
            <v>4.103612363305182E-2</v>
          </cell>
          <cell r="K22">
            <v>149.53404807110977</v>
          </cell>
          <cell r="L22">
            <v>293.05303535558141</v>
          </cell>
          <cell r="M22">
            <v>310.91546398152468</v>
          </cell>
          <cell r="O22">
            <v>1306.7791465296759</v>
          </cell>
          <cell r="P22">
            <v>2971.3679148486203</v>
          </cell>
          <cell r="Q22">
            <v>3169.4591091718617</v>
          </cell>
          <cell r="T22">
            <v>158.41562466926652</v>
          </cell>
          <cell r="U22">
            <v>680.26355577908294</v>
          </cell>
          <cell r="V22">
            <v>776.41467484706152</v>
          </cell>
          <cell r="X22">
            <v>0</v>
          </cell>
          <cell r="Y22">
            <v>0</v>
          </cell>
          <cell r="Z22">
            <v>0</v>
          </cell>
        </row>
        <row r="23">
          <cell r="B23" t="str">
            <v>SAESA</v>
          </cell>
          <cell r="C23">
            <v>1266389.1961984099</v>
          </cell>
          <cell r="D23">
            <v>295672.09069821</v>
          </cell>
          <cell r="E23">
            <v>148196.12632167997</v>
          </cell>
          <cell r="F23">
            <v>75162.516714140002</v>
          </cell>
          <cell r="G23">
            <v>44415.245856009991</v>
          </cell>
          <cell r="H23">
            <v>42394.800975079997</v>
          </cell>
          <cell r="I23">
            <v>53145.177838719996</v>
          </cell>
          <cell r="J23">
            <v>2.760250526329187E-2</v>
          </cell>
          <cell r="K23">
            <v>2005.8977393803409</v>
          </cell>
          <cell r="L23">
            <v>3931.1075218051196</v>
          </cell>
          <cell r="M23">
            <v>4170.7198753982193</v>
          </cell>
          <cell r="O23">
            <v>17529.55510605</v>
          </cell>
          <cell r="P23">
            <v>39858.883379039995</v>
          </cell>
          <cell r="Q23">
            <v>42516.142270976001</v>
          </cell>
          <cell r="T23">
            <v>22609</v>
          </cell>
          <cell r="U23">
            <v>97086.879938258411</v>
          </cell>
          <cell r="V23">
            <v>110809.5203378179</v>
          </cell>
          <cell r="X23">
            <v>22609</v>
          </cell>
          <cell r="Y23">
            <v>24254.998434527479</v>
          </cell>
          <cell r="Z23">
            <v>24906.249013692948</v>
          </cell>
        </row>
        <row r="24">
          <cell r="B24" t="str">
            <v>SOCOEPA</v>
          </cell>
          <cell r="C24">
            <v>20809</v>
          </cell>
          <cell r="D24">
            <v>13168</v>
          </cell>
          <cell r="E24">
            <v>3437</v>
          </cell>
          <cell r="F24">
            <v>3042</v>
          </cell>
          <cell r="G24">
            <v>448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O24">
            <v>0</v>
          </cell>
          <cell r="P24">
            <v>0</v>
          </cell>
          <cell r="Q24">
            <v>0</v>
          </cell>
          <cell r="T24">
            <v>0</v>
          </cell>
          <cell r="U24">
            <v>0</v>
          </cell>
          <cell r="V24">
            <v>0</v>
          </cell>
          <cell r="X24">
            <v>0</v>
          </cell>
          <cell r="Y24">
            <v>0</v>
          </cell>
          <cell r="Z24">
            <v>0</v>
          </cell>
        </row>
        <row r="25">
          <cell r="B25" t="str">
            <v>TIL-TIL</v>
          </cell>
          <cell r="C25">
            <v>15011</v>
          </cell>
          <cell r="D25">
            <v>1478</v>
          </cell>
          <cell r="E25">
            <v>88</v>
          </cell>
          <cell r="F25">
            <v>0</v>
          </cell>
          <cell r="G25">
            <v>261</v>
          </cell>
          <cell r="H25">
            <v>0</v>
          </cell>
          <cell r="I25">
            <v>714</v>
          </cell>
          <cell r="J25">
            <v>4.0679124886052874E-2</v>
          </cell>
          <cell r="K25">
            <v>26.949029886848869</v>
          </cell>
          <cell r="L25">
            <v>52.814025368147256</v>
          </cell>
          <cell r="M25">
            <v>56.033192702287337</v>
          </cell>
          <cell r="O25">
            <v>235.50777050182037</v>
          </cell>
          <cell r="P25">
            <v>535.5</v>
          </cell>
          <cell r="Q25">
            <v>571.20000000000005</v>
          </cell>
          <cell r="T25">
            <v>28.549667843712331</v>
          </cell>
          <cell r="U25">
            <v>122.59711505239754</v>
          </cell>
          <cell r="V25">
            <v>139.92547213790027</v>
          </cell>
          <cell r="X25">
            <v>0</v>
          </cell>
          <cell r="Y25">
            <v>0</v>
          </cell>
          <cell r="Z25">
            <v>0</v>
          </cell>
        </row>
        <row r="26">
          <cell r="B26" t="str">
            <v>MATAQUITO</v>
          </cell>
          <cell r="C26">
            <v>506.85199999999998</v>
          </cell>
          <cell r="D26">
            <v>0</v>
          </cell>
          <cell r="E26">
            <v>406.02699999999999</v>
          </cell>
          <cell r="F26">
            <v>0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O26">
            <v>0</v>
          </cell>
          <cell r="P26">
            <v>0</v>
          </cell>
          <cell r="Q26">
            <v>0</v>
          </cell>
          <cell r="T26">
            <v>0</v>
          </cell>
          <cell r="U26">
            <v>0</v>
          </cell>
          <cell r="V26">
            <v>0</v>
          </cell>
          <cell r="X26">
            <v>0</v>
          </cell>
          <cell r="Y26">
            <v>0</v>
          </cell>
          <cell r="Z26">
            <v>0</v>
          </cell>
        </row>
        <row r="27">
          <cell r="B27" t="str">
            <v>Total</v>
          </cell>
          <cell r="C27">
            <v>19872100.723072272</v>
          </cell>
          <cell r="D27">
            <v>4710288.0789484372</v>
          </cell>
          <cell r="E27">
            <v>1900880.6555625021</v>
          </cell>
          <cell r="F27">
            <v>1274634.5982708598</v>
          </cell>
          <cell r="G27">
            <v>704221.98728456779</v>
          </cell>
          <cell r="H27">
            <v>488000.92690359207</v>
          </cell>
          <cell r="I27">
            <v>1259907.4342595497</v>
          </cell>
          <cell r="J27">
            <v>4.1704932122822884E-2</v>
          </cell>
          <cell r="K27">
            <v>48862.866199431213</v>
          </cell>
          <cell r="L27">
            <v>95760.206057602831</v>
          </cell>
          <cell r="M27">
            <v>101597.06710165949</v>
          </cell>
          <cell r="O27">
            <v>415571.41579990945</v>
          </cell>
          <cell r="P27">
            <v>944930.57569466229</v>
          </cell>
          <cell r="Q27">
            <v>1007925.9474076397</v>
          </cell>
          <cell r="T27">
            <v>76368.587516933432</v>
          </cell>
          <cell r="U27">
            <v>327939.6650586446</v>
          </cell>
          <cell r="V27">
            <v>374291.94354584726</v>
          </cell>
          <cell r="W27"/>
          <cell r="X27">
            <v>50369.56568027594</v>
          </cell>
          <cell r="Y27">
            <v>125750.84387097706</v>
          </cell>
          <cell r="Z27">
            <v>140042.16336827338</v>
          </cell>
        </row>
        <row r="28">
          <cell r="B28" t="str">
            <v>DESA</v>
          </cell>
          <cell r="K28">
            <v>0</v>
          </cell>
          <cell r="L28">
            <v>0</v>
          </cell>
          <cell r="M28">
            <v>0</v>
          </cell>
          <cell r="N28"/>
          <cell r="O28">
            <v>0</v>
          </cell>
          <cell r="P28">
            <v>0</v>
          </cell>
          <cell r="Q28">
            <v>0</v>
          </cell>
          <cell r="T28">
            <v>0</v>
          </cell>
          <cell r="U28">
            <v>0</v>
          </cell>
          <cell r="V28">
            <v>0</v>
          </cell>
          <cell r="X28">
            <v>0</v>
          </cell>
          <cell r="Y28">
            <v>0</v>
          </cell>
          <cell r="Z28">
            <v>0</v>
          </cell>
        </row>
        <row r="29">
          <cell r="B29" t="str">
            <v>Coopersol</v>
          </cell>
          <cell r="K29">
            <v>0</v>
          </cell>
          <cell r="L29">
            <v>0</v>
          </cell>
          <cell r="M29">
            <v>0</v>
          </cell>
          <cell r="O29">
            <v>0</v>
          </cell>
          <cell r="P29">
            <v>0</v>
          </cell>
          <cell r="Q29">
            <v>0</v>
          </cell>
          <cell r="T29">
            <v>0</v>
          </cell>
          <cell r="U29">
            <v>0</v>
          </cell>
          <cell r="V29">
            <v>0</v>
          </cell>
          <cell r="X29">
            <v>0</v>
          </cell>
          <cell r="Y29">
            <v>0</v>
          </cell>
          <cell r="Z29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B5:C28"/>
  <sheetViews>
    <sheetView showGridLines="0" tabSelected="1" zoomScale="85" zoomScaleNormal="85" workbookViewId="0">
      <selection activeCell="B6" sqref="B6:C6"/>
    </sheetView>
  </sheetViews>
  <sheetFormatPr baseColWidth="10" defaultColWidth="11.42578125" defaultRowHeight="12.75" x14ac:dyDescent="0.2"/>
  <cols>
    <col min="1" max="1" width="10.140625" style="10" customWidth="1"/>
    <col min="2" max="2" width="5.5703125" style="10" bestFit="1" customWidth="1"/>
    <col min="3" max="3" width="102.7109375" style="10" bestFit="1" customWidth="1"/>
    <col min="4" max="16384" width="11.42578125" style="10"/>
  </cols>
  <sheetData>
    <row r="5" spans="2:3" ht="41.25" customHeight="1" x14ac:dyDescent="0.35">
      <c r="B5" s="322" t="s">
        <v>0</v>
      </c>
      <c r="C5" s="322"/>
    </row>
    <row r="6" spans="2:3" ht="21" x14ac:dyDescent="0.35">
      <c r="B6" s="323" t="s">
        <v>183</v>
      </c>
      <c r="C6" s="323"/>
    </row>
    <row r="10" spans="2:3" ht="15.75" x14ac:dyDescent="0.25">
      <c r="B10" s="54" t="s">
        <v>1</v>
      </c>
    </row>
    <row r="11" spans="2:3" ht="13.5" thickBot="1" x14ac:dyDescent="0.25"/>
    <row r="12" spans="2:3" ht="15.75" thickBot="1" x14ac:dyDescent="0.3">
      <c r="B12" s="56" t="s">
        <v>2</v>
      </c>
      <c r="C12" s="57" t="s">
        <v>3</v>
      </c>
    </row>
    <row r="13" spans="2:3" ht="15" x14ac:dyDescent="0.25">
      <c r="B13" s="58" t="s">
        <v>4</v>
      </c>
      <c r="C13" s="143" t="s">
        <v>5</v>
      </c>
    </row>
    <row r="14" spans="2:3" ht="15" x14ac:dyDescent="0.25">
      <c r="B14" s="59" t="s">
        <v>6</v>
      </c>
      <c r="C14" s="55" t="s">
        <v>7</v>
      </c>
    </row>
    <row r="15" spans="2:3" ht="15" x14ac:dyDescent="0.25">
      <c r="B15" s="59" t="s">
        <v>8</v>
      </c>
      <c r="C15" s="55" t="s">
        <v>9</v>
      </c>
    </row>
    <row r="16" spans="2:3" ht="15" x14ac:dyDescent="0.25">
      <c r="B16" s="59" t="s">
        <v>10</v>
      </c>
      <c r="C16" s="55" t="s">
        <v>11</v>
      </c>
    </row>
    <row r="17" spans="2:3" ht="15" x14ac:dyDescent="0.25">
      <c r="B17" s="59" t="s">
        <v>12</v>
      </c>
      <c r="C17" s="55" t="s">
        <v>13</v>
      </c>
    </row>
    <row r="18" spans="2:3" ht="15" x14ac:dyDescent="0.25">
      <c r="B18" s="59" t="s">
        <v>14</v>
      </c>
      <c r="C18" s="55" t="s">
        <v>15</v>
      </c>
    </row>
    <row r="19" spans="2:3" ht="15" x14ac:dyDescent="0.25">
      <c r="B19" s="59" t="s">
        <v>16</v>
      </c>
      <c r="C19" s="55" t="s">
        <v>17</v>
      </c>
    </row>
    <row r="20" spans="2:3" ht="15" x14ac:dyDescent="0.25">
      <c r="B20" s="59" t="s">
        <v>18</v>
      </c>
      <c r="C20" s="55" t="s">
        <v>19</v>
      </c>
    </row>
    <row r="21" spans="2:3" ht="15" x14ac:dyDescent="0.25">
      <c r="B21" s="59" t="s">
        <v>20</v>
      </c>
      <c r="C21" s="55" t="s">
        <v>21</v>
      </c>
    </row>
    <row r="22" spans="2:3" ht="15" x14ac:dyDescent="0.25">
      <c r="B22" s="59" t="s">
        <v>22</v>
      </c>
      <c r="C22" s="55" t="s">
        <v>23</v>
      </c>
    </row>
    <row r="23" spans="2:3" ht="15" x14ac:dyDescent="0.25">
      <c r="B23" s="59" t="s">
        <v>24</v>
      </c>
      <c r="C23" s="55" t="s">
        <v>25</v>
      </c>
    </row>
    <row r="24" spans="2:3" ht="15" x14ac:dyDescent="0.25">
      <c r="B24" s="59" t="s">
        <v>26</v>
      </c>
      <c r="C24" s="55" t="s">
        <v>27</v>
      </c>
    </row>
    <row r="25" spans="2:3" ht="15" x14ac:dyDescent="0.25">
      <c r="B25" s="59" t="s">
        <v>28</v>
      </c>
      <c r="C25" s="55" t="s">
        <v>29</v>
      </c>
    </row>
    <row r="26" spans="2:3" ht="15" x14ac:dyDescent="0.25">
      <c r="B26" s="59" t="s">
        <v>30</v>
      </c>
      <c r="C26" s="161" t="s">
        <v>31</v>
      </c>
    </row>
    <row r="27" spans="2:3" ht="15" x14ac:dyDescent="0.25">
      <c r="B27" s="59" t="s">
        <v>32</v>
      </c>
      <c r="C27" s="55" t="s">
        <v>33</v>
      </c>
    </row>
    <row r="28" spans="2:3" ht="15.75" thickBot="1" x14ac:dyDescent="0.3">
      <c r="B28" s="60" t="s">
        <v>34</v>
      </c>
      <c r="C28" s="112" t="s">
        <v>35</v>
      </c>
    </row>
  </sheetData>
  <mergeCells count="2">
    <mergeCell ref="B5:C5"/>
    <mergeCell ref="B6:C6"/>
  </mergeCells>
  <hyperlinks>
    <hyperlink ref="C14" location="'1.1 Demanda Histórica'!A1" display="Demanda Histórica" xr:uid="{00000000-0004-0000-0000-000000000000}"/>
    <hyperlink ref="C15" location="'1.2a Proyección Empresas '!A1" display="Proyección presentada por Empresas Distribuidoras" xr:uid="{00000000-0004-0000-0000-000001000000}"/>
    <hyperlink ref="C17" location="'1.3 Revisión Metodología Dx'!A1" display="Análisis de metodología presentada por las Empresas" xr:uid="{00000000-0004-0000-0000-000002000000}"/>
    <hyperlink ref="C18" location="'1.4 Tasas Distribuidora'!A1" display="Tasas de crecimiento por Distribuidora de Clientes Regulados" xr:uid="{00000000-0004-0000-0000-000003000000}"/>
    <hyperlink ref="C19" location="'1.5 Factores Pérdidas'!A1" display="Factores Ajuste y Pérdidas" xr:uid="{00000000-0004-0000-0000-000004000000}"/>
    <hyperlink ref="C27" location="'3a) Prev. Total nivel SSPP'!A1" display="Previsión de Clientes Regulados a Nivel Subestación Primaria" xr:uid="{00000000-0004-0000-0000-000005000000}"/>
    <hyperlink ref="C28" location="'3b) Prev. Total nivel Nacional'!A1" display="Previsión de Clientes Regulados a Nivel Transmisión Nacional" xr:uid="{00000000-0004-0000-0000-000006000000}"/>
    <hyperlink ref="C20" location="'1.6 Proyección Ef. Energética'!A1" display="Proyección de Tasas de Eficiencia Energética" xr:uid="{00000000-0004-0000-0000-000007000000}"/>
    <hyperlink ref="C21" location="'2.1 Previsión BAU'!A1" display="Previsión Modelo Econométrico" xr:uid="{00000000-0004-0000-0000-000008000000}"/>
    <hyperlink ref="C22" location="'2.2 Previsión Ef. Energética'!A1" display="Previsión Ahorros por Eficiencia Energética" xr:uid="{00000000-0004-0000-0000-000009000000}"/>
    <hyperlink ref="C23" location="'2.3Previsión Traspasos CL-&gt;CR'!A1" display="Previsión Traspasos de clientes con regimen de precios libres a clientes sometidos a regulación de precios" xr:uid="{00000000-0004-0000-0000-00000A000000}"/>
    <hyperlink ref="C24" location="'2.4 Previsión Traspasos CR-&gt; CL'!A1" display="Previsión Traspasos de clientes sometidos a regulación de precios a un regimen de precios libres" xr:uid="{00000000-0004-0000-0000-00000B000000}"/>
    <hyperlink ref="C25" location="'2.5Previsión Gen. Residencial'!A1" display="Previsión de Generación Residencial" xr:uid="{00000000-0004-0000-0000-00000C000000}"/>
    <hyperlink ref="C13" location="'1.0 Esquema'!Área_de_impresión" display="Esquema de metodología de Previsión de Demanda de Clientes Regulados" xr:uid="{00000000-0004-0000-0000-00000E000000}"/>
    <hyperlink ref="C26" location="'2.6 Previsión Electromovilidad'!A1" display="Previsión Electromovilidad" xr:uid="{00000000-0004-0000-0000-00000F000000}"/>
    <hyperlink ref="C16" location="'1.2b Proyección CNE'!A1" display="Proyección presentada por Empresas Distribuidoras ajustada por la CNE " xr:uid="{2389D668-D9FE-48AE-B556-F04AD1B6973C}"/>
  </hyperlinks>
  <pageMargins left="0.7" right="0.7" top="0.75" bottom="0.75" header="0.3" footer="0.3"/>
  <pageSetup orientation="portrait" horizontalDpi="1200" verticalDpi="1200" r:id="rId1"/>
  <ignoredErrors>
    <ignoredError sqref="B17:B18 B14" numberStoredAsText="1"/>
  </ignoredError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B87"/>
  <sheetViews>
    <sheetView showGridLines="0" zoomScale="80" zoomScaleNormal="80" workbookViewId="0">
      <selection activeCell="D44" sqref="D44"/>
    </sheetView>
  </sheetViews>
  <sheetFormatPr baseColWidth="10" defaultColWidth="11.42578125" defaultRowHeight="12.75" x14ac:dyDescent="0.2"/>
  <cols>
    <col min="1" max="1" width="11.42578125" style="10"/>
    <col min="2" max="2" width="10.140625" style="10" customWidth="1"/>
    <col min="3" max="3" width="14.7109375" style="10" bestFit="1" customWidth="1"/>
    <col min="4" max="4" width="15.28515625" style="10" bestFit="1" customWidth="1"/>
    <col min="5" max="18" width="14.140625" style="10" bestFit="1" customWidth="1"/>
    <col min="19" max="40" width="11.42578125" style="10"/>
    <col min="41" max="51" width="12.5703125" style="10" customWidth="1"/>
    <col min="52" max="16384" width="11.42578125" style="10"/>
  </cols>
  <sheetData>
    <row r="1" spans="1:1" ht="15.75" thickBot="1" x14ac:dyDescent="0.3">
      <c r="A1" s="84" t="s">
        <v>36</v>
      </c>
    </row>
    <row r="23" spans="2:2" x14ac:dyDescent="0.2">
      <c r="B23" s="10" t="s">
        <v>37</v>
      </c>
    </row>
    <row r="87" ht="12" customHeight="1" x14ac:dyDescent="0.2"/>
  </sheetData>
  <hyperlinks>
    <hyperlink ref="A1" location="Indice!A1" display="Índice" xr:uid="{00000000-0004-0000-0100-000000000000}"/>
  </hyperlinks>
  <pageMargins left="0.7" right="0.7" top="0.75" bottom="0.75" header="0.3" footer="0.3"/>
  <pageSetup paperSize="128" orientation="portrait" verticalDpi="12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/>
  <dimension ref="A1:U166"/>
  <sheetViews>
    <sheetView showGridLines="0" zoomScale="85" zoomScaleNormal="85" workbookViewId="0">
      <pane xSplit="3" ySplit="5" topLeftCell="D6" activePane="bottomRight" state="frozen"/>
      <selection pane="topRight" activeCell="D1" sqref="D1"/>
      <selection pane="bottomLeft" activeCell="A6" sqref="A6"/>
      <selection pane="bottomRight"/>
    </sheetView>
  </sheetViews>
  <sheetFormatPr baseColWidth="10" defaultColWidth="11.42578125" defaultRowHeight="12.75" x14ac:dyDescent="0.2"/>
  <cols>
    <col min="1" max="2" width="10.140625" style="10" customWidth="1"/>
    <col min="3" max="3" width="38.5703125" style="10" customWidth="1"/>
    <col min="4" max="14" width="13" style="10" customWidth="1"/>
    <col min="15" max="18" width="14.85546875" style="10" bestFit="1" customWidth="1"/>
    <col min="19" max="20" width="10.28515625" style="10" customWidth="1"/>
    <col min="21" max="33" width="14.140625" style="10" bestFit="1" customWidth="1"/>
    <col min="34" max="55" width="11.42578125" style="10"/>
    <col min="56" max="66" width="12.5703125" style="10" customWidth="1"/>
    <col min="67" max="16384" width="11.42578125" style="10"/>
  </cols>
  <sheetData>
    <row r="1" spans="1:21" ht="15.75" thickBot="1" x14ac:dyDescent="0.3">
      <c r="A1" s="84" t="s">
        <v>36</v>
      </c>
      <c r="J1" s="11"/>
    </row>
    <row r="2" spans="1:21" x14ac:dyDescent="0.2">
      <c r="J2" s="11"/>
    </row>
    <row r="3" spans="1:21" x14ac:dyDescent="0.2">
      <c r="B3" s="12" t="s">
        <v>38</v>
      </c>
    </row>
    <row r="4" spans="1:21" ht="13.5" thickBot="1" x14ac:dyDescent="0.25"/>
    <row r="5" spans="1:21" ht="13.5" thickBot="1" x14ac:dyDescent="0.25">
      <c r="B5" s="4" t="s">
        <v>39</v>
      </c>
      <c r="C5" s="1" t="s">
        <v>40</v>
      </c>
      <c r="D5" s="2">
        <v>2006</v>
      </c>
      <c r="E5" s="2">
        <f t="shared" ref="E5:K5" si="0">+D5+1</f>
        <v>2007</v>
      </c>
      <c r="F5" s="2">
        <f t="shared" si="0"/>
        <v>2008</v>
      </c>
      <c r="G5" s="2">
        <f t="shared" si="0"/>
        <v>2009</v>
      </c>
      <c r="H5" s="2">
        <f t="shared" si="0"/>
        <v>2010</v>
      </c>
      <c r="I5" s="2">
        <f t="shared" si="0"/>
        <v>2011</v>
      </c>
      <c r="J5" s="2">
        <f t="shared" si="0"/>
        <v>2012</v>
      </c>
      <c r="K5" s="2">
        <f t="shared" si="0"/>
        <v>2013</v>
      </c>
      <c r="L5" s="2">
        <f t="shared" ref="L5:O5" si="1">+K5+1</f>
        <v>2014</v>
      </c>
      <c r="M5" s="2">
        <f t="shared" si="1"/>
        <v>2015</v>
      </c>
      <c r="N5" s="2">
        <f t="shared" si="1"/>
        <v>2016</v>
      </c>
      <c r="O5" s="2">
        <f t="shared" si="1"/>
        <v>2017</v>
      </c>
      <c r="P5" s="2">
        <v>2018</v>
      </c>
      <c r="Q5" s="2">
        <v>2019</v>
      </c>
      <c r="R5" s="2">
        <v>2020</v>
      </c>
      <c r="S5" s="2">
        <v>2021</v>
      </c>
      <c r="T5" s="2">
        <v>2022</v>
      </c>
    </row>
    <row r="6" spans="1:21" x14ac:dyDescent="0.2">
      <c r="B6" s="18">
        <v>1</v>
      </c>
      <c r="C6" s="13" t="s">
        <v>41</v>
      </c>
      <c r="D6" s="64">
        <v>218617.21266653208</v>
      </c>
      <c r="E6" s="64">
        <v>221730.18036770867</v>
      </c>
      <c r="F6" s="64">
        <v>236713.85600000003</v>
      </c>
      <c r="G6" s="64">
        <v>236641.71800000002</v>
      </c>
      <c r="H6" s="64">
        <v>254197.788</v>
      </c>
      <c r="I6" s="64">
        <v>276485.78004053183</v>
      </c>
      <c r="J6" s="64">
        <v>289505.1616718311</v>
      </c>
      <c r="K6" s="64">
        <v>298797.99415636383</v>
      </c>
      <c r="L6" s="64">
        <v>311881.81639302202</v>
      </c>
      <c r="M6" s="64">
        <v>319959.52012258954</v>
      </c>
      <c r="N6" s="64">
        <v>329902.19158655941</v>
      </c>
      <c r="O6" s="105">
        <v>338728.78044459369</v>
      </c>
      <c r="P6" s="105">
        <v>314222.09223015764</v>
      </c>
      <c r="Q6" s="105">
        <v>292077.92213148915</v>
      </c>
      <c r="R6" s="105">
        <v>274466.21415519592</v>
      </c>
      <c r="S6" s="105">
        <v>282297.66723857541</v>
      </c>
      <c r="T6" s="105">
        <v>288554.33748552413</v>
      </c>
      <c r="U6" s="219"/>
    </row>
    <row r="7" spans="1:21" x14ac:dyDescent="0.2">
      <c r="B7" s="18">
        <v>2</v>
      </c>
      <c r="C7" s="13" t="s">
        <v>42</v>
      </c>
      <c r="D7" s="64">
        <v>344143.1482101786</v>
      </c>
      <c r="E7" s="64">
        <v>364439.63485138241</v>
      </c>
      <c r="F7" s="64">
        <v>384027.815</v>
      </c>
      <c r="G7" s="64">
        <v>379412.80900000001</v>
      </c>
      <c r="H7" s="64">
        <v>431607.10100000002</v>
      </c>
      <c r="I7" s="64">
        <v>466356.45865228848</v>
      </c>
      <c r="J7" s="64">
        <v>484838.88155272783</v>
      </c>
      <c r="K7" s="64">
        <v>500069.50212226907</v>
      </c>
      <c r="L7" s="64">
        <v>506783.26206431485</v>
      </c>
      <c r="M7" s="64">
        <v>524123.89711472695</v>
      </c>
      <c r="N7" s="64">
        <v>522730.27644193952</v>
      </c>
      <c r="O7" s="105">
        <v>534174.21255678101</v>
      </c>
      <c r="P7" s="105">
        <v>498481.81235480303</v>
      </c>
      <c r="Q7" s="105">
        <v>455981.49666246562</v>
      </c>
      <c r="R7" s="105">
        <v>434175.8155241643</v>
      </c>
      <c r="S7" s="105">
        <v>447806.66614041588</v>
      </c>
      <c r="T7" s="105">
        <v>456438.14274229429</v>
      </c>
      <c r="U7" s="219"/>
    </row>
    <row r="8" spans="1:21" x14ac:dyDescent="0.2">
      <c r="B8" s="18" t="s">
        <v>43</v>
      </c>
      <c r="C8" s="13" t="s">
        <v>44</v>
      </c>
      <c r="D8" s="64">
        <v>633655.70299468597</v>
      </c>
      <c r="E8" s="64">
        <v>664190.61467073683</v>
      </c>
      <c r="F8" s="64">
        <v>685168.0033845678</v>
      </c>
      <c r="G8" s="64">
        <v>706166.58199999994</v>
      </c>
      <c r="H8" s="64">
        <v>749340.92399999988</v>
      </c>
      <c r="I8" s="64">
        <v>790199.14361023903</v>
      </c>
      <c r="J8" s="64">
        <v>857666.38099928957</v>
      </c>
      <c r="K8" s="64">
        <v>907667.13992890425</v>
      </c>
      <c r="L8" s="64">
        <v>958898.2081646038</v>
      </c>
      <c r="M8" s="64">
        <v>974092.38472792821</v>
      </c>
      <c r="N8" s="64">
        <v>990686.36615612102</v>
      </c>
      <c r="O8" s="105">
        <v>1010445.4702102758</v>
      </c>
      <c r="P8" s="105">
        <v>975870.03979175235</v>
      </c>
      <c r="Q8" s="105">
        <v>910366.53854006482</v>
      </c>
      <c r="R8" s="105">
        <v>878047.76787814021</v>
      </c>
      <c r="S8" s="105">
        <v>874417.46921715862</v>
      </c>
      <c r="T8" s="105">
        <v>888230.277298067</v>
      </c>
    </row>
    <row r="9" spans="1:21" x14ac:dyDescent="0.2">
      <c r="B9" s="18" t="s">
        <v>45</v>
      </c>
      <c r="C9" s="13" t="s">
        <v>46</v>
      </c>
      <c r="D9" s="64">
        <v>18057.766</v>
      </c>
      <c r="E9" s="64">
        <v>20831.694999999996</v>
      </c>
      <c r="F9" s="64">
        <v>21481.337</v>
      </c>
      <c r="G9" s="64">
        <v>21298.065000000002</v>
      </c>
      <c r="H9" s="64">
        <v>18369.967000000001</v>
      </c>
      <c r="I9" s="64">
        <v>18652.653494071641</v>
      </c>
      <c r="J9" s="64">
        <v>19243.807700595815</v>
      </c>
      <c r="K9" s="64">
        <v>23249.901154867359</v>
      </c>
      <c r="L9" s="64">
        <v>23956.357814846448</v>
      </c>
      <c r="M9" s="64">
        <v>20522.87879270444</v>
      </c>
      <c r="N9" s="64">
        <v>21077.986660032311</v>
      </c>
      <c r="O9" s="105">
        <v>20880.373476096363</v>
      </c>
      <c r="P9" s="105">
        <v>15967.451599807522</v>
      </c>
      <c r="Q9" s="105">
        <v>14159.375638687488</v>
      </c>
      <c r="R9" s="105">
        <v>13811.894653163781</v>
      </c>
      <c r="S9" s="105">
        <v>14260.365767132287</v>
      </c>
      <c r="T9" s="105">
        <v>14887.290654720899</v>
      </c>
    </row>
    <row r="10" spans="1:21" x14ac:dyDescent="0.2">
      <c r="B10" s="18">
        <v>4</v>
      </c>
      <c r="C10" s="13" t="s">
        <v>47</v>
      </c>
      <c r="D10" s="64">
        <v>508332.813165</v>
      </c>
      <c r="E10" s="64">
        <v>550339.91328400001</v>
      </c>
      <c r="F10" s="64">
        <v>560568.01017933642</v>
      </c>
      <c r="G10" s="64">
        <v>566130.44861614564</v>
      </c>
      <c r="H10" s="64">
        <v>571415.24517667422</v>
      </c>
      <c r="I10" s="64">
        <v>618412.76523474208</v>
      </c>
      <c r="J10" s="64">
        <v>641166.98287074047</v>
      </c>
      <c r="K10" s="64">
        <v>675346.31234470336</v>
      </c>
      <c r="L10" s="64">
        <v>701706.16188348911</v>
      </c>
      <c r="M10" s="64">
        <v>674725.40513464203</v>
      </c>
      <c r="N10" s="64">
        <v>690401.78533445229</v>
      </c>
      <c r="O10" s="105">
        <v>647311.8391153384</v>
      </c>
      <c r="P10" s="105">
        <v>506894.85668940289</v>
      </c>
      <c r="Q10" s="105">
        <v>470417.37453109323</v>
      </c>
      <c r="R10" s="105">
        <v>434520.06227918132</v>
      </c>
      <c r="S10" s="105">
        <v>443497.16933938692</v>
      </c>
      <c r="T10" s="105">
        <v>453808.74438200856</v>
      </c>
    </row>
    <row r="11" spans="1:21" x14ac:dyDescent="0.2">
      <c r="B11" s="18">
        <v>6</v>
      </c>
      <c r="C11" s="13" t="s">
        <v>48</v>
      </c>
      <c r="D11" s="64">
        <v>1765074.2007547878</v>
      </c>
      <c r="E11" s="64">
        <v>1879304.7755511585</v>
      </c>
      <c r="F11" s="64">
        <v>1861209.3472289841</v>
      </c>
      <c r="G11" s="64">
        <v>1951745.8692820349</v>
      </c>
      <c r="H11" s="64">
        <v>2043682.7221758729</v>
      </c>
      <c r="I11" s="64">
        <v>2160386.9520878685</v>
      </c>
      <c r="J11" s="64">
        <v>2287519.5968512688</v>
      </c>
      <c r="K11" s="64">
        <v>2418313</v>
      </c>
      <c r="L11" s="64">
        <v>2525762</v>
      </c>
      <c r="M11" s="64">
        <v>2572861</v>
      </c>
      <c r="N11" s="64">
        <v>2598865</v>
      </c>
      <c r="O11" s="105">
        <v>2479410.13</v>
      </c>
      <c r="P11" s="105">
        <v>2372513.9935601754</v>
      </c>
      <c r="Q11" s="105">
        <v>2305178.1828611214</v>
      </c>
      <c r="R11" s="105">
        <v>2263329.2414471931</v>
      </c>
      <c r="S11" s="105">
        <v>2355100.5937513215</v>
      </c>
      <c r="T11" s="105">
        <v>2434811.9912218847</v>
      </c>
    </row>
    <row r="12" spans="1:21" x14ac:dyDescent="0.2">
      <c r="B12" s="18">
        <v>7</v>
      </c>
      <c r="C12" s="13" t="s">
        <v>49</v>
      </c>
      <c r="D12" s="64">
        <v>1248158.7869999998</v>
      </c>
      <c r="E12" s="64">
        <v>1442783.5864363222</v>
      </c>
      <c r="F12" s="64">
        <v>1368067.4352289918</v>
      </c>
      <c r="G12" s="64">
        <v>1426002.0012424837</v>
      </c>
      <c r="H12" s="64">
        <v>1508608.9007269086</v>
      </c>
      <c r="I12" s="64">
        <v>1545177.2265588799</v>
      </c>
      <c r="J12" s="64">
        <v>1643657.9415042829</v>
      </c>
      <c r="K12" s="64">
        <v>1738724.9447567007</v>
      </c>
      <c r="L12" s="64">
        <v>1809517.6375851491</v>
      </c>
      <c r="M12" s="64">
        <v>1773591.8852314453</v>
      </c>
      <c r="N12" s="64">
        <v>1826187.8216247726</v>
      </c>
      <c r="O12" s="105">
        <v>1765315.2436326405</v>
      </c>
      <c r="P12" s="105">
        <v>1721970.104612377</v>
      </c>
      <c r="Q12" s="105">
        <v>1645931.5209139369</v>
      </c>
      <c r="R12" s="105">
        <v>1568161.0874026148</v>
      </c>
      <c r="S12" s="105">
        <v>1633088.1926026661</v>
      </c>
      <c r="T12" s="105">
        <v>1693541.707471784</v>
      </c>
    </row>
    <row r="13" spans="1:21" x14ac:dyDescent="0.2">
      <c r="B13" s="18">
        <v>8</v>
      </c>
      <c r="C13" s="13" t="s">
        <v>50</v>
      </c>
      <c r="D13" s="64">
        <v>12276.991</v>
      </c>
      <c r="E13" s="64">
        <v>13033.403772</v>
      </c>
      <c r="F13" s="64">
        <v>12936.895218999998</v>
      </c>
      <c r="G13" s="64">
        <v>11810.949000000001</v>
      </c>
      <c r="H13" s="64">
        <v>14343.705206189072</v>
      </c>
      <c r="I13" s="64">
        <v>14685.896567471291</v>
      </c>
      <c r="J13" s="64">
        <v>14752.92426177521</v>
      </c>
      <c r="K13" s="64">
        <v>15114.010229964239</v>
      </c>
      <c r="L13" s="64">
        <v>15460.543490311777</v>
      </c>
      <c r="M13" s="64">
        <v>16020.807736287934</v>
      </c>
      <c r="N13" s="64">
        <v>16681.270419556447</v>
      </c>
      <c r="O13" s="105">
        <v>17128.280076828651</v>
      </c>
      <c r="P13" s="105">
        <v>18191.930369152524</v>
      </c>
      <c r="Q13" s="105">
        <v>17107.740000000002</v>
      </c>
      <c r="R13" s="105">
        <v>15338.906999999999</v>
      </c>
      <c r="S13" s="105">
        <v>16689</v>
      </c>
      <c r="T13" s="105">
        <v>18300</v>
      </c>
    </row>
    <row r="14" spans="1:21" x14ac:dyDescent="0.2">
      <c r="B14" s="18">
        <v>9</v>
      </c>
      <c r="C14" s="13" t="s">
        <v>51</v>
      </c>
      <c r="D14" s="64">
        <v>68315.173790636996</v>
      </c>
      <c r="E14" s="64">
        <v>71442.771999999997</v>
      </c>
      <c r="F14" s="64">
        <v>69922.180000000008</v>
      </c>
      <c r="G14" s="64">
        <v>68778.963240934987</v>
      </c>
      <c r="H14" s="64">
        <v>70584.039999999994</v>
      </c>
      <c r="I14" s="64">
        <v>72190.829999999987</v>
      </c>
      <c r="J14" s="64">
        <v>79519.87999999999</v>
      </c>
      <c r="K14" s="64">
        <v>84966.311648192073</v>
      </c>
      <c r="L14" s="64">
        <v>90882.105571454944</v>
      </c>
      <c r="M14" s="64">
        <v>95498</v>
      </c>
      <c r="N14" s="64">
        <v>102126</v>
      </c>
      <c r="O14" s="105">
        <v>107810.95129760004</v>
      </c>
      <c r="P14" s="105">
        <v>114797.33448789622</v>
      </c>
      <c r="Q14" s="105">
        <v>120725.33757698303</v>
      </c>
      <c r="R14" s="105">
        <v>123317.81593747438</v>
      </c>
      <c r="S14" s="105">
        <v>138931.95852362277</v>
      </c>
      <c r="T14" s="105">
        <v>149314.27179383786</v>
      </c>
    </row>
    <row r="15" spans="1:21" x14ac:dyDescent="0.2">
      <c r="B15" s="18">
        <v>10</v>
      </c>
      <c r="C15" s="13" t="s">
        <v>52</v>
      </c>
      <c r="D15" s="64">
        <v>8616842.2300000004</v>
      </c>
      <c r="E15" s="64">
        <v>9077117.589999998</v>
      </c>
      <c r="F15" s="64">
        <v>8769211.7200000007</v>
      </c>
      <c r="G15" s="64">
        <v>8997593.7693951298</v>
      </c>
      <c r="H15" s="64">
        <v>9445130.5378960762</v>
      </c>
      <c r="I15" s="64">
        <v>9935020.2183732595</v>
      </c>
      <c r="J15" s="64">
        <v>10593356.604051854</v>
      </c>
      <c r="K15" s="64">
        <v>11225756.400809539</v>
      </c>
      <c r="L15" s="64">
        <v>11594119.830578368</v>
      </c>
      <c r="M15" s="64">
        <v>11868521.634594442</v>
      </c>
      <c r="N15" s="64">
        <v>11961679.657021392</v>
      </c>
      <c r="O15" s="105">
        <v>11676328.392211491</v>
      </c>
      <c r="P15" s="105">
        <v>10887527.228502966</v>
      </c>
      <c r="Q15" s="105">
        <v>10171941.882368306</v>
      </c>
      <c r="R15" s="105">
        <v>9296430.3074386027</v>
      </c>
      <c r="S15" s="105">
        <v>9352610.4480473641</v>
      </c>
      <c r="T15" s="105">
        <v>9016104.3127163034</v>
      </c>
    </row>
    <row r="16" spans="1:21" x14ac:dyDescent="0.2">
      <c r="B16" s="18">
        <v>12</v>
      </c>
      <c r="C16" s="13" t="s">
        <v>53</v>
      </c>
      <c r="D16" s="64">
        <v>53976.389000000003</v>
      </c>
      <c r="E16" s="64">
        <v>59354.041199999985</v>
      </c>
      <c r="F16" s="64">
        <v>61386.147299999975</v>
      </c>
      <c r="G16" s="64">
        <v>63583.0959</v>
      </c>
      <c r="H16" s="64">
        <v>67563.838996102626</v>
      </c>
      <c r="I16" s="64">
        <v>70694.429496815748</v>
      </c>
      <c r="J16" s="64">
        <v>74456.076799720526</v>
      </c>
      <c r="K16" s="64">
        <v>79293.413157341973</v>
      </c>
      <c r="L16" s="64">
        <v>85904.589299999978</v>
      </c>
      <c r="M16" s="64">
        <v>89477.657600000006</v>
      </c>
      <c r="N16" s="64">
        <v>92487.675552000015</v>
      </c>
      <c r="O16" s="105">
        <v>89425.259000000005</v>
      </c>
      <c r="P16" s="105">
        <v>92873.986999999994</v>
      </c>
      <c r="Q16" s="105">
        <v>109662.30042951379</v>
      </c>
      <c r="R16" s="105">
        <v>115098.9</v>
      </c>
      <c r="S16" s="105"/>
      <c r="T16" s="105"/>
    </row>
    <row r="17" spans="1:20" x14ac:dyDescent="0.2">
      <c r="B17" s="18">
        <v>13</v>
      </c>
      <c r="C17" s="13" t="s">
        <v>54</v>
      </c>
      <c r="D17" s="64">
        <v>10557.86</v>
      </c>
      <c r="E17" s="64">
        <v>11616.394</v>
      </c>
      <c r="F17" s="64">
        <v>11702.054</v>
      </c>
      <c r="G17" s="64">
        <v>11491.879000000001</v>
      </c>
      <c r="H17" s="64">
        <v>12416.039999999999</v>
      </c>
      <c r="I17" s="64">
        <v>16133.058000000001</v>
      </c>
      <c r="J17" s="64">
        <v>15209.261999999997</v>
      </c>
      <c r="K17" s="64">
        <v>14128.723999999998</v>
      </c>
      <c r="L17" s="64">
        <v>14575.874</v>
      </c>
      <c r="M17" s="64">
        <v>14627.731999999998</v>
      </c>
      <c r="N17" s="64">
        <v>14470.695000000002</v>
      </c>
      <c r="O17" s="105">
        <v>16167.144999999999</v>
      </c>
      <c r="P17" s="105">
        <v>16316.371999999999</v>
      </c>
      <c r="Q17" s="105">
        <v>15662.402</v>
      </c>
      <c r="R17" s="105">
        <v>17965.792000000001</v>
      </c>
      <c r="S17" s="105">
        <v>17463.791750000004</v>
      </c>
      <c r="T17" s="105">
        <v>16524.931</v>
      </c>
    </row>
    <row r="18" spans="1:20" x14ac:dyDescent="0.2">
      <c r="B18" s="18">
        <v>14</v>
      </c>
      <c r="C18" s="13" t="s">
        <v>55</v>
      </c>
      <c r="D18" s="64">
        <v>196654</v>
      </c>
      <c r="E18" s="64">
        <v>198714</v>
      </c>
      <c r="F18" s="64">
        <v>201051</v>
      </c>
      <c r="G18" s="64">
        <v>201253.38409506725</v>
      </c>
      <c r="H18" s="64">
        <v>221699.68611779017</v>
      </c>
      <c r="I18" s="64">
        <v>226922.02476913831</v>
      </c>
      <c r="J18" s="64">
        <v>245850.47574423297</v>
      </c>
      <c r="K18" s="64">
        <v>248478.11499999999</v>
      </c>
      <c r="L18" s="64">
        <v>266619.48599999992</v>
      </c>
      <c r="M18" s="64">
        <v>273313.49799999996</v>
      </c>
      <c r="N18" s="64">
        <v>291186.85000000003</v>
      </c>
      <c r="O18" s="105">
        <v>256271.83600000001</v>
      </c>
      <c r="P18" s="105">
        <v>219541.3909916899</v>
      </c>
      <c r="Q18" s="105">
        <v>214509.66030783139</v>
      </c>
      <c r="R18" s="105">
        <v>205161.98393843533</v>
      </c>
      <c r="S18" s="105">
        <v>209526.10213721544</v>
      </c>
      <c r="T18" s="105">
        <v>192683.24300000005</v>
      </c>
    </row>
    <row r="19" spans="1:20" x14ac:dyDescent="0.2">
      <c r="B19" s="18">
        <v>15</v>
      </c>
      <c r="C19" s="13" t="s">
        <v>56</v>
      </c>
      <c r="D19" s="64">
        <v>5679.4090000000006</v>
      </c>
      <c r="E19" s="64">
        <v>6167.4250000000002</v>
      </c>
      <c r="F19" s="64">
        <v>6600.7650000000003</v>
      </c>
      <c r="G19" s="64">
        <v>6941.5499999999993</v>
      </c>
      <c r="H19" s="64">
        <v>7459.3180000000002</v>
      </c>
      <c r="I19" s="64">
        <v>7632.4070000000011</v>
      </c>
      <c r="J19" s="64">
        <v>8297.2910000000011</v>
      </c>
      <c r="K19" s="64">
        <v>9167.6829999999991</v>
      </c>
      <c r="L19" s="64">
        <v>9235.2689999999984</v>
      </c>
      <c r="M19" s="64">
        <v>8878.7060000000001</v>
      </c>
      <c r="N19" s="64">
        <v>9417.8654343638736</v>
      </c>
      <c r="O19" s="105">
        <v>10491.120999999997</v>
      </c>
      <c r="P19" s="105">
        <v>9918.9430000000011</v>
      </c>
      <c r="Q19" s="105"/>
      <c r="R19" s="105"/>
      <c r="S19" s="105"/>
      <c r="T19" s="105"/>
    </row>
    <row r="20" spans="1:20" x14ac:dyDescent="0.2">
      <c r="B20" s="18">
        <v>18</v>
      </c>
      <c r="C20" s="13" t="s">
        <v>57</v>
      </c>
      <c r="D20" s="64">
        <v>6181529.1476888647</v>
      </c>
      <c r="E20" s="64">
        <v>6429856.5110761169</v>
      </c>
      <c r="F20" s="64">
        <v>6768463.3924649088</v>
      </c>
      <c r="G20" s="64">
        <v>6822012.8399999999</v>
      </c>
      <c r="H20" s="64">
        <v>7093016.830000001</v>
      </c>
      <c r="I20" s="64">
        <v>7572635.8511686511</v>
      </c>
      <c r="J20" s="64">
        <v>8066505.8846013974</v>
      </c>
      <c r="K20" s="64">
        <v>8688197.8626585603</v>
      </c>
      <c r="L20" s="64">
        <v>9122209.7790492326</v>
      </c>
      <c r="M20" s="64">
        <v>9522494.0544418097</v>
      </c>
      <c r="N20" s="64">
        <v>9884404.2737283334</v>
      </c>
      <c r="O20" s="105">
        <v>9721413.4003326688</v>
      </c>
      <c r="P20" s="105">
        <v>8957811.2481905688</v>
      </c>
      <c r="Q20" s="105">
        <v>8461074.4921664968</v>
      </c>
      <c r="R20" s="105">
        <v>8192517.8904587235</v>
      </c>
      <c r="S20" s="105">
        <v>8595636.356851887</v>
      </c>
      <c r="T20" s="105">
        <v>9088446.8599459678</v>
      </c>
    </row>
    <row r="21" spans="1:20" x14ac:dyDescent="0.2">
      <c r="B21" s="18">
        <v>20</v>
      </c>
      <c r="C21" s="13" t="s">
        <v>58</v>
      </c>
      <c r="D21" s="64">
        <v>0</v>
      </c>
      <c r="E21" s="64">
        <v>0</v>
      </c>
      <c r="F21" s="64">
        <v>0</v>
      </c>
      <c r="G21" s="64">
        <v>258.01799999999997</v>
      </c>
      <c r="H21" s="64">
        <v>385.05</v>
      </c>
      <c r="I21" s="64">
        <v>1446.729</v>
      </c>
      <c r="J21" s="64">
        <v>1481.0760000000002</v>
      </c>
      <c r="K21" s="64">
        <v>1271.9490000000001</v>
      </c>
      <c r="L21" s="64">
        <v>1373.9239999999998</v>
      </c>
      <c r="M21" s="64">
        <v>2302.056</v>
      </c>
      <c r="N21" s="64">
        <v>1600.3440000000001</v>
      </c>
      <c r="O21" s="105">
        <v>2125.8649999999998</v>
      </c>
      <c r="P21" s="105">
        <v>1887.2929999999997</v>
      </c>
      <c r="Q21" s="105">
        <v>1412</v>
      </c>
      <c r="R21" s="105">
        <v>1417</v>
      </c>
      <c r="S21" s="105">
        <v>1733</v>
      </c>
      <c r="T21" s="105">
        <v>1699</v>
      </c>
    </row>
    <row r="22" spans="1:20" x14ac:dyDescent="0.2">
      <c r="B22" s="18">
        <v>21</v>
      </c>
      <c r="C22" s="13" t="s">
        <v>59</v>
      </c>
      <c r="D22" s="64">
        <v>58458.425875669898</v>
      </c>
      <c r="E22" s="64">
        <v>61142.568634999989</v>
      </c>
      <c r="F22" s="64">
        <v>62486.468690000023</v>
      </c>
      <c r="G22" s="64">
        <v>63702.54321999997</v>
      </c>
      <c r="H22" s="64">
        <v>69565.550879999995</v>
      </c>
      <c r="I22" s="64">
        <v>82098.365168180433</v>
      </c>
      <c r="J22" s="64">
        <v>84085.237966016022</v>
      </c>
      <c r="K22" s="64">
        <v>87270.984541279016</v>
      </c>
      <c r="L22" s="64">
        <v>87972.695090853085</v>
      </c>
      <c r="M22" s="64">
        <v>93853.244999999952</v>
      </c>
      <c r="N22" s="64">
        <v>97772.364091536496</v>
      </c>
      <c r="O22" s="105">
        <v>97373.990496794882</v>
      </c>
      <c r="P22" s="105">
        <v>103138.80224773451</v>
      </c>
      <c r="Q22" s="105">
        <v>109499.71300135039</v>
      </c>
      <c r="R22" s="105">
        <v>111922.63335253457</v>
      </c>
      <c r="S22" s="105">
        <v>120114.06718467684</v>
      </c>
      <c r="T22" s="105">
        <v>123896.71128680704</v>
      </c>
    </row>
    <row r="23" spans="1:20" x14ac:dyDescent="0.2">
      <c r="A23" s="10" t="s">
        <v>37</v>
      </c>
      <c r="B23" s="18">
        <v>22</v>
      </c>
      <c r="C23" s="13" t="s">
        <v>60</v>
      </c>
      <c r="D23" s="64">
        <v>670396.24700000009</v>
      </c>
      <c r="E23" s="64">
        <v>709863.75140286004</v>
      </c>
      <c r="F23" s="64">
        <v>839181.33400000015</v>
      </c>
      <c r="G23" s="64">
        <v>798744.34900000005</v>
      </c>
      <c r="H23" s="64">
        <v>815418.85415289097</v>
      </c>
      <c r="I23" s="64">
        <v>866572.09736000001</v>
      </c>
      <c r="J23" s="64">
        <v>924330.07999999984</v>
      </c>
      <c r="K23" s="64">
        <v>969872.92</v>
      </c>
      <c r="L23" s="64">
        <v>1022130.8000000004</v>
      </c>
      <c r="M23" s="64">
        <v>1060208.6779056424</v>
      </c>
      <c r="N23" s="64">
        <v>1059992.2242293477</v>
      </c>
      <c r="O23" s="105">
        <v>1008147.0954074919</v>
      </c>
      <c r="P23" s="105">
        <v>989974.94965995138</v>
      </c>
      <c r="Q23" s="105">
        <v>965613.80432787049</v>
      </c>
      <c r="R23" s="105">
        <v>978417.36417886906</v>
      </c>
      <c r="S23" s="105">
        <v>1069111.8421696567</v>
      </c>
      <c r="T23" s="105">
        <v>1152254.9090096131</v>
      </c>
    </row>
    <row r="24" spans="1:20" x14ac:dyDescent="0.2">
      <c r="B24" s="18">
        <v>23</v>
      </c>
      <c r="C24" s="13" t="s">
        <v>61</v>
      </c>
      <c r="D24" s="64">
        <v>1442648.0286817602</v>
      </c>
      <c r="E24" s="64">
        <v>1711734.3269999998</v>
      </c>
      <c r="F24" s="64">
        <v>1736858.7436658847</v>
      </c>
      <c r="G24" s="64">
        <v>1688898.899787552</v>
      </c>
      <c r="H24" s="64">
        <v>1735241.8942223643</v>
      </c>
      <c r="I24" s="64">
        <v>1853549.7514944912</v>
      </c>
      <c r="J24" s="64">
        <v>1998135.0162624223</v>
      </c>
      <c r="K24" s="64">
        <v>2115539.6719999998</v>
      </c>
      <c r="L24" s="64">
        <v>2217052.2760000005</v>
      </c>
      <c r="M24" s="64">
        <v>2267074.326567193</v>
      </c>
      <c r="N24" s="64">
        <v>2241137.9461855986</v>
      </c>
      <c r="O24" s="105">
        <v>2056969.9176072096</v>
      </c>
      <c r="P24" s="105">
        <v>1795936.9972647943</v>
      </c>
      <c r="Q24" s="105">
        <v>1656129.5413454676</v>
      </c>
      <c r="R24" s="105">
        <v>1584108.0455322622</v>
      </c>
      <c r="S24" s="105">
        <v>1693785.8988683503</v>
      </c>
      <c r="T24" s="105">
        <v>1835438.6587995971</v>
      </c>
    </row>
    <row r="25" spans="1:20" x14ac:dyDescent="0.2">
      <c r="B25" s="18">
        <v>26</v>
      </c>
      <c r="C25" s="3" t="s">
        <v>62</v>
      </c>
      <c r="D25" s="64">
        <v>48268.521000000001</v>
      </c>
      <c r="E25" s="64">
        <v>49814.065000000002</v>
      </c>
      <c r="F25" s="64">
        <v>49467.66</v>
      </c>
      <c r="G25" s="64">
        <v>47677.597999999998</v>
      </c>
      <c r="H25" s="64">
        <v>50631.756816808418</v>
      </c>
      <c r="I25" s="64">
        <v>54981.243755885997</v>
      </c>
      <c r="J25" s="64">
        <v>60003.018305064237</v>
      </c>
      <c r="K25" s="64">
        <v>66764.706184481096</v>
      </c>
      <c r="L25" s="64">
        <v>70675.478748492329</v>
      </c>
      <c r="M25" s="64">
        <v>76126.917000000001</v>
      </c>
      <c r="N25" s="64">
        <v>84897.591</v>
      </c>
      <c r="O25" s="105">
        <v>88587.948509999958</v>
      </c>
      <c r="P25" s="105">
        <v>87768.543477157116</v>
      </c>
      <c r="Q25" s="105">
        <v>76356.199594861551</v>
      </c>
      <c r="R25" s="105">
        <v>74858.963887796199</v>
      </c>
      <c r="S25" s="105">
        <v>75707.787538444507</v>
      </c>
      <c r="T25" s="105">
        <v>67952.481023370157</v>
      </c>
    </row>
    <row r="26" spans="1:20" x14ac:dyDescent="0.2">
      <c r="B26" s="18">
        <v>28</v>
      </c>
      <c r="C26" s="13" t="s">
        <v>63</v>
      </c>
      <c r="D26" s="64">
        <v>42654</v>
      </c>
      <c r="E26" s="64">
        <v>44696.973000000005</v>
      </c>
      <c r="F26" s="64">
        <v>47030.882000000005</v>
      </c>
      <c r="G26" s="64">
        <v>40727.722000000002</v>
      </c>
      <c r="H26" s="64">
        <v>44014.590000000004</v>
      </c>
      <c r="I26" s="64">
        <v>45843.72</v>
      </c>
      <c r="J26" s="64">
        <v>46962.770000000004</v>
      </c>
      <c r="K26" s="64">
        <v>54878.116762825397</v>
      </c>
      <c r="L26" s="64">
        <v>57557.500553843267</v>
      </c>
      <c r="M26" s="64">
        <v>58409.411799561894</v>
      </c>
      <c r="N26" s="64">
        <v>59754.276067108694</v>
      </c>
      <c r="O26" s="105">
        <v>53052.079342026438</v>
      </c>
      <c r="P26" s="105">
        <v>54083.411527041666</v>
      </c>
      <c r="Q26" s="105">
        <v>58356.616951251992</v>
      </c>
      <c r="R26" s="105">
        <v>55833.747925205651</v>
      </c>
      <c r="S26" s="105">
        <v>55963.376193389558</v>
      </c>
      <c r="T26" s="105">
        <v>53264.3388261816</v>
      </c>
    </row>
    <row r="27" spans="1:20" x14ac:dyDescent="0.2">
      <c r="B27" s="18">
        <v>29</v>
      </c>
      <c r="C27" s="13" t="s">
        <v>64</v>
      </c>
      <c r="D27" s="64">
        <v>80684.230063039999</v>
      </c>
      <c r="E27" s="64">
        <v>87081.957911039965</v>
      </c>
      <c r="F27" s="64">
        <v>96189.456272195006</v>
      </c>
      <c r="G27" s="64">
        <v>93190.470457515024</v>
      </c>
      <c r="H27" s="64">
        <v>102670.20196614499</v>
      </c>
      <c r="I27" s="64">
        <v>100505.61579040496</v>
      </c>
      <c r="J27" s="64">
        <v>103912.86982520456</v>
      </c>
      <c r="K27" s="64">
        <v>112701.16563299995</v>
      </c>
      <c r="L27" s="64">
        <v>114881.42808443999</v>
      </c>
      <c r="M27" s="64">
        <v>117250.48725144</v>
      </c>
      <c r="N27" s="64">
        <v>121163.18023230341</v>
      </c>
      <c r="O27" s="105">
        <v>109468.41114169871</v>
      </c>
      <c r="P27" s="105">
        <v>83196.395059392991</v>
      </c>
      <c r="Q27" s="105">
        <v>83398.301273088</v>
      </c>
      <c r="R27" s="105">
        <v>88648.501454129364</v>
      </c>
      <c r="S27" s="105">
        <v>86400.773306923438</v>
      </c>
      <c r="T27" s="105">
        <v>89740.280702613949</v>
      </c>
    </row>
    <row r="28" spans="1:20" x14ac:dyDescent="0.2">
      <c r="B28" s="18">
        <v>31</v>
      </c>
      <c r="C28" s="13" t="s">
        <v>65</v>
      </c>
      <c r="D28" s="64">
        <v>51479.736173453843</v>
      </c>
      <c r="E28" s="64">
        <v>70886.760999999999</v>
      </c>
      <c r="F28" s="64">
        <v>84839.662893294313</v>
      </c>
      <c r="G28" s="64">
        <v>86130.35100000001</v>
      </c>
      <c r="H28" s="64">
        <v>94637.868000000017</v>
      </c>
      <c r="I28" s="64">
        <v>103290.00400000002</v>
      </c>
      <c r="J28" s="64">
        <v>107248.95856025</v>
      </c>
      <c r="K28" s="64">
        <v>114371.70572681451</v>
      </c>
      <c r="L28" s="64">
        <v>125367.20507670546</v>
      </c>
      <c r="M28" s="64">
        <v>128669</v>
      </c>
      <c r="N28" s="64">
        <v>139355</v>
      </c>
      <c r="O28" s="105">
        <v>131788.04200142415</v>
      </c>
      <c r="P28" s="105">
        <v>134546.78566080157</v>
      </c>
      <c r="Q28" s="105">
        <v>132307.63881123409</v>
      </c>
      <c r="R28" s="105">
        <v>132624.86899803151</v>
      </c>
      <c r="S28" s="105">
        <v>141003.98014618515</v>
      </c>
      <c r="T28" s="105">
        <v>152389.27388849473</v>
      </c>
    </row>
    <row r="29" spans="1:20" x14ac:dyDescent="0.2">
      <c r="B29" s="18">
        <v>32</v>
      </c>
      <c r="C29" s="13" t="s">
        <v>66</v>
      </c>
      <c r="D29" s="64">
        <v>41805.583838421968</v>
      </c>
      <c r="E29" s="64">
        <v>48788.770999999993</v>
      </c>
      <c r="F29" s="64">
        <v>56077.200703910843</v>
      </c>
      <c r="G29" s="64">
        <v>56118.208999999995</v>
      </c>
      <c r="H29" s="64">
        <v>59353.225000000006</v>
      </c>
      <c r="I29" s="64">
        <v>65785.976999999999</v>
      </c>
      <c r="J29" s="64">
        <v>68829.39</v>
      </c>
      <c r="K29" s="64">
        <v>80136.030980682975</v>
      </c>
      <c r="L29" s="64">
        <v>91502.396520591923</v>
      </c>
      <c r="M29" s="64">
        <v>96656</v>
      </c>
      <c r="N29" s="64">
        <v>104130</v>
      </c>
      <c r="O29" s="105">
        <v>103753.55624309002</v>
      </c>
      <c r="P29" s="105">
        <v>190185.73347086326</v>
      </c>
      <c r="Q29" s="105">
        <v>98195.173504233302</v>
      </c>
      <c r="R29" s="105">
        <v>111793.94506752634</v>
      </c>
      <c r="S29" s="105">
        <v>117459.40398708795</v>
      </c>
      <c r="T29" s="105">
        <v>129541.17614367581</v>
      </c>
    </row>
    <row r="30" spans="1:20" x14ac:dyDescent="0.2">
      <c r="B30" s="18">
        <v>33</v>
      </c>
      <c r="C30" s="13" t="s">
        <v>67</v>
      </c>
      <c r="D30" s="64">
        <v>99172.88</v>
      </c>
      <c r="E30" s="64">
        <v>104748.75399999999</v>
      </c>
      <c r="F30" s="64">
        <v>114142.913</v>
      </c>
      <c r="G30" s="64">
        <v>115213.3533366</v>
      </c>
      <c r="H30" s="64">
        <v>114070.08900000001</v>
      </c>
      <c r="I30" s="64">
        <v>124729.603</v>
      </c>
      <c r="J30" s="64">
        <v>129680.62299999999</v>
      </c>
      <c r="K30" s="64">
        <v>144202.74599999998</v>
      </c>
      <c r="L30" s="64">
        <v>157270.80299999999</v>
      </c>
      <c r="M30" s="64">
        <v>168618.7563114526</v>
      </c>
      <c r="N30" s="64">
        <v>186957.71622400809</v>
      </c>
      <c r="O30" s="105">
        <v>196243.97862099274</v>
      </c>
      <c r="P30" s="105">
        <v>206586.82319206774</v>
      </c>
      <c r="Q30" s="105">
        <v>223920.00879794531</v>
      </c>
      <c r="R30" s="105">
        <v>244551.39033477483</v>
      </c>
      <c r="S30" s="105">
        <v>265418.96266000316</v>
      </c>
      <c r="T30" s="105">
        <v>283564.39101022552</v>
      </c>
    </row>
    <row r="31" spans="1:20" x14ac:dyDescent="0.2">
      <c r="B31" s="18">
        <v>34</v>
      </c>
      <c r="C31" s="13" t="s">
        <v>68</v>
      </c>
      <c r="D31" s="64">
        <v>30530.212</v>
      </c>
      <c r="E31" s="64">
        <v>30788.845999999998</v>
      </c>
      <c r="F31" s="64">
        <v>35605.211000000003</v>
      </c>
      <c r="G31" s="64">
        <v>38072.339</v>
      </c>
      <c r="H31" s="64">
        <v>42004.34</v>
      </c>
      <c r="I31" s="64">
        <v>47517.23000000001</v>
      </c>
      <c r="J31" s="64">
        <v>52484.02</v>
      </c>
      <c r="K31" s="64">
        <v>53306.770000000004</v>
      </c>
      <c r="L31" s="64">
        <v>56860.633208277293</v>
      </c>
      <c r="M31" s="64">
        <v>58777.941000000013</v>
      </c>
      <c r="N31" s="64">
        <v>63410.822000000007</v>
      </c>
      <c r="O31" s="105">
        <v>45890.845999999998</v>
      </c>
      <c r="P31" s="105">
        <v>46483.463999999971</v>
      </c>
      <c r="Q31" s="105">
        <v>46442.584786284126</v>
      </c>
      <c r="R31" s="105">
        <v>51259.547956042974</v>
      </c>
      <c r="S31" s="105">
        <v>56069.993110290234</v>
      </c>
      <c r="T31" s="105">
        <v>48876.491000000002</v>
      </c>
    </row>
    <row r="32" spans="1:20" x14ac:dyDescent="0.2">
      <c r="B32" s="18">
        <v>35</v>
      </c>
      <c r="C32" s="13" t="s">
        <v>69</v>
      </c>
      <c r="D32" s="64">
        <v>24340</v>
      </c>
      <c r="E32" s="64">
        <v>25598</v>
      </c>
      <c r="F32" s="64">
        <v>26758</v>
      </c>
      <c r="G32" s="64">
        <v>25727</v>
      </c>
      <c r="H32" s="64">
        <v>26041</v>
      </c>
      <c r="I32" s="64">
        <v>28176</v>
      </c>
      <c r="J32" s="64">
        <v>29558</v>
      </c>
      <c r="K32" s="64">
        <v>31112</v>
      </c>
      <c r="L32" s="64">
        <v>33159</v>
      </c>
      <c r="M32" s="64">
        <v>35236.758000000002</v>
      </c>
      <c r="N32" s="64">
        <v>37681.475999999995</v>
      </c>
      <c r="O32" s="105">
        <v>38941.022000000004</v>
      </c>
      <c r="P32" s="105">
        <v>41187.03</v>
      </c>
      <c r="Q32" s="105">
        <v>41530.488000000005</v>
      </c>
      <c r="R32" s="105">
        <v>43819.499989353753</v>
      </c>
      <c r="S32" s="105">
        <v>49164.396000000001</v>
      </c>
      <c r="T32" s="105">
        <v>50341.017999999996</v>
      </c>
    </row>
    <row r="33" spans="2:20" x14ac:dyDescent="0.2">
      <c r="B33" s="18">
        <v>36</v>
      </c>
      <c r="C33" s="13" t="s">
        <v>70</v>
      </c>
      <c r="D33" s="64">
        <v>30936.059999999998</v>
      </c>
      <c r="E33" s="64">
        <v>30461.520000000004</v>
      </c>
      <c r="F33" s="64">
        <v>30726.199999999997</v>
      </c>
      <c r="G33" s="64">
        <v>29615.128000000001</v>
      </c>
      <c r="H33" s="64">
        <v>30745</v>
      </c>
      <c r="I33" s="64">
        <v>33201.67</v>
      </c>
      <c r="J33" s="64">
        <v>32181.769999999997</v>
      </c>
      <c r="K33" s="64">
        <v>36409.836759512007</v>
      </c>
      <c r="L33" s="64">
        <v>37810.202984263706</v>
      </c>
      <c r="M33" s="64">
        <v>41514.886684970006</v>
      </c>
      <c r="N33" s="64">
        <v>45469.176362729995</v>
      </c>
      <c r="O33" s="105">
        <v>46428.260070719996</v>
      </c>
      <c r="P33" s="105">
        <v>43136.91331433392</v>
      </c>
      <c r="Q33" s="105">
        <v>40880.465532100003</v>
      </c>
      <c r="R33" s="105">
        <v>48108.869487014032</v>
      </c>
      <c r="S33" s="105">
        <v>53255.894896484249</v>
      </c>
      <c r="T33" s="105">
        <v>51220.596044624952</v>
      </c>
    </row>
    <row r="34" spans="2:20" x14ac:dyDescent="0.2">
      <c r="B34" s="18">
        <v>39</v>
      </c>
      <c r="C34" s="13" t="s">
        <v>71</v>
      </c>
      <c r="D34" s="64">
        <v>109104.78633</v>
      </c>
      <c r="E34" s="64">
        <v>121417.4222</v>
      </c>
      <c r="F34" s="64">
        <v>127490.45699999999</v>
      </c>
      <c r="G34" s="64">
        <v>116234.6391</v>
      </c>
      <c r="H34" s="64">
        <v>124218.53775437801</v>
      </c>
      <c r="I34" s="64">
        <v>134632.43283037</v>
      </c>
      <c r="J34" s="64">
        <v>133525.09043175</v>
      </c>
      <c r="K34" s="64">
        <v>142464.10725576998</v>
      </c>
      <c r="L34" s="64">
        <v>153050.25018012171</v>
      </c>
      <c r="M34" s="64">
        <v>167790.29407676414</v>
      </c>
      <c r="N34" s="64">
        <v>171862.6963886515</v>
      </c>
      <c r="O34" s="105">
        <v>159067.86577009712</v>
      </c>
      <c r="P34" s="105">
        <v>157912.25375835219</v>
      </c>
      <c r="Q34" s="105">
        <v>147274.63852017964</v>
      </c>
      <c r="R34" s="105">
        <v>138884.95526614567</v>
      </c>
      <c r="S34" s="105">
        <v>152374.7288773387</v>
      </c>
      <c r="T34" s="105">
        <v>155084.16662148383</v>
      </c>
    </row>
    <row r="35" spans="2:20" x14ac:dyDescent="0.2">
      <c r="B35" s="18">
        <v>40</v>
      </c>
      <c r="C35" s="13" t="s">
        <v>72</v>
      </c>
      <c r="D35" s="64">
        <v>40318</v>
      </c>
      <c r="E35" s="64">
        <v>47319</v>
      </c>
      <c r="F35" s="64">
        <v>54924</v>
      </c>
      <c r="G35" s="64">
        <v>55979</v>
      </c>
      <c r="H35" s="64">
        <v>63165</v>
      </c>
      <c r="I35" s="64">
        <v>71166</v>
      </c>
      <c r="J35" s="64">
        <v>79709.396999999997</v>
      </c>
      <c r="K35" s="64">
        <v>83232</v>
      </c>
      <c r="L35" s="64">
        <v>85439</v>
      </c>
      <c r="M35" s="64">
        <v>85907</v>
      </c>
      <c r="N35" s="64">
        <v>86869</v>
      </c>
      <c r="O35" s="105">
        <v>96968</v>
      </c>
      <c r="P35" s="105">
        <v>99801</v>
      </c>
      <c r="Q35" s="105">
        <v>102458</v>
      </c>
      <c r="R35" s="105">
        <v>108959</v>
      </c>
      <c r="S35" s="105">
        <v>118528.08482086148</v>
      </c>
      <c r="T35" s="105">
        <v>127523.24200000001</v>
      </c>
    </row>
    <row r="36" spans="2:20" ht="13.5" thickBot="1" x14ac:dyDescent="0.25">
      <c r="B36" s="124">
        <v>45</v>
      </c>
      <c r="C36" s="13" t="s">
        <v>73</v>
      </c>
      <c r="D36" s="247"/>
      <c r="E36" s="64"/>
      <c r="F36" s="64"/>
      <c r="G36" s="64"/>
      <c r="H36" s="64"/>
      <c r="I36" s="64"/>
      <c r="J36" s="64"/>
      <c r="K36" s="64"/>
      <c r="L36" s="64"/>
      <c r="M36" s="64"/>
      <c r="N36" s="64"/>
      <c r="O36" s="105"/>
      <c r="P36" s="105"/>
      <c r="Q36" s="105">
        <v>0</v>
      </c>
      <c r="R36" s="105">
        <v>417.85092057499975</v>
      </c>
      <c r="S36" s="105">
        <v>967.59693731590085</v>
      </c>
      <c r="T36" s="105">
        <v>1196.2158554530001</v>
      </c>
    </row>
    <row r="37" spans="2:20" ht="13.5" thickBot="1" x14ac:dyDescent="0.25">
      <c r="B37" s="22"/>
      <c r="C37" s="63" t="s">
        <v>74</v>
      </c>
      <c r="D37" s="65">
        <f t="shared" ref="D37:M37" si="2">+SUM(D6:D35)</f>
        <v>22652667.542233035</v>
      </c>
      <c r="E37" s="66">
        <f t="shared" si="2"/>
        <v>24155265.254358333</v>
      </c>
      <c r="F37" s="66">
        <f t="shared" si="2"/>
        <v>24380288.147231072</v>
      </c>
      <c r="G37" s="66">
        <f t="shared" si="2"/>
        <v>24727153.543673463</v>
      </c>
      <c r="H37" s="66">
        <f t="shared" si="2"/>
        <v>25881599.602088206</v>
      </c>
      <c r="I37" s="66">
        <f t="shared" si="2"/>
        <v>27405082.134453289</v>
      </c>
      <c r="J37" s="66">
        <f t="shared" si="2"/>
        <v>29173674.468960423</v>
      </c>
      <c r="K37" s="66">
        <f t="shared" si="2"/>
        <v>31020806.025811765</v>
      </c>
      <c r="L37" s="66">
        <f t="shared" si="2"/>
        <v>32349616.514342386</v>
      </c>
      <c r="M37" s="66">
        <f t="shared" si="2"/>
        <v>33207104.8190936</v>
      </c>
      <c r="N37" s="66">
        <f t="shared" ref="N37:O37" si="3">+SUM(N6:N35)</f>
        <v>33854359.527740814</v>
      </c>
      <c r="O37" s="66">
        <f t="shared" si="3"/>
        <v>32926109.312565856</v>
      </c>
      <c r="P37" s="66">
        <f t="shared" ref="P37" si="4">+SUM(P6:P35)</f>
        <v>30758725.181013245</v>
      </c>
      <c r="Q37" s="66">
        <f t="shared" ref="Q37" si="5">+SUM(Q6:Q35)</f>
        <v>28988571.400573865</v>
      </c>
      <c r="R37" s="66">
        <f>+SUM(R6:R36)</f>
        <v>27607969.864463151</v>
      </c>
      <c r="S37" s="66">
        <f t="shared" ref="S37:T37" si="6">+SUM(S6:S36)</f>
        <v>28438385.568063762</v>
      </c>
      <c r="T37" s="66">
        <f t="shared" si="6"/>
        <v>29035629.059924532</v>
      </c>
    </row>
    <row r="38" spans="2:20" x14ac:dyDescent="0.2">
      <c r="C38" s="73" t="s">
        <v>75</v>
      </c>
      <c r="D38" s="67">
        <f t="shared" ref="D38:M38" si="7">+D6+D7+D8+D21</f>
        <v>1196416.0638713967</v>
      </c>
      <c r="E38" s="68">
        <f t="shared" si="7"/>
        <v>1250360.429889828</v>
      </c>
      <c r="F38" s="68">
        <f t="shared" si="7"/>
        <v>1305909.6743845679</v>
      </c>
      <c r="G38" s="68">
        <f t="shared" si="7"/>
        <v>1322479.1269999999</v>
      </c>
      <c r="H38" s="68">
        <f t="shared" si="7"/>
        <v>1435530.8629999999</v>
      </c>
      <c r="I38" s="68">
        <f t="shared" si="7"/>
        <v>1534488.1113030594</v>
      </c>
      <c r="J38" s="68">
        <f t="shared" si="7"/>
        <v>1633491.5002238485</v>
      </c>
      <c r="K38" s="69">
        <f t="shared" si="7"/>
        <v>1707806.5852075373</v>
      </c>
      <c r="L38" s="68">
        <f t="shared" si="7"/>
        <v>1778937.2106219409</v>
      </c>
      <c r="M38" s="68">
        <f t="shared" si="7"/>
        <v>1820477.8579652447</v>
      </c>
      <c r="N38" s="68">
        <f t="shared" ref="N38:O38" si="8">+N6+N7+N8+N21</f>
        <v>1844919.1781846201</v>
      </c>
      <c r="O38" s="68">
        <f t="shared" si="8"/>
        <v>1885474.3282116505</v>
      </c>
      <c r="P38" s="68">
        <f t="shared" ref="P38:R38" si="9">+P6+P7+P8+P21</f>
        <v>1790461.2373767132</v>
      </c>
      <c r="Q38" s="68">
        <f t="shared" si="9"/>
        <v>1659837.9573340197</v>
      </c>
      <c r="R38" s="68">
        <f t="shared" si="9"/>
        <v>1588106.7975575004</v>
      </c>
      <c r="S38" s="68">
        <f t="shared" ref="S38:T38" si="10">+S6+S7+S8+S21</f>
        <v>1606254.80259615</v>
      </c>
      <c r="T38" s="68">
        <f t="shared" si="10"/>
        <v>1634921.7575258855</v>
      </c>
    </row>
    <row r="39" spans="2:20" ht="13.5" thickBot="1" x14ac:dyDescent="0.25">
      <c r="C39" s="74" t="s">
        <v>76</v>
      </c>
      <c r="D39" s="70">
        <f t="shared" ref="D39:M39" si="11">+D37-D38</f>
        <v>21456251.478361636</v>
      </c>
      <c r="E39" s="71">
        <f t="shared" si="11"/>
        <v>22904904.824468505</v>
      </c>
      <c r="F39" s="71">
        <f t="shared" si="11"/>
        <v>23074378.472846504</v>
      </c>
      <c r="G39" s="71">
        <f t="shared" si="11"/>
        <v>23404674.416673463</v>
      </c>
      <c r="H39" s="71">
        <f t="shared" si="11"/>
        <v>24446068.739088207</v>
      </c>
      <c r="I39" s="71">
        <f t="shared" si="11"/>
        <v>25870594.023150228</v>
      </c>
      <c r="J39" s="71">
        <f t="shared" si="11"/>
        <v>27540182.968736574</v>
      </c>
      <c r="K39" s="72">
        <f t="shared" si="11"/>
        <v>29312999.440604229</v>
      </c>
      <c r="L39" s="71">
        <f t="shared" si="11"/>
        <v>30570679.303720444</v>
      </c>
      <c r="M39" s="71">
        <f t="shared" si="11"/>
        <v>31386626.961128354</v>
      </c>
      <c r="N39" s="71">
        <f t="shared" ref="N39:O39" si="12">+N37-N38</f>
        <v>32009440.349556193</v>
      </c>
      <c r="O39" s="71">
        <f t="shared" si="12"/>
        <v>31040634.984354205</v>
      </c>
      <c r="P39" s="71">
        <f t="shared" ref="P39:R39" si="13">+P37-P38</f>
        <v>28968263.943636533</v>
      </c>
      <c r="Q39" s="71">
        <f t="shared" si="13"/>
        <v>27328733.443239845</v>
      </c>
      <c r="R39" s="71">
        <f t="shared" si="13"/>
        <v>26019863.066905651</v>
      </c>
      <c r="S39" s="71">
        <f t="shared" ref="S39:T39" si="14">+S37-S38</f>
        <v>26832130.765467614</v>
      </c>
      <c r="T39" s="71">
        <f t="shared" si="14"/>
        <v>27400707.302398644</v>
      </c>
    </row>
    <row r="40" spans="2:20" x14ac:dyDescent="0.2">
      <c r="K40" s="11"/>
    </row>
    <row r="41" spans="2:20" x14ac:dyDescent="0.2">
      <c r="B41" s="12" t="s">
        <v>77</v>
      </c>
      <c r="K41" s="11"/>
    </row>
    <row r="42" spans="2:20" x14ac:dyDescent="0.2">
      <c r="B42" s="10" t="s">
        <v>78</v>
      </c>
      <c r="K42" s="11"/>
    </row>
    <row r="43" spans="2:20" x14ac:dyDescent="0.2">
      <c r="B43" s="10" t="s">
        <v>79</v>
      </c>
      <c r="K43" s="11"/>
    </row>
    <row r="44" spans="2:20" x14ac:dyDescent="0.2">
      <c r="B44" s="10" t="s">
        <v>80</v>
      </c>
      <c r="K44" s="11"/>
    </row>
    <row r="45" spans="2:20" x14ac:dyDescent="0.2">
      <c r="K45" s="11"/>
    </row>
    <row r="46" spans="2:20" x14ac:dyDescent="0.2">
      <c r="K46" s="11"/>
    </row>
    <row r="47" spans="2:20" x14ac:dyDescent="0.2">
      <c r="K47" s="11"/>
    </row>
    <row r="48" spans="2:20" x14ac:dyDescent="0.2">
      <c r="B48" s="12" t="s">
        <v>81</v>
      </c>
      <c r="K48" s="11"/>
    </row>
    <row r="49" spans="2:20" ht="13.5" thickBot="1" x14ac:dyDescent="0.25">
      <c r="K49" s="11"/>
    </row>
    <row r="50" spans="2:20" ht="13.5" thickBot="1" x14ac:dyDescent="0.25">
      <c r="B50" s="4" t="s">
        <v>39</v>
      </c>
      <c r="C50" s="1" t="s">
        <v>40</v>
      </c>
      <c r="D50" s="2">
        <v>2006</v>
      </c>
      <c r="E50" s="2">
        <f t="shared" ref="E50" si="15">+D50+1</f>
        <v>2007</v>
      </c>
      <c r="F50" s="2">
        <f t="shared" ref="F50" si="16">+E50+1</f>
        <v>2008</v>
      </c>
      <c r="G50" s="2">
        <f t="shared" ref="G50" si="17">+F50+1</f>
        <v>2009</v>
      </c>
      <c r="H50" s="2">
        <f t="shared" ref="H50" si="18">+G50+1</f>
        <v>2010</v>
      </c>
      <c r="I50" s="2">
        <f t="shared" ref="I50" si="19">+H50+1</f>
        <v>2011</v>
      </c>
      <c r="J50" s="2">
        <f t="shared" ref="J50" si="20">+I50+1</f>
        <v>2012</v>
      </c>
      <c r="K50" s="2">
        <f t="shared" ref="K50" si="21">+J50+1</f>
        <v>2013</v>
      </c>
      <c r="L50" s="2">
        <f t="shared" ref="L50" si="22">+K50+1</f>
        <v>2014</v>
      </c>
      <c r="M50" s="2">
        <f t="shared" ref="M50" si="23">+L50+1</f>
        <v>2015</v>
      </c>
      <c r="N50" s="2">
        <f t="shared" ref="N50:P50" si="24">+M50+1</f>
        <v>2016</v>
      </c>
      <c r="O50" s="2">
        <f t="shared" si="24"/>
        <v>2017</v>
      </c>
      <c r="P50" s="2">
        <f t="shared" si="24"/>
        <v>2018</v>
      </c>
      <c r="Q50" s="2">
        <v>2019</v>
      </c>
      <c r="R50" s="2">
        <v>2020</v>
      </c>
      <c r="S50" s="2">
        <v>2021</v>
      </c>
      <c r="T50" s="2">
        <v>2022</v>
      </c>
    </row>
    <row r="51" spans="2:20" x14ac:dyDescent="0.2">
      <c r="B51" s="18">
        <v>1</v>
      </c>
      <c r="C51" s="13" t="s">
        <v>41</v>
      </c>
      <c r="D51" s="64">
        <f t="shared" ref="D51:N51" si="25">+D6/1000</f>
        <v>218.61721266653208</v>
      </c>
      <c r="E51" s="64">
        <f t="shared" si="25"/>
        <v>221.73018036770867</v>
      </c>
      <c r="F51" s="64">
        <f t="shared" si="25"/>
        <v>236.71385600000002</v>
      </c>
      <c r="G51" s="64">
        <f t="shared" si="25"/>
        <v>236.64171800000003</v>
      </c>
      <c r="H51" s="64">
        <f t="shared" si="25"/>
        <v>254.197788</v>
      </c>
      <c r="I51" s="64">
        <f t="shared" si="25"/>
        <v>276.48578004053184</v>
      </c>
      <c r="J51" s="64">
        <f t="shared" si="25"/>
        <v>289.5051616718311</v>
      </c>
      <c r="K51" s="64">
        <f t="shared" si="25"/>
        <v>298.79799415636381</v>
      </c>
      <c r="L51" s="64">
        <f t="shared" si="25"/>
        <v>311.88181639302201</v>
      </c>
      <c r="M51" s="64">
        <f t="shared" si="25"/>
        <v>319.95952012258954</v>
      </c>
      <c r="N51" s="64">
        <f t="shared" si="25"/>
        <v>329.90219158655941</v>
      </c>
      <c r="O51" s="64">
        <f t="shared" ref="O51:Q66" si="26">+O6/1000</f>
        <v>338.72878044459367</v>
      </c>
      <c r="P51" s="64">
        <f t="shared" si="26"/>
        <v>314.22209223015761</v>
      </c>
      <c r="Q51" s="64">
        <f t="shared" si="26"/>
        <v>292.07792213148917</v>
      </c>
      <c r="R51" s="64">
        <f t="shared" ref="R51:S66" si="27">+R6/1000</f>
        <v>274.46621415519593</v>
      </c>
      <c r="S51" s="64">
        <f t="shared" si="27"/>
        <v>282.2976672385754</v>
      </c>
      <c r="T51" s="64">
        <f t="shared" ref="T51" si="28">+T6/1000</f>
        <v>288.55433748552412</v>
      </c>
    </row>
    <row r="52" spans="2:20" x14ac:dyDescent="0.2">
      <c r="B52" s="18">
        <v>2</v>
      </c>
      <c r="C52" s="13" t="s">
        <v>42</v>
      </c>
      <c r="D52" s="64">
        <f t="shared" ref="D52:N52" si="29">+D7/1000</f>
        <v>344.14314821017859</v>
      </c>
      <c r="E52" s="64">
        <f t="shared" si="29"/>
        <v>364.43963485138238</v>
      </c>
      <c r="F52" s="64">
        <f t="shared" si="29"/>
        <v>384.02781499999998</v>
      </c>
      <c r="G52" s="64">
        <f t="shared" si="29"/>
        <v>379.41280899999998</v>
      </c>
      <c r="H52" s="64">
        <f t="shared" si="29"/>
        <v>431.607101</v>
      </c>
      <c r="I52" s="64">
        <f t="shared" si="29"/>
        <v>466.3564586522885</v>
      </c>
      <c r="J52" s="64">
        <f t="shared" si="29"/>
        <v>484.83888155272786</v>
      </c>
      <c r="K52" s="64">
        <f t="shared" si="29"/>
        <v>500.06950212226906</v>
      </c>
      <c r="L52" s="64">
        <f t="shared" si="29"/>
        <v>506.78326206431484</v>
      </c>
      <c r="M52" s="64">
        <f t="shared" si="29"/>
        <v>524.1238971147269</v>
      </c>
      <c r="N52" s="64">
        <f t="shared" si="29"/>
        <v>522.73027644193951</v>
      </c>
      <c r="O52" s="64">
        <f t="shared" ref="O52:P52" si="30">+O7/1000</f>
        <v>534.17421255678096</v>
      </c>
      <c r="P52" s="64">
        <f t="shared" si="30"/>
        <v>498.48181235480303</v>
      </c>
      <c r="Q52" s="64">
        <f t="shared" si="26"/>
        <v>455.98149666246564</v>
      </c>
      <c r="R52" s="64">
        <f t="shared" si="27"/>
        <v>434.17581552416431</v>
      </c>
      <c r="S52" s="64">
        <f t="shared" si="27"/>
        <v>447.80666614041587</v>
      </c>
      <c r="T52" s="64">
        <f t="shared" ref="T52" si="31">+T7/1000</f>
        <v>456.4381427422943</v>
      </c>
    </row>
    <row r="53" spans="2:20" x14ac:dyDescent="0.2">
      <c r="B53" s="18" t="s">
        <v>43</v>
      </c>
      <c r="C53" s="13" t="s">
        <v>44</v>
      </c>
      <c r="D53" s="64">
        <f t="shared" ref="D53:N53" si="32">+D8/1000</f>
        <v>633.65570299468595</v>
      </c>
      <c r="E53" s="64">
        <f t="shared" si="32"/>
        <v>664.19061467073686</v>
      </c>
      <c r="F53" s="64">
        <f t="shared" si="32"/>
        <v>685.16800338456778</v>
      </c>
      <c r="G53" s="64">
        <f t="shared" si="32"/>
        <v>706.16658199999995</v>
      </c>
      <c r="H53" s="64">
        <f t="shared" si="32"/>
        <v>749.34092399999986</v>
      </c>
      <c r="I53" s="64">
        <f t="shared" si="32"/>
        <v>790.19914361023905</v>
      </c>
      <c r="J53" s="64">
        <f t="shared" si="32"/>
        <v>857.66638099928957</v>
      </c>
      <c r="K53" s="64">
        <f t="shared" si="32"/>
        <v>907.66713992890425</v>
      </c>
      <c r="L53" s="64">
        <f t="shared" si="32"/>
        <v>958.89820816460383</v>
      </c>
      <c r="M53" s="64">
        <f t="shared" si="32"/>
        <v>974.09238472792822</v>
      </c>
      <c r="N53" s="64">
        <f t="shared" si="32"/>
        <v>990.68636615612104</v>
      </c>
      <c r="O53" s="64">
        <f t="shared" ref="O53:P53" si="33">+O8/1000</f>
        <v>1010.4454702102759</v>
      </c>
      <c r="P53" s="64">
        <f t="shared" si="33"/>
        <v>975.87003979175233</v>
      </c>
      <c r="Q53" s="64">
        <f t="shared" si="26"/>
        <v>910.36653854006477</v>
      </c>
      <c r="R53" s="64">
        <f t="shared" si="27"/>
        <v>878.04776787814023</v>
      </c>
      <c r="S53" s="64">
        <f t="shared" si="27"/>
        <v>874.41746921715867</v>
      </c>
      <c r="T53" s="64">
        <f t="shared" ref="T53" si="34">+T8/1000</f>
        <v>888.23027729806699</v>
      </c>
    </row>
    <row r="54" spans="2:20" x14ac:dyDescent="0.2">
      <c r="B54" s="18" t="s">
        <v>45</v>
      </c>
      <c r="C54" s="13" t="s">
        <v>46</v>
      </c>
      <c r="D54" s="64">
        <f t="shared" ref="D54:N54" si="35">+D9/1000</f>
        <v>18.057766000000001</v>
      </c>
      <c r="E54" s="64">
        <f t="shared" si="35"/>
        <v>20.831694999999996</v>
      </c>
      <c r="F54" s="64">
        <f t="shared" si="35"/>
        <v>21.481337</v>
      </c>
      <c r="G54" s="64">
        <f t="shared" si="35"/>
        <v>21.298065000000001</v>
      </c>
      <c r="H54" s="64">
        <f t="shared" si="35"/>
        <v>18.369966999999999</v>
      </c>
      <c r="I54" s="64">
        <f t="shared" si="35"/>
        <v>18.65265349407164</v>
      </c>
      <c r="J54" s="64">
        <f t="shared" si="35"/>
        <v>19.243807700595816</v>
      </c>
      <c r="K54" s="64">
        <f t="shared" si="35"/>
        <v>23.249901154867359</v>
      </c>
      <c r="L54" s="64">
        <f t="shared" si="35"/>
        <v>23.956357814846449</v>
      </c>
      <c r="M54" s="64">
        <f t="shared" si="35"/>
        <v>20.522878792704439</v>
      </c>
      <c r="N54" s="64">
        <f t="shared" si="35"/>
        <v>21.077986660032312</v>
      </c>
      <c r="O54" s="64">
        <f t="shared" ref="O54:P54" si="36">+O9/1000</f>
        <v>20.880373476096363</v>
      </c>
      <c r="P54" s="64">
        <f t="shared" si="36"/>
        <v>15.967451599807521</v>
      </c>
      <c r="Q54" s="64">
        <f t="shared" si="26"/>
        <v>14.159375638687488</v>
      </c>
      <c r="R54" s="64">
        <f t="shared" si="27"/>
        <v>13.811894653163781</v>
      </c>
      <c r="S54" s="64">
        <f t="shared" si="27"/>
        <v>14.260365767132287</v>
      </c>
      <c r="T54" s="64">
        <f t="shared" ref="T54" si="37">+T9/1000</f>
        <v>14.887290654720898</v>
      </c>
    </row>
    <row r="55" spans="2:20" x14ac:dyDescent="0.2">
      <c r="B55" s="18">
        <v>4</v>
      </c>
      <c r="C55" s="13" t="s">
        <v>47</v>
      </c>
      <c r="D55" s="64">
        <f t="shared" ref="D55:N55" si="38">+D10/1000</f>
        <v>508.332813165</v>
      </c>
      <c r="E55" s="64">
        <f t="shared" si="38"/>
        <v>550.33991328399998</v>
      </c>
      <c r="F55" s="64">
        <f t="shared" si="38"/>
        <v>560.5680101793364</v>
      </c>
      <c r="G55" s="64">
        <f t="shared" si="38"/>
        <v>566.1304486161456</v>
      </c>
      <c r="H55" s="64">
        <f t="shared" si="38"/>
        <v>571.41524517667426</v>
      </c>
      <c r="I55" s="64">
        <f t="shared" si="38"/>
        <v>618.4127652347421</v>
      </c>
      <c r="J55" s="64">
        <f t="shared" si="38"/>
        <v>641.16698287074041</v>
      </c>
      <c r="K55" s="64">
        <f t="shared" si="38"/>
        <v>675.34631234470339</v>
      </c>
      <c r="L55" s="64">
        <f t="shared" si="38"/>
        <v>701.70616188348913</v>
      </c>
      <c r="M55" s="64">
        <f t="shared" si="38"/>
        <v>674.72540513464207</v>
      </c>
      <c r="N55" s="64">
        <f t="shared" si="38"/>
        <v>690.40178533445226</v>
      </c>
      <c r="O55" s="64">
        <f t="shared" ref="O55:P55" si="39">+O10/1000</f>
        <v>647.31183911533844</v>
      </c>
      <c r="P55" s="64">
        <f t="shared" si="39"/>
        <v>506.8948566894029</v>
      </c>
      <c r="Q55" s="64">
        <f t="shared" si="26"/>
        <v>470.41737453109323</v>
      </c>
      <c r="R55" s="64">
        <f t="shared" si="27"/>
        <v>434.52006227918133</v>
      </c>
      <c r="S55" s="64">
        <f t="shared" si="27"/>
        <v>443.49716933938691</v>
      </c>
      <c r="T55" s="64">
        <f t="shared" ref="T55" si="40">+T10/1000</f>
        <v>453.80874438200857</v>
      </c>
    </row>
    <row r="56" spans="2:20" x14ac:dyDescent="0.2">
      <c r="B56" s="18">
        <v>6</v>
      </c>
      <c r="C56" s="13" t="s">
        <v>48</v>
      </c>
      <c r="D56" s="64">
        <f t="shared" ref="D56:N56" si="41">+D11/1000</f>
        <v>1765.0742007547879</v>
      </c>
      <c r="E56" s="64">
        <f t="shared" si="41"/>
        <v>1879.3047755511584</v>
      </c>
      <c r="F56" s="64">
        <f t="shared" si="41"/>
        <v>1861.2093472289841</v>
      </c>
      <c r="G56" s="64">
        <f t="shared" si="41"/>
        <v>1951.7458692820348</v>
      </c>
      <c r="H56" s="64">
        <f t="shared" si="41"/>
        <v>2043.6827221758729</v>
      </c>
      <c r="I56" s="64">
        <f t="shared" si="41"/>
        <v>2160.3869520878684</v>
      </c>
      <c r="J56" s="64">
        <f t="shared" si="41"/>
        <v>2287.5195968512689</v>
      </c>
      <c r="K56" s="64">
        <f t="shared" si="41"/>
        <v>2418.3130000000001</v>
      </c>
      <c r="L56" s="64">
        <f t="shared" si="41"/>
        <v>2525.7620000000002</v>
      </c>
      <c r="M56" s="64">
        <f t="shared" si="41"/>
        <v>2572.8609999999999</v>
      </c>
      <c r="N56" s="64">
        <f t="shared" si="41"/>
        <v>2598.8649999999998</v>
      </c>
      <c r="O56" s="64">
        <f t="shared" ref="O56:P56" si="42">+O11/1000</f>
        <v>2479.4101299999998</v>
      </c>
      <c r="P56" s="64">
        <f t="shared" si="42"/>
        <v>2372.5139935601755</v>
      </c>
      <c r="Q56" s="64">
        <f t="shared" si="26"/>
        <v>2305.1781828611215</v>
      </c>
      <c r="R56" s="64">
        <f t="shared" si="27"/>
        <v>2263.329241447193</v>
      </c>
      <c r="S56" s="64">
        <f t="shared" si="27"/>
        <v>2355.1005937513214</v>
      </c>
      <c r="T56" s="64">
        <f t="shared" ref="T56" si="43">+T11/1000</f>
        <v>2434.8119912218849</v>
      </c>
    </row>
    <row r="57" spans="2:20" x14ac:dyDescent="0.2">
      <c r="B57" s="18">
        <v>7</v>
      </c>
      <c r="C57" s="13" t="s">
        <v>49</v>
      </c>
      <c r="D57" s="64">
        <f t="shared" ref="D57:N57" si="44">+D12/1000</f>
        <v>1248.1587869999998</v>
      </c>
      <c r="E57" s="64">
        <f t="shared" si="44"/>
        <v>1442.7835864363221</v>
      </c>
      <c r="F57" s="64">
        <f t="shared" si="44"/>
        <v>1368.0674352289918</v>
      </c>
      <c r="G57" s="64">
        <f t="shared" si="44"/>
        <v>1426.0020012424836</v>
      </c>
      <c r="H57" s="64">
        <f t="shared" si="44"/>
        <v>1508.6089007269086</v>
      </c>
      <c r="I57" s="64">
        <f t="shared" si="44"/>
        <v>1545.17722655888</v>
      </c>
      <c r="J57" s="64">
        <f t="shared" si="44"/>
        <v>1643.6579415042829</v>
      </c>
      <c r="K57" s="64">
        <f t="shared" si="44"/>
        <v>1738.7249447567006</v>
      </c>
      <c r="L57" s="64">
        <f t="shared" si="44"/>
        <v>1809.5176375851493</v>
      </c>
      <c r="M57" s="64">
        <f t="shared" si="44"/>
        <v>1773.5918852314453</v>
      </c>
      <c r="N57" s="64">
        <f t="shared" si="44"/>
        <v>1826.1878216247726</v>
      </c>
      <c r="O57" s="64">
        <f t="shared" ref="O57:P57" si="45">+O12/1000</f>
        <v>1765.3152436326404</v>
      </c>
      <c r="P57" s="64">
        <f t="shared" si="45"/>
        <v>1721.9701046123771</v>
      </c>
      <c r="Q57" s="64">
        <f t="shared" si="26"/>
        <v>1645.931520913937</v>
      </c>
      <c r="R57" s="64">
        <f t="shared" si="27"/>
        <v>1568.1610874026148</v>
      </c>
      <c r="S57" s="64">
        <f t="shared" si="27"/>
        <v>1633.0881926026661</v>
      </c>
      <c r="T57" s="64">
        <f t="shared" ref="T57" si="46">+T12/1000</f>
        <v>1693.5417074717839</v>
      </c>
    </row>
    <row r="58" spans="2:20" x14ac:dyDescent="0.2">
      <c r="B58" s="18">
        <v>8</v>
      </c>
      <c r="C58" s="13" t="s">
        <v>50</v>
      </c>
      <c r="D58" s="64">
        <f t="shared" ref="D58:N58" si="47">+D13/1000</f>
        <v>12.276991000000001</v>
      </c>
      <c r="E58" s="64">
        <f t="shared" si="47"/>
        <v>13.033403772</v>
      </c>
      <c r="F58" s="64">
        <f t="shared" si="47"/>
        <v>12.936895218999998</v>
      </c>
      <c r="G58" s="64">
        <f t="shared" si="47"/>
        <v>11.810949000000001</v>
      </c>
      <c r="H58" s="64">
        <f t="shared" si="47"/>
        <v>14.343705206189071</v>
      </c>
      <c r="I58" s="64">
        <f t="shared" si="47"/>
        <v>14.685896567471291</v>
      </c>
      <c r="J58" s="64">
        <f t="shared" si="47"/>
        <v>14.75292426177521</v>
      </c>
      <c r="K58" s="64">
        <f t="shared" si="47"/>
        <v>15.114010229964238</v>
      </c>
      <c r="L58" s="64">
        <f t="shared" si="47"/>
        <v>15.460543490311776</v>
      </c>
      <c r="M58" s="64">
        <f t="shared" si="47"/>
        <v>16.020807736287935</v>
      </c>
      <c r="N58" s="64">
        <f t="shared" si="47"/>
        <v>16.681270419556448</v>
      </c>
      <c r="O58" s="64">
        <f t="shared" ref="O58:P58" si="48">+O13/1000</f>
        <v>17.128280076828652</v>
      </c>
      <c r="P58" s="64">
        <f t="shared" si="48"/>
        <v>18.191930369152523</v>
      </c>
      <c r="Q58" s="64">
        <f t="shared" si="26"/>
        <v>17.107740000000003</v>
      </c>
      <c r="R58" s="64">
        <f t="shared" si="27"/>
        <v>15.338906999999999</v>
      </c>
      <c r="S58" s="64">
        <f t="shared" si="27"/>
        <v>16.689</v>
      </c>
      <c r="T58" s="64">
        <f t="shared" ref="T58" si="49">+T13/1000</f>
        <v>18.3</v>
      </c>
    </row>
    <row r="59" spans="2:20" x14ac:dyDescent="0.2">
      <c r="B59" s="18">
        <v>9</v>
      </c>
      <c r="C59" s="13" t="s">
        <v>51</v>
      </c>
      <c r="D59" s="64">
        <f t="shared" ref="D59:N59" si="50">+D14/1000</f>
        <v>68.31517379063699</v>
      </c>
      <c r="E59" s="64">
        <f t="shared" si="50"/>
        <v>71.442771999999991</v>
      </c>
      <c r="F59" s="64">
        <f t="shared" si="50"/>
        <v>69.922180000000012</v>
      </c>
      <c r="G59" s="64">
        <f t="shared" si="50"/>
        <v>68.778963240934985</v>
      </c>
      <c r="H59" s="64">
        <f t="shared" si="50"/>
        <v>70.584039999999987</v>
      </c>
      <c r="I59" s="64">
        <f t="shared" si="50"/>
        <v>72.190829999999991</v>
      </c>
      <c r="J59" s="64">
        <f t="shared" si="50"/>
        <v>79.519879999999986</v>
      </c>
      <c r="K59" s="64">
        <f t="shared" si="50"/>
        <v>84.966311648192075</v>
      </c>
      <c r="L59" s="64">
        <f t="shared" si="50"/>
        <v>90.882105571454943</v>
      </c>
      <c r="M59" s="64">
        <f t="shared" si="50"/>
        <v>95.498000000000005</v>
      </c>
      <c r="N59" s="64">
        <f t="shared" si="50"/>
        <v>102.126</v>
      </c>
      <c r="O59" s="64">
        <f t="shared" ref="O59:P59" si="51">+O14/1000</f>
        <v>107.81095129760004</v>
      </c>
      <c r="P59" s="64">
        <f t="shared" si="51"/>
        <v>114.79733448789622</v>
      </c>
      <c r="Q59" s="64">
        <f t="shared" si="26"/>
        <v>120.72533757698304</v>
      </c>
      <c r="R59" s="64">
        <f t="shared" si="27"/>
        <v>123.31781593747438</v>
      </c>
      <c r="S59" s="64">
        <f t="shared" si="27"/>
        <v>138.93195852362277</v>
      </c>
      <c r="T59" s="64">
        <f t="shared" ref="T59" si="52">+T14/1000</f>
        <v>149.31427179383786</v>
      </c>
    </row>
    <row r="60" spans="2:20" x14ac:dyDescent="0.2">
      <c r="B60" s="18">
        <v>10</v>
      </c>
      <c r="C60" s="13" t="s">
        <v>52</v>
      </c>
      <c r="D60" s="64">
        <f t="shared" ref="D60:N60" si="53">+D15/1000</f>
        <v>8616.8422300000002</v>
      </c>
      <c r="E60" s="64">
        <f t="shared" si="53"/>
        <v>9077.117589999998</v>
      </c>
      <c r="F60" s="64">
        <f t="shared" si="53"/>
        <v>8769.2117200000012</v>
      </c>
      <c r="G60" s="64">
        <f t="shared" si="53"/>
        <v>8997.5937693951291</v>
      </c>
      <c r="H60" s="64">
        <f t="shared" si="53"/>
        <v>9445.1305378960769</v>
      </c>
      <c r="I60" s="64">
        <f t="shared" si="53"/>
        <v>9935.0202183732599</v>
      </c>
      <c r="J60" s="64">
        <f t="shared" si="53"/>
        <v>10593.356604051854</v>
      </c>
      <c r="K60" s="64">
        <f t="shared" si="53"/>
        <v>11225.75640080954</v>
      </c>
      <c r="L60" s="64">
        <f t="shared" si="53"/>
        <v>11594.119830578367</v>
      </c>
      <c r="M60" s="64">
        <f t="shared" si="53"/>
        <v>11868.521634594443</v>
      </c>
      <c r="N60" s="64">
        <f t="shared" si="53"/>
        <v>11961.679657021392</v>
      </c>
      <c r="O60" s="64">
        <f t="shared" ref="O60:P60" si="54">+O15/1000</f>
        <v>11676.328392211492</v>
      </c>
      <c r="P60" s="64">
        <f t="shared" si="54"/>
        <v>10887.527228502966</v>
      </c>
      <c r="Q60" s="64">
        <f t="shared" si="26"/>
        <v>10171.941882368306</v>
      </c>
      <c r="R60" s="64">
        <f t="shared" si="27"/>
        <v>9296.4303074386025</v>
      </c>
      <c r="S60" s="64">
        <f t="shared" si="27"/>
        <v>9352.6104480473641</v>
      </c>
      <c r="T60" s="64">
        <f t="shared" ref="T60" si="55">+T15/1000</f>
        <v>9016.104312716303</v>
      </c>
    </row>
    <row r="61" spans="2:20" x14ac:dyDescent="0.2">
      <c r="B61" s="18">
        <v>12</v>
      </c>
      <c r="C61" s="13" t="s">
        <v>53</v>
      </c>
      <c r="D61" s="64">
        <f t="shared" ref="D61:N61" si="56">+D16/1000</f>
        <v>53.976389000000005</v>
      </c>
      <c r="E61" s="64">
        <f t="shared" si="56"/>
        <v>59.354041199999983</v>
      </c>
      <c r="F61" s="64">
        <f t="shared" si="56"/>
        <v>61.386147299999976</v>
      </c>
      <c r="G61" s="64">
        <f t="shared" si="56"/>
        <v>63.583095900000004</v>
      </c>
      <c r="H61" s="64">
        <f t="shared" si="56"/>
        <v>67.563838996102632</v>
      </c>
      <c r="I61" s="64">
        <f t="shared" si="56"/>
        <v>70.694429496815744</v>
      </c>
      <c r="J61" s="64">
        <f t="shared" si="56"/>
        <v>74.45607679972052</v>
      </c>
      <c r="K61" s="64">
        <f t="shared" si="56"/>
        <v>79.293413157341973</v>
      </c>
      <c r="L61" s="64">
        <f t="shared" si="56"/>
        <v>85.904589299999984</v>
      </c>
      <c r="M61" s="64">
        <f t="shared" si="56"/>
        <v>89.477657600000001</v>
      </c>
      <c r="N61" s="64">
        <f t="shared" si="56"/>
        <v>92.487675552000013</v>
      </c>
      <c r="O61" s="64">
        <f t="shared" ref="O61:P61" si="57">+O16/1000</f>
        <v>89.425259000000011</v>
      </c>
      <c r="P61" s="64">
        <f t="shared" si="57"/>
        <v>92.873987</v>
      </c>
      <c r="Q61" s="64">
        <f t="shared" si="26"/>
        <v>109.66230042951379</v>
      </c>
      <c r="R61" s="64">
        <f t="shared" si="27"/>
        <v>115.0989</v>
      </c>
      <c r="S61" s="64">
        <f t="shared" si="27"/>
        <v>0</v>
      </c>
      <c r="T61" s="64">
        <f t="shared" ref="T61" si="58">+T16/1000</f>
        <v>0</v>
      </c>
    </row>
    <row r="62" spans="2:20" x14ac:dyDescent="0.2">
      <c r="B62" s="18">
        <v>13</v>
      </c>
      <c r="C62" s="13" t="s">
        <v>54</v>
      </c>
      <c r="D62" s="64">
        <f t="shared" ref="D62:N62" si="59">+D17/1000</f>
        <v>10.55786</v>
      </c>
      <c r="E62" s="64">
        <f t="shared" si="59"/>
        <v>11.616394</v>
      </c>
      <c r="F62" s="64">
        <f t="shared" si="59"/>
        <v>11.702054</v>
      </c>
      <c r="G62" s="64">
        <f t="shared" si="59"/>
        <v>11.491879000000001</v>
      </c>
      <c r="H62" s="64">
        <f t="shared" si="59"/>
        <v>12.416039999999999</v>
      </c>
      <c r="I62" s="64">
        <f t="shared" si="59"/>
        <v>16.133058000000002</v>
      </c>
      <c r="J62" s="64">
        <f t="shared" si="59"/>
        <v>15.209261999999997</v>
      </c>
      <c r="K62" s="64">
        <f t="shared" si="59"/>
        <v>14.128723999999998</v>
      </c>
      <c r="L62" s="64">
        <f t="shared" si="59"/>
        <v>14.575874000000001</v>
      </c>
      <c r="M62" s="64">
        <f t="shared" si="59"/>
        <v>14.627731999999998</v>
      </c>
      <c r="N62" s="64">
        <f t="shared" si="59"/>
        <v>14.470695000000001</v>
      </c>
      <c r="O62" s="64">
        <f t="shared" ref="O62:P62" si="60">+O17/1000</f>
        <v>16.167144999999998</v>
      </c>
      <c r="P62" s="64">
        <f t="shared" si="60"/>
        <v>16.316371999999998</v>
      </c>
      <c r="Q62" s="64">
        <f t="shared" si="26"/>
        <v>15.662402</v>
      </c>
      <c r="R62" s="64">
        <f t="shared" si="27"/>
        <v>17.965792</v>
      </c>
      <c r="S62" s="64">
        <f t="shared" si="27"/>
        <v>17.463791750000006</v>
      </c>
      <c r="T62" s="64">
        <f t="shared" ref="T62" si="61">+T17/1000</f>
        <v>16.524931000000002</v>
      </c>
    </row>
    <row r="63" spans="2:20" x14ac:dyDescent="0.2">
      <c r="B63" s="18">
        <v>14</v>
      </c>
      <c r="C63" s="13" t="s">
        <v>55</v>
      </c>
      <c r="D63" s="64">
        <f t="shared" ref="D63:N63" si="62">+D18/1000</f>
        <v>196.654</v>
      </c>
      <c r="E63" s="64">
        <f t="shared" si="62"/>
        <v>198.714</v>
      </c>
      <c r="F63" s="64">
        <f t="shared" si="62"/>
        <v>201.05099999999999</v>
      </c>
      <c r="G63" s="64">
        <f t="shared" si="62"/>
        <v>201.25338409506725</v>
      </c>
      <c r="H63" s="64">
        <f t="shared" si="62"/>
        <v>221.69968611779018</v>
      </c>
      <c r="I63" s="64">
        <f t="shared" si="62"/>
        <v>226.92202476913832</v>
      </c>
      <c r="J63" s="64">
        <f t="shared" si="62"/>
        <v>245.85047574423297</v>
      </c>
      <c r="K63" s="64">
        <f t="shared" si="62"/>
        <v>248.478115</v>
      </c>
      <c r="L63" s="64">
        <f t="shared" si="62"/>
        <v>266.61948599999994</v>
      </c>
      <c r="M63" s="64">
        <f t="shared" si="62"/>
        <v>273.31349799999998</v>
      </c>
      <c r="N63" s="64">
        <f t="shared" si="62"/>
        <v>291.18685000000005</v>
      </c>
      <c r="O63" s="64">
        <f t="shared" ref="O63:P63" si="63">+O18/1000</f>
        <v>256.27183600000001</v>
      </c>
      <c r="P63" s="64">
        <f t="shared" si="63"/>
        <v>219.54139099168989</v>
      </c>
      <c r="Q63" s="64">
        <f t="shared" si="26"/>
        <v>214.50966030783138</v>
      </c>
      <c r="R63" s="64">
        <f t="shared" si="27"/>
        <v>205.16198393843533</v>
      </c>
      <c r="S63" s="64">
        <f t="shared" si="27"/>
        <v>209.52610213721545</v>
      </c>
      <c r="T63" s="64">
        <f t="shared" ref="T63" si="64">+T18/1000</f>
        <v>192.68324300000003</v>
      </c>
    </row>
    <row r="64" spans="2:20" x14ac:dyDescent="0.2">
      <c r="B64" s="18">
        <v>15</v>
      </c>
      <c r="C64" s="13" t="s">
        <v>56</v>
      </c>
      <c r="D64" s="64">
        <f t="shared" ref="D64:N64" si="65">+D19/1000</f>
        <v>5.6794090000000006</v>
      </c>
      <c r="E64" s="64">
        <f t="shared" si="65"/>
        <v>6.1674250000000006</v>
      </c>
      <c r="F64" s="64">
        <f t="shared" si="65"/>
        <v>6.600765</v>
      </c>
      <c r="G64" s="64">
        <f t="shared" si="65"/>
        <v>6.9415499999999994</v>
      </c>
      <c r="H64" s="64">
        <f t="shared" si="65"/>
        <v>7.4593180000000006</v>
      </c>
      <c r="I64" s="64">
        <f t="shared" si="65"/>
        <v>7.6324070000000015</v>
      </c>
      <c r="J64" s="64">
        <f t="shared" si="65"/>
        <v>8.2972910000000013</v>
      </c>
      <c r="K64" s="64">
        <f t="shared" si="65"/>
        <v>9.1676829999999985</v>
      </c>
      <c r="L64" s="64">
        <f t="shared" si="65"/>
        <v>9.2352689999999988</v>
      </c>
      <c r="M64" s="64">
        <f t="shared" si="65"/>
        <v>8.8787059999999993</v>
      </c>
      <c r="N64" s="64">
        <f t="shared" si="65"/>
        <v>9.4178654343638737</v>
      </c>
      <c r="O64" s="64">
        <f t="shared" ref="O64:P64" si="66">+O19/1000</f>
        <v>10.491120999999998</v>
      </c>
      <c r="P64" s="64">
        <f t="shared" si="66"/>
        <v>9.9189430000000005</v>
      </c>
      <c r="Q64" s="64">
        <f t="shared" si="26"/>
        <v>0</v>
      </c>
      <c r="R64" s="64">
        <f t="shared" si="27"/>
        <v>0</v>
      </c>
      <c r="S64" s="64">
        <f t="shared" si="27"/>
        <v>0</v>
      </c>
      <c r="T64" s="64">
        <f t="shared" ref="T64" si="67">+T19/1000</f>
        <v>0</v>
      </c>
    </row>
    <row r="65" spans="2:20" x14ac:dyDescent="0.2">
      <c r="B65" s="18">
        <v>18</v>
      </c>
      <c r="C65" s="13" t="s">
        <v>57</v>
      </c>
      <c r="D65" s="64">
        <f t="shared" ref="D65:N65" si="68">+D20/1000</f>
        <v>6181.5291476888651</v>
      </c>
      <c r="E65" s="64">
        <f t="shared" si="68"/>
        <v>6429.8565110761174</v>
      </c>
      <c r="F65" s="64">
        <f t="shared" si="68"/>
        <v>6768.4633924649088</v>
      </c>
      <c r="G65" s="64">
        <f t="shared" si="68"/>
        <v>6822.0128399999994</v>
      </c>
      <c r="H65" s="64">
        <f t="shared" si="68"/>
        <v>7093.0168300000014</v>
      </c>
      <c r="I65" s="64">
        <f t="shared" si="68"/>
        <v>7572.6358511686512</v>
      </c>
      <c r="J65" s="64">
        <f t="shared" si="68"/>
        <v>8066.5058846013972</v>
      </c>
      <c r="K65" s="64">
        <f t="shared" si="68"/>
        <v>8688.1978626585606</v>
      </c>
      <c r="L65" s="64">
        <f t="shared" si="68"/>
        <v>9122.2097790492335</v>
      </c>
      <c r="M65" s="64">
        <f t="shared" si="68"/>
        <v>9522.4940544418096</v>
      </c>
      <c r="N65" s="64">
        <f t="shared" si="68"/>
        <v>9884.4042737283326</v>
      </c>
      <c r="O65" s="64">
        <f t="shared" ref="O65:P65" si="69">+O20/1000</f>
        <v>9721.413400332669</v>
      </c>
      <c r="P65" s="64">
        <f t="shared" si="69"/>
        <v>8957.8112481905682</v>
      </c>
      <c r="Q65" s="64">
        <f t="shared" si="26"/>
        <v>8461.0744921664973</v>
      </c>
      <c r="R65" s="64">
        <f t="shared" si="27"/>
        <v>8192.5178904587228</v>
      </c>
      <c r="S65" s="64">
        <f t="shared" si="27"/>
        <v>8595.6363568518864</v>
      </c>
      <c r="T65" s="64">
        <f t="shared" ref="T65" si="70">+T20/1000</f>
        <v>9088.4468599459669</v>
      </c>
    </row>
    <row r="66" spans="2:20" x14ac:dyDescent="0.2">
      <c r="B66" s="18">
        <v>20</v>
      </c>
      <c r="C66" s="13" t="s">
        <v>58</v>
      </c>
      <c r="D66" s="64">
        <f t="shared" ref="D66:N66" si="71">+D21/1000</f>
        <v>0</v>
      </c>
      <c r="E66" s="64">
        <f t="shared" si="71"/>
        <v>0</v>
      </c>
      <c r="F66" s="64">
        <f t="shared" si="71"/>
        <v>0</v>
      </c>
      <c r="G66" s="64">
        <f t="shared" si="71"/>
        <v>0.25801799999999997</v>
      </c>
      <c r="H66" s="64">
        <f t="shared" si="71"/>
        <v>0.38505</v>
      </c>
      <c r="I66" s="64">
        <f t="shared" si="71"/>
        <v>1.4467289999999999</v>
      </c>
      <c r="J66" s="64">
        <f t="shared" si="71"/>
        <v>1.4810760000000003</v>
      </c>
      <c r="K66" s="64">
        <f t="shared" si="71"/>
        <v>1.271949</v>
      </c>
      <c r="L66" s="64">
        <f t="shared" si="71"/>
        <v>1.3739239999999997</v>
      </c>
      <c r="M66" s="64">
        <f t="shared" si="71"/>
        <v>2.3020559999999999</v>
      </c>
      <c r="N66" s="64">
        <f t="shared" si="71"/>
        <v>1.600344</v>
      </c>
      <c r="O66" s="64">
        <f t="shared" ref="O66:P66" si="72">+O21/1000</f>
        <v>2.1258649999999997</v>
      </c>
      <c r="P66" s="64">
        <f t="shared" si="72"/>
        <v>1.8872929999999997</v>
      </c>
      <c r="Q66" s="64">
        <f t="shared" si="26"/>
        <v>1.4119999999999999</v>
      </c>
      <c r="R66" s="64">
        <f t="shared" si="27"/>
        <v>1.417</v>
      </c>
      <c r="S66" s="64">
        <f t="shared" si="27"/>
        <v>1.7330000000000001</v>
      </c>
      <c r="T66" s="64">
        <f t="shared" ref="T66" si="73">+T21/1000</f>
        <v>1.6990000000000001</v>
      </c>
    </row>
    <row r="67" spans="2:20" x14ac:dyDescent="0.2">
      <c r="B67" s="18">
        <v>21</v>
      </c>
      <c r="C67" s="13" t="s">
        <v>59</v>
      </c>
      <c r="D67" s="64">
        <f t="shared" ref="D67:N67" si="74">+D22/1000</f>
        <v>58.458425875669896</v>
      </c>
      <c r="E67" s="64">
        <f t="shared" si="74"/>
        <v>61.142568634999989</v>
      </c>
      <c r="F67" s="64">
        <f t="shared" si="74"/>
        <v>62.486468690000024</v>
      </c>
      <c r="G67" s="64">
        <f t="shared" si="74"/>
        <v>63.702543219999967</v>
      </c>
      <c r="H67" s="64">
        <f t="shared" si="74"/>
        <v>69.565550879999989</v>
      </c>
      <c r="I67" s="64">
        <f t="shared" si="74"/>
        <v>82.098365168180436</v>
      </c>
      <c r="J67" s="64">
        <f t="shared" si="74"/>
        <v>84.085237966016024</v>
      </c>
      <c r="K67" s="64">
        <f t="shared" si="74"/>
        <v>87.27098454127902</v>
      </c>
      <c r="L67" s="64">
        <f t="shared" si="74"/>
        <v>87.97269509085308</v>
      </c>
      <c r="M67" s="64">
        <f t="shared" si="74"/>
        <v>93.853244999999959</v>
      </c>
      <c r="N67" s="64">
        <f t="shared" si="74"/>
        <v>97.772364091536502</v>
      </c>
      <c r="O67" s="64">
        <f t="shared" ref="O67:Q80" si="75">+O22/1000</f>
        <v>97.373990496794889</v>
      </c>
      <c r="P67" s="64">
        <f t="shared" si="75"/>
        <v>103.1388022477345</v>
      </c>
      <c r="Q67" s="64">
        <f t="shared" si="75"/>
        <v>109.49971300135039</v>
      </c>
      <c r="R67" s="64">
        <f t="shared" ref="R67:S82" si="76">+R22/1000</f>
        <v>111.92263335253458</v>
      </c>
      <c r="S67" s="64">
        <f t="shared" si="76"/>
        <v>120.11406718467684</v>
      </c>
      <c r="T67" s="64">
        <f t="shared" ref="T67" si="77">+T22/1000</f>
        <v>123.89671128680703</v>
      </c>
    </row>
    <row r="68" spans="2:20" x14ac:dyDescent="0.2">
      <c r="B68" s="18">
        <v>22</v>
      </c>
      <c r="C68" s="13" t="s">
        <v>60</v>
      </c>
      <c r="D68" s="64">
        <f t="shared" ref="D68:N68" si="78">+D23/1000</f>
        <v>670.39624700000013</v>
      </c>
      <c r="E68" s="64">
        <f t="shared" si="78"/>
        <v>709.86375140286009</v>
      </c>
      <c r="F68" s="64">
        <f t="shared" si="78"/>
        <v>839.18133400000011</v>
      </c>
      <c r="G68" s="64">
        <f t="shared" si="78"/>
        <v>798.74434900000006</v>
      </c>
      <c r="H68" s="64">
        <f t="shared" si="78"/>
        <v>815.41885415289096</v>
      </c>
      <c r="I68" s="64">
        <f t="shared" si="78"/>
        <v>866.57209736000004</v>
      </c>
      <c r="J68" s="64">
        <f t="shared" si="78"/>
        <v>924.33007999999984</v>
      </c>
      <c r="K68" s="64">
        <f t="shared" si="78"/>
        <v>969.87292000000002</v>
      </c>
      <c r="L68" s="64">
        <f t="shared" si="78"/>
        <v>1022.1308000000004</v>
      </c>
      <c r="M68" s="64">
        <f t="shared" si="78"/>
        <v>1060.2086779056424</v>
      </c>
      <c r="N68" s="64">
        <f t="shared" si="78"/>
        <v>1059.9922242293476</v>
      </c>
      <c r="O68" s="64">
        <f t="shared" ref="O68:P68" si="79">+O23/1000</f>
        <v>1008.1470954074919</v>
      </c>
      <c r="P68" s="64">
        <f t="shared" si="79"/>
        <v>989.97494965995133</v>
      </c>
      <c r="Q68" s="64">
        <f t="shared" si="75"/>
        <v>965.61380432787053</v>
      </c>
      <c r="R68" s="64">
        <f t="shared" si="76"/>
        <v>978.41736417886909</v>
      </c>
      <c r="S68" s="64">
        <f t="shared" si="76"/>
        <v>1069.1118421696567</v>
      </c>
      <c r="T68" s="64">
        <f t="shared" ref="T68" si="80">+T23/1000</f>
        <v>1152.2549090096131</v>
      </c>
    </row>
    <row r="69" spans="2:20" x14ac:dyDescent="0.2">
      <c r="B69" s="18">
        <v>23</v>
      </c>
      <c r="C69" s="13" t="s">
        <v>61</v>
      </c>
      <c r="D69" s="64">
        <f t="shared" ref="D69:N69" si="81">+D24/1000</f>
        <v>1442.6480286817603</v>
      </c>
      <c r="E69" s="64">
        <f t="shared" si="81"/>
        <v>1711.7343269999999</v>
      </c>
      <c r="F69" s="64">
        <f t="shared" si="81"/>
        <v>1736.8587436658847</v>
      </c>
      <c r="G69" s="64">
        <f t="shared" si="81"/>
        <v>1688.898899787552</v>
      </c>
      <c r="H69" s="64">
        <f t="shared" si="81"/>
        <v>1735.2418942223644</v>
      </c>
      <c r="I69" s="64">
        <f t="shared" si="81"/>
        <v>1853.5497514944911</v>
      </c>
      <c r="J69" s="64">
        <f t="shared" si="81"/>
        <v>1998.1350162624224</v>
      </c>
      <c r="K69" s="64">
        <f t="shared" si="81"/>
        <v>2115.5396719999999</v>
      </c>
      <c r="L69" s="64">
        <f t="shared" si="81"/>
        <v>2217.0522760000003</v>
      </c>
      <c r="M69" s="64">
        <f t="shared" si="81"/>
        <v>2267.0743265671931</v>
      </c>
      <c r="N69" s="64">
        <f t="shared" si="81"/>
        <v>2241.1379461855986</v>
      </c>
      <c r="O69" s="64">
        <f t="shared" ref="O69:P69" si="82">+O24/1000</f>
        <v>2056.9699176072095</v>
      </c>
      <c r="P69" s="64">
        <f t="shared" si="82"/>
        <v>1795.9369972647944</v>
      </c>
      <c r="Q69" s="64">
        <f t="shared" si="75"/>
        <v>1656.1295413454675</v>
      </c>
      <c r="R69" s="64">
        <f t="shared" si="76"/>
        <v>1584.1080455322622</v>
      </c>
      <c r="S69" s="64">
        <f t="shared" si="76"/>
        <v>1693.7858988683504</v>
      </c>
      <c r="T69" s="64">
        <f t="shared" ref="T69" si="83">+T24/1000</f>
        <v>1835.4386587995971</v>
      </c>
    </row>
    <row r="70" spans="2:20" x14ac:dyDescent="0.2">
      <c r="B70" s="18">
        <v>26</v>
      </c>
      <c r="C70" s="3" t="s">
        <v>62</v>
      </c>
      <c r="D70" s="64">
        <f t="shared" ref="D70:N70" si="84">+D25/1000</f>
        <v>48.268521</v>
      </c>
      <c r="E70" s="64">
        <f t="shared" si="84"/>
        <v>49.814064999999999</v>
      </c>
      <c r="F70" s="64">
        <f t="shared" si="84"/>
        <v>49.467660000000002</v>
      </c>
      <c r="G70" s="64">
        <f t="shared" si="84"/>
        <v>47.677597999999996</v>
      </c>
      <c r="H70" s="64">
        <f t="shared" si="84"/>
        <v>50.631756816808419</v>
      </c>
      <c r="I70" s="64">
        <f t="shared" si="84"/>
        <v>54.981243755885998</v>
      </c>
      <c r="J70" s="64">
        <f t="shared" si="84"/>
        <v>60.003018305064238</v>
      </c>
      <c r="K70" s="64">
        <f t="shared" si="84"/>
        <v>66.764706184481099</v>
      </c>
      <c r="L70" s="64">
        <f t="shared" si="84"/>
        <v>70.675478748492324</v>
      </c>
      <c r="M70" s="64">
        <f t="shared" si="84"/>
        <v>76.126917000000006</v>
      </c>
      <c r="N70" s="64">
        <f t="shared" si="84"/>
        <v>84.897591000000006</v>
      </c>
      <c r="O70" s="64">
        <f t="shared" ref="O70:P70" si="85">+O25/1000</f>
        <v>88.587948509999961</v>
      </c>
      <c r="P70" s="64">
        <f t="shared" si="85"/>
        <v>87.76854347715711</v>
      </c>
      <c r="Q70" s="64">
        <f t="shared" si="75"/>
        <v>76.35619959486155</v>
      </c>
      <c r="R70" s="64">
        <f t="shared" si="76"/>
        <v>74.858963887796193</v>
      </c>
      <c r="S70" s="64">
        <f t="shared" si="76"/>
        <v>75.707787538444506</v>
      </c>
      <c r="T70" s="64">
        <f t="shared" ref="T70" si="86">+T25/1000</f>
        <v>67.952481023370154</v>
      </c>
    </row>
    <row r="71" spans="2:20" x14ac:dyDescent="0.2">
      <c r="B71" s="18">
        <v>28</v>
      </c>
      <c r="C71" s="13" t="s">
        <v>63</v>
      </c>
      <c r="D71" s="64">
        <f t="shared" ref="D71:N71" si="87">+D26/1000</f>
        <v>42.654000000000003</v>
      </c>
      <c r="E71" s="64">
        <f t="shared" si="87"/>
        <v>44.696973000000007</v>
      </c>
      <c r="F71" s="64">
        <f t="shared" si="87"/>
        <v>47.030882000000005</v>
      </c>
      <c r="G71" s="64">
        <f t="shared" si="87"/>
        <v>40.727722</v>
      </c>
      <c r="H71" s="64">
        <f t="shared" si="87"/>
        <v>44.014590000000005</v>
      </c>
      <c r="I71" s="64">
        <f t="shared" si="87"/>
        <v>45.843720000000005</v>
      </c>
      <c r="J71" s="64">
        <f t="shared" si="87"/>
        <v>46.962770000000006</v>
      </c>
      <c r="K71" s="64">
        <f t="shared" si="87"/>
        <v>54.8781167628254</v>
      </c>
      <c r="L71" s="64">
        <f t="shared" si="87"/>
        <v>57.557500553843269</v>
      </c>
      <c r="M71" s="64">
        <f t="shared" si="87"/>
        <v>58.409411799561894</v>
      </c>
      <c r="N71" s="64">
        <f t="shared" si="87"/>
        <v>59.754276067108691</v>
      </c>
      <c r="O71" s="64">
        <f t="shared" ref="O71:P71" si="88">+O26/1000</f>
        <v>53.052079342026438</v>
      </c>
      <c r="P71" s="64">
        <f t="shared" si="88"/>
        <v>54.083411527041669</v>
      </c>
      <c r="Q71" s="64">
        <f t="shared" si="75"/>
        <v>58.356616951251993</v>
      </c>
      <c r="R71" s="64">
        <f t="shared" si="76"/>
        <v>55.83374792520565</v>
      </c>
      <c r="S71" s="64">
        <f t="shared" si="76"/>
        <v>55.963376193389557</v>
      </c>
      <c r="T71" s="64">
        <f t="shared" ref="T71" si="89">+T26/1000</f>
        <v>53.2643388261816</v>
      </c>
    </row>
    <row r="72" spans="2:20" x14ac:dyDescent="0.2">
      <c r="B72" s="18">
        <v>29</v>
      </c>
      <c r="C72" s="13" t="s">
        <v>64</v>
      </c>
      <c r="D72" s="64">
        <f t="shared" ref="D72:N72" si="90">+D27/1000</f>
        <v>80.684230063040005</v>
      </c>
      <c r="E72" s="64">
        <f t="shared" si="90"/>
        <v>87.081957911039964</v>
      </c>
      <c r="F72" s="64">
        <f t="shared" si="90"/>
        <v>96.189456272195002</v>
      </c>
      <c r="G72" s="64">
        <f t="shared" si="90"/>
        <v>93.190470457515019</v>
      </c>
      <c r="H72" s="64">
        <f t="shared" si="90"/>
        <v>102.67020196614499</v>
      </c>
      <c r="I72" s="64">
        <f t="shared" si="90"/>
        <v>100.50561579040496</v>
      </c>
      <c r="J72" s="64">
        <f t="shared" si="90"/>
        <v>103.91286982520455</v>
      </c>
      <c r="K72" s="64">
        <f t="shared" si="90"/>
        <v>112.70116563299996</v>
      </c>
      <c r="L72" s="64">
        <f t="shared" si="90"/>
        <v>114.88142808443999</v>
      </c>
      <c r="M72" s="64">
        <f t="shared" si="90"/>
        <v>117.25048725144001</v>
      </c>
      <c r="N72" s="64">
        <f t="shared" si="90"/>
        <v>121.1631802323034</v>
      </c>
      <c r="O72" s="64">
        <f t="shared" ref="O72:P72" si="91">+O27/1000</f>
        <v>109.46841114169871</v>
      </c>
      <c r="P72" s="64">
        <f t="shared" si="91"/>
        <v>83.196395059392998</v>
      </c>
      <c r="Q72" s="64">
        <f t="shared" si="75"/>
        <v>83.398301273087995</v>
      </c>
      <c r="R72" s="64">
        <f t="shared" si="76"/>
        <v>88.648501454129359</v>
      </c>
      <c r="S72" s="64">
        <f t="shared" si="76"/>
        <v>86.40077330692344</v>
      </c>
      <c r="T72" s="64">
        <f t="shared" ref="T72" si="92">+T27/1000</f>
        <v>89.740280702613944</v>
      </c>
    </row>
    <row r="73" spans="2:20" x14ac:dyDescent="0.2">
      <c r="B73" s="18">
        <v>31</v>
      </c>
      <c r="C73" s="13" t="s">
        <v>65</v>
      </c>
      <c r="D73" s="64">
        <f t="shared" ref="D73:N73" si="93">+D28/1000</f>
        <v>51.479736173453844</v>
      </c>
      <c r="E73" s="64">
        <f t="shared" si="93"/>
        <v>70.886760999999993</v>
      </c>
      <c r="F73" s="64">
        <f t="shared" si="93"/>
        <v>84.839662893294317</v>
      </c>
      <c r="G73" s="64">
        <f t="shared" si="93"/>
        <v>86.130351000000005</v>
      </c>
      <c r="H73" s="64">
        <f t="shared" si="93"/>
        <v>94.637868000000012</v>
      </c>
      <c r="I73" s="64">
        <f t="shared" si="93"/>
        <v>103.29000400000001</v>
      </c>
      <c r="J73" s="64">
        <f t="shared" si="93"/>
        <v>107.24895856025</v>
      </c>
      <c r="K73" s="64">
        <f t="shared" si="93"/>
        <v>114.37170572681451</v>
      </c>
      <c r="L73" s="64">
        <f t="shared" si="93"/>
        <v>125.36720507670546</v>
      </c>
      <c r="M73" s="64">
        <f t="shared" si="93"/>
        <v>128.66900000000001</v>
      </c>
      <c r="N73" s="64">
        <f t="shared" si="93"/>
        <v>139.35499999999999</v>
      </c>
      <c r="O73" s="64">
        <f t="shared" ref="O73:P73" si="94">+O28/1000</f>
        <v>131.78804200142415</v>
      </c>
      <c r="P73" s="64">
        <f t="shared" si="94"/>
        <v>134.54678566080156</v>
      </c>
      <c r="Q73" s="64">
        <f t="shared" si="75"/>
        <v>132.30763881123409</v>
      </c>
      <c r="R73" s="64">
        <f t="shared" si="76"/>
        <v>132.6248689980315</v>
      </c>
      <c r="S73" s="64">
        <f t="shared" si="76"/>
        <v>141.00398014618514</v>
      </c>
      <c r="T73" s="64">
        <f t="shared" ref="T73" si="95">+T28/1000</f>
        <v>152.38927388849473</v>
      </c>
    </row>
    <row r="74" spans="2:20" x14ac:dyDescent="0.2">
      <c r="B74" s="18">
        <v>32</v>
      </c>
      <c r="C74" s="13" t="s">
        <v>66</v>
      </c>
      <c r="D74" s="64">
        <f t="shared" ref="D74:N74" si="96">+D29/1000</f>
        <v>41.805583838421967</v>
      </c>
      <c r="E74" s="64">
        <f t="shared" si="96"/>
        <v>48.78877099999999</v>
      </c>
      <c r="F74" s="64">
        <f t="shared" si="96"/>
        <v>56.07720070391084</v>
      </c>
      <c r="G74" s="64">
        <f t="shared" si="96"/>
        <v>56.118208999999993</v>
      </c>
      <c r="H74" s="64">
        <f t="shared" si="96"/>
        <v>59.353225000000009</v>
      </c>
      <c r="I74" s="64">
        <f t="shared" si="96"/>
        <v>65.785977000000003</v>
      </c>
      <c r="J74" s="64">
        <f t="shared" si="96"/>
        <v>68.829390000000004</v>
      </c>
      <c r="K74" s="64">
        <f t="shared" si="96"/>
        <v>80.136030980682975</v>
      </c>
      <c r="L74" s="64">
        <f t="shared" si="96"/>
        <v>91.50239652059193</v>
      </c>
      <c r="M74" s="64">
        <f t="shared" si="96"/>
        <v>96.656000000000006</v>
      </c>
      <c r="N74" s="64">
        <f t="shared" si="96"/>
        <v>104.13</v>
      </c>
      <c r="O74" s="64">
        <f t="shared" ref="O74:P74" si="97">+O29/1000</f>
        <v>103.75355624309002</v>
      </c>
      <c r="P74" s="64">
        <f t="shared" si="97"/>
        <v>190.18573347086325</v>
      </c>
      <c r="Q74" s="64">
        <f t="shared" si="75"/>
        <v>98.195173504233296</v>
      </c>
      <c r="R74" s="64">
        <f t="shared" si="76"/>
        <v>111.79394506752634</v>
      </c>
      <c r="S74" s="64">
        <f t="shared" si="76"/>
        <v>117.45940398708795</v>
      </c>
      <c r="T74" s="64">
        <f t="shared" ref="T74" si="98">+T29/1000</f>
        <v>129.54117614367581</v>
      </c>
    </row>
    <row r="75" spans="2:20" x14ac:dyDescent="0.2">
      <c r="B75" s="18">
        <v>33</v>
      </c>
      <c r="C75" s="13" t="s">
        <v>67</v>
      </c>
      <c r="D75" s="64">
        <f t="shared" ref="D75:N75" si="99">+D30/1000</f>
        <v>99.172880000000006</v>
      </c>
      <c r="E75" s="64">
        <f t="shared" si="99"/>
        <v>104.74875399999999</v>
      </c>
      <c r="F75" s="64">
        <f t="shared" si="99"/>
        <v>114.14291300000001</v>
      </c>
      <c r="G75" s="64">
        <f t="shared" si="99"/>
        <v>115.21335333660001</v>
      </c>
      <c r="H75" s="64">
        <f t="shared" si="99"/>
        <v>114.07008900000001</v>
      </c>
      <c r="I75" s="64">
        <f t="shared" si="99"/>
        <v>124.729603</v>
      </c>
      <c r="J75" s="64">
        <f t="shared" si="99"/>
        <v>129.680623</v>
      </c>
      <c r="K75" s="64">
        <f t="shared" si="99"/>
        <v>144.20274599999999</v>
      </c>
      <c r="L75" s="64">
        <f t="shared" si="99"/>
        <v>157.27080299999997</v>
      </c>
      <c r="M75" s="64">
        <f t="shared" si="99"/>
        <v>168.61875631145259</v>
      </c>
      <c r="N75" s="64">
        <f t="shared" si="99"/>
        <v>186.9577162240081</v>
      </c>
      <c r="O75" s="64">
        <f t="shared" ref="O75:P75" si="100">+O30/1000</f>
        <v>196.24397862099275</v>
      </c>
      <c r="P75" s="64">
        <f t="shared" si="100"/>
        <v>206.58682319206773</v>
      </c>
      <c r="Q75" s="64">
        <f t="shared" si="75"/>
        <v>223.92000879794531</v>
      </c>
      <c r="R75" s="64">
        <f t="shared" si="76"/>
        <v>244.55139033477482</v>
      </c>
      <c r="S75" s="64">
        <f t="shared" si="76"/>
        <v>265.41896266000316</v>
      </c>
      <c r="T75" s="64">
        <f t="shared" ref="T75" si="101">+T30/1000</f>
        <v>283.56439101022551</v>
      </c>
    </row>
    <row r="76" spans="2:20" x14ac:dyDescent="0.2">
      <c r="B76" s="18">
        <v>34</v>
      </c>
      <c r="C76" s="13" t="s">
        <v>68</v>
      </c>
      <c r="D76" s="64">
        <f t="shared" ref="D76:N76" si="102">+D31/1000</f>
        <v>30.530211999999999</v>
      </c>
      <c r="E76" s="64">
        <f t="shared" si="102"/>
        <v>30.788845999999999</v>
      </c>
      <c r="F76" s="64">
        <f t="shared" si="102"/>
        <v>35.605211000000004</v>
      </c>
      <c r="G76" s="64">
        <f t="shared" si="102"/>
        <v>38.072338999999999</v>
      </c>
      <c r="H76" s="64">
        <f t="shared" si="102"/>
        <v>42.004339999999999</v>
      </c>
      <c r="I76" s="64">
        <f t="shared" si="102"/>
        <v>47.517230000000012</v>
      </c>
      <c r="J76" s="64">
        <f t="shared" si="102"/>
        <v>52.484019999999994</v>
      </c>
      <c r="K76" s="64">
        <f t="shared" si="102"/>
        <v>53.306770000000007</v>
      </c>
      <c r="L76" s="64">
        <f t="shared" si="102"/>
        <v>56.860633208277292</v>
      </c>
      <c r="M76" s="64">
        <f t="shared" si="102"/>
        <v>58.777941000000013</v>
      </c>
      <c r="N76" s="64">
        <f t="shared" si="102"/>
        <v>63.41082200000001</v>
      </c>
      <c r="O76" s="64">
        <f t="shared" ref="O76:P76" si="103">+O31/1000</f>
        <v>45.890845999999996</v>
      </c>
      <c r="P76" s="64">
        <f t="shared" si="103"/>
        <v>46.483463999999969</v>
      </c>
      <c r="Q76" s="64">
        <f t="shared" si="75"/>
        <v>46.442584786284122</v>
      </c>
      <c r="R76" s="64">
        <f t="shared" si="76"/>
        <v>51.259547956042972</v>
      </c>
      <c r="S76" s="64">
        <f t="shared" si="76"/>
        <v>56.069993110290234</v>
      </c>
      <c r="T76" s="64">
        <f t="shared" ref="T76" si="104">+T31/1000</f>
        <v>48.876491000000001</v>
      </c>
    </row>
    <row r="77" spans="2:20" x14ac:dyDescent="0.2">
      <c r="B77" s="18">
        <v>35</v>
      </c>
      <c r="C77" s="13" t="s">
        <v>69</v>
      </c>
      <c r="D77" s="64">
        <f t="shared" ref="D77:N77" si="105">+D32/1000</f>
        <v>24.34</v>
      </c>
      <c r="E77" s="64">
        <f t="shared" si="105"/>
        <v>25.597999999999999</v>
      </c>
      <c r="F77" s="64">
        <f t="shared" si="105"/>
        <v>26.757999999999999</v>
      </c>
      <c r="G77" s="64">
        <f t="shared" si="105"/>
        <v>25.727</v>
      </c>
      <c r="H77" s="64">
        <f t="shared" si="105"/>
        <v>26.041</v>
      </c>
      <c r="I77" s="64">
        <f t="shared" si="105"/>
        <v>28.175999999999998</v>
      </c>
      <c r="J77" s="64">
        <f t="shared" si="105"/>
        <v>29.558</v>
      </c>
      <c r="K77" s="64">
        <f t="shared" si="105"/>
        <v>31.111999999999998</v>
      </c>
      <c r="L77" s="64">
        <f t="shared" si="105"/>
        <v>33.158999999999999</v>
      </c>
      <c r="M77" s="64">
        <f t="shared" si="105"/>
        <v>35.236758000000002</v>
      </c>
      <c r="N77" s="64">
        <f t="shared" si="105"/>
        <v>37.681475999999996</v>
      </c>
      <c r="O77" s="64">
        <f t="shared" ref="O77:P77" si="106">+O32/1000</f>
        <v>38.941022000000004</v>
      </c>
      <c r="P77" s="64">
        <f t="shared" si="106"/>
        <v>41.18703</v>
      </c>
      <c r="Q77" s="64">
        <f t="shared" si="75"/>
        <v>41.530488000000005</v>
      </c>
      <c r="R77" s="64">
        <f t="shared" si="76"/>
        <v>43.819499989353751</v>
      </c>
      <c r="S77" s="64">
        <f t="shared" si="76"/>
        <v>49.164396000000004</v>
      </c>
      <c r="T77" s="64">
        <f t="shared" ref="T77" si="107">+T32/1000</f>
        <v>50.341017999999998</v>
      </c>
    </row>
    <row r="78" spans="2:20" x14ac:dyDescent="0.2">
      <c r="B78" s="18">
        <v>36</v>
      </c>
      <c r="C78" s="13" t="s">
        <v>70</v>
      </c>
      <c r="D78" s="64">
        <f t="shared" ref="D78:N78" si="108">+D33/1000</f>
        <v>30.936059999999998</v>
      </c>
      <c r="E78" s="64">
        <f t="shared" si="108"/>
        <v>30.461520000000004</v>
      </c>
      <c r="F78" s="64">
        <f t="shared" si="108"/>
        <v>30.726199999999999</v>
      </c>
      <c r="G78" s="64">
        <f t="shared" si="108"/>
        <v>29.615128000000002</v>
      </c>
      <c r="H78" s="64">
        <f t="shared" si="108"/>
        <v>30.745000000000001</v>
      </c>
      <c r="I78" s="64">
        <f t="shared" si="108"/>
        <v>33.20167</v>
      </c>
      <c r="J78" s="64">
        <f t="shared" si="108"/>
        <v>32.18177</v>
      </c>
      <c r="K78" s="64">
        <f t="shared" si="108"/>
        <v>36.409836759512004</v>
      </c>
      <c r="L78" s="64">
        <f t="shared" si="108"/>
        <v>37.810202984263704</v>
      </c>
      <c r="M78" s="64">
        <f t="shared" si="108"/>
        <v>41.514886684970008</v>
      </c>
      <c r="N78" s="64">
        <f t="shared" si="108"/>
        <v>45.469176362729996</v>
      </c>
      <c r="O78" s="64">
        <f t="shared" ref="O78:P78" si="109">+O33/1000</f>
        <v>46.428260070719993</v>
      </c>
      <c r="P78" s="64">
        <f t="shared" si="109"/>
        <v>43.136913314333917</v>
      </c>
      <c r="Q78" s="64">
        <f t="shared" si="75"/>
        <v>40.880465532100004</v>
      </c>
      <c r="R78" s="64">
        <f t="shared" si="76"/>
        <v>48.108869487014033</v>
      </c>
      <c r="S78" s="64">
        <f t="shared" si="76"/>
        <v>53.25589489648425</v>
      </c>
      <c r="T78" s="64">
        <f t="shared" ref="T78" si="110">+T33/1000</f>
        <v>51.220596044624955</v>
      </c>
    </row>
    <row r="79" spans="2:20" x14ac:dyDescent="0.2">
      <c r="B79" s="18">
        <v>39</v>
      </c>
      <c r="C79" s="13" t="s">
        <v>71</v>
      </c>
      <c r="D79" s="64">
        <f t="shared" ref="D79:N79" si="111">+D34/1000</f>
        <v>109.10478633</v>
      </c>
      <c r="E79" s="64">
        <f t="shared" si="111"/>
        <v>121.4174222</v>
      </c>
      <c r="F79" s="64">
        <f t="shared" si="111"/>
        <v>127.49045699999999</v>
      </c>
      <c r="G79" s="64">
        <f t="shared" si="111"/>
        <v>116.2346391</v>
      </c>
      <c r="H79" s="64">
        <f t="shared" si="111"/>
        <v>124.218537754378</v>
      </c>
      <c r="I79" s="64">
        <f t="shared" si="111"/>
        <v>134.63243283036999</v>
      </c>
      <c r="J79" s="64">
        <f t="shared" si="111"/>
        <v>133.52509043174999</v>
      </c>
      <c r="K79" s="64">
        <f t="shared" si="111"/>
        <v>142.46410725576999</v>
      </c>
      <c r="L79" s="64">
        <f t="shared" si="111"/>
        <v>153.05025018012171</v>
      </c>
      <c r="M79" s="64">
        <f t="shared" si="111"/>
        <v>167.79029407676416</v>
      </c>
      <c r="N79" s="64">
        <f t="shared" si="111"/>
        <v>171.8626963886515</v>
      </c>
      <c r="O79" s="64">
        <f t="shared" ref="O79:P79" si="112">+O34/1000</f>
        <v>159.06786577009711</v>
      </c>
      <c r="P79" s="64">
        <f t="shared" si="112"/>
        <v>157.91225375835219</v>
      </c>
      <c r="Q79" s="64">
        <f t="shared" si="75"/>
        <v>147.27463852017965</v>
      </c>
      <c r="R79" s="64">
        <f t="shared" si="76"/>
        <v>138.88495526614568</v>
      </c>
      <c r="S79" s="64">
        <f t="shared" si="76"/>
        <v>152.3747288773387</v>
      </c>
      <c r="T79" s="64">
        <f t="shared" ref="T79" si="113">+T34/1000</f>
        <v>155.08416662148383</v>
      </c>
    </row>
    <row r="80" spans="2:20" x14ac:dyDescent="0.2">
      <c r="B80" s="18">
        <v>40</v>
      </c>
      <c r="C80" s="13" t="s">
        <v>72</v>
      </c>
      <c r="D80" s="64">
        <f t="shared" ref="D80:N80" si="114">+D35/1000</f>
        <v>40.317999999999998</v>
      </c>
      <c r="E80" s="64">
        <f t="shared" si="114"/>
        <v>47.319000000000003</v>
      </c>
      <c r="F80" s="64">
        <f t="shared" si="114"/>
        <v>54.923999999999999</v>
      </c>
      <c r="G80" s="64">
        <f t="shared" si="114"/>
        <v>55.978999999999999</v>
      </c>
      <c r="H80" s="64">
        <f t="shared" si="114"/>
        <v>63.164999999999999</v>
      </c>
      <c r="I80" s="64">
        <f t="shared" si="114"/>
        <v>71.165999999999997</v>
      </c>
      <c r="J80" s="64">
        <f t="shared" si="114"/>
        <v>79.709396999999996</v>
      </c>
      <c r="K80" s="64">
        <f t="shared" si="114"/>
        <v>83.231999999999999</v>
      </c>
      <c r="L80" s="64">
        <f t="shared" si="114"/>
        <v>85.438999999999993</v>
      </c>
      <c r="M80" s="64">
        <f t="shared" si="114"/>
        <v>85.906999999999996</v>
      </c>
      <c r="N80" s="64">
        <f t="shared" si="114"/>
        <v>86.869</v>
      </c>
      <c r="O80" s="64">
        <f t="shared" ref="O80:P80" si="115">+O35/1000</f>
        <v>96.968000000000004</v>
      </c>
      <c r="P80" s="64">
        <f t="shared" si="115"/>
        <v>99.801000000000002</v>
      </c>
      <c r="Q80" s="64">
        <f t="shared" si="75"/>
        <v>102.458</v>
      </c>
      <c r="R80" s="64">
        <f t="shared" si="76"/>
        <v>108.959</v>
      </c>
      <c r="S80" s="64">
        <f t="shared" si="76"/>
        <v>118.52808482086148</v>
      </c>
      <c r="T80" s="64">
        <f t="shared" ref="T80" si="116">+T35/1000</f>
        <v>127.52324200000001</v>
      </c>
    </row>
    <row r="81" spans="2:20" ht="13.5" thickBot="1" x14ac:dyDescent="0.25">
      <c r="B81" s="124">
        <v>45</v>
      </c>
      <c r="C81" s="13" t="s">
        <v>73</v>
      </c>
      <c r="D81" s="247"/>
      <c r="E81" s="64"/>
      <c r="F81" s="64"/>
      <c r="G81" s="64"/>
      <c r="H81" s="64"/>
      <c r="I81" s="64"/>
      <c r="J81" s="64"/>
      <c r="K81" s="64"/>
      <c r="L81" s="64"/>
      <c r="M81" s="64"/>
      <c r="N81" s="64"/>
      <c r="O81" s="64"/>
      <c r="P81" s="64"/>
      <c r="Q81" s="64"/>
      <c r="R81" s="64">
        <f t="shared" si="76"/>
        <v>0.41785092057499973</v>
      </c>
      <c r="S81" s="64">
        <f t="shared" si="76"/>
        <v>0.9675969373159008</v>
      </c>
      <c r="T81" s="64">
        <f t="shared" ref="T81" si="117">+T36/1000</f>
        <v>1.196215855453</v>
      </c>
    </row>
    <row r="82" spans="2:20" ht="13.5" thickBot="1" x14ac:dyDescent="0.25">
      <c r="B82" s="22"/>
      <c r="C82" s="63" t="s">
        <v>74</v>
      </c>
      <c r="D82" s="65">
        <f t="shared" ref="D82:N82" si="118">+D37/1000</f>
        <v>22652.667542233034</v>
      </c>
      <c r="E82" s="66">
        <f t="shared" si="118"/>
        <v>24155.265254358332</v>
      </c>
      <c r="F82" s="66">
        <f t="shared" si="118"/>
        <v>24380.288147231073</v>
      </c>
      <c r="G82" s="66">
        <f t="shared" si="118"/>
        <v>24727.153543673463</v>
      </c>
      <c r="H82" s="66">
        <f t="shared" si="118"/>
        <v>25881.599602088205</v>
      </c>
      <c r="I82" s="66">
        <f t="shared" si="118"/>
        <v>27405.082134453289</v>
      </c>
      <c r="J82" s="66">
        <f t="shared" si="118"/>
        <v>29173.674468960424</v>
      </c>
      <c r="K82" s="66">
        <f t="shared" si="118"/>
        <v>31020.806025811766</v>
      </c>
      <c r="L82" s="66">
        <f t="shared" si="118"/>
        <v>32349.616514342386</v>
      </c>
      <c r="M82" s="66">
        <f t="shared" si="118"/>
        <v>33207.104819093598</v>
      </c>
      <c r="N82" s="66">
        <f t="shared" si="118"/>
        <v>33854.359527740817</v>
      </c>
      <c r="O82" s="66">
        <f t="shared" ref="O82:Q84" si="119">+O37/1000</f>
        <v>32926.109312565859</v>
      </c>
      <c r="P82" s="66">
        <f t="shared" si="119"/>
        <v>30758.725181013244</v>
      </c>
      <c r="Q82" s="66">
        <f t="shared" si="119"/>
        <v>28988.571400573863</v>
      </c>
      <c r="R82" s="66">
        <f t="shared" si="76"/>
        <v>27607.96986446315</v>
      </c>
      <c r="S82" s="66">
        <f t="shared" si="76"/>
        <v>28438.385568063761</v>
      </c>
      <c r="T82" s="66">
        <f t="shared" ref="T82" si="120">+T37/1000</f>
        <v>29035.629059924533</v>
      </c>
    </row>
    <row r="83" spans="2:20" x14ac:dyDescent="0.2">
      <c r="C83" s="73" t="s">
        <v>75</v>
      </c>
      <c r="D83" s="67">
        <f t="shared" ref="D83:N83" si="121">+D38/1000</f>
        <v>1196.4160638713968</v>
      </c>
      <c r="E83" s="68">
        <f t="shared" si="121"/>
        <v>1250.3604298898279</v>
      </c>
      <c r="F83" s="68">
        <f t="shared" si="121"/>
        <v>1305.9096743845678</v>
      </c>
      <c r="G83" s="68">
        <f t="shared" si="121"/>
        <v>1322.4791269999998</v>
      </c>
      <c r="H83" s="68">
        <f t="shared" si="121"/>
        <v>1435.530863</v>
      </c>
      <c r="I83" s="68">
        <f t="shared" si="121"/>
        <v>1534.4881113030594</v>
      </c>
      <c r="J83" s="68">
        <f t="shared" si="121"/>
        <v>1633.4915002238486</v>
      </c>
      <c r="K83" s="69">
        <f t="shared" si="121"/>
        <v>1707.8065852075372</v>
      </c>
      <c r="L83" s="68">
        <f t="shared" si="121"/>
        <v>1778.9372106219409</v>
      </c>
      <c r="M83" s="68">
        <f t="shared" si="121"/>
        <v>1820.4778579652448</v>
      </c>
      <c r="N83" s="68">
        <f t="shared" si="121"/>
        <v>1844.91917818462</v>
      </c>
      <c r="O83" s="68">
        <f t="shared" ref="O83:P83" si="122">+O38/1000</f>
        <v>1885.4743282116506</v>
      </c>
      <c r="P83" s="68">
        <f t="shared" si="122"/>
        <v>1790.4612373767131</v>
      </c>
      <c r="Q83" s="68">
        <f t="shared" si="119"/>
        <v>1659.8379573340196</v>
      </c>
      <c r="R83" s="68">
        <f t="shared" ref="R83:S84" si="123">+R38/1000</f>
        <v>1588.1067975575004</v>
      </c>
      <c r="S83" s="68">
        <f t="shared" si="123"/>
        <v>1606.2548025961501</v>
      </c>
      <c r="T83" s="68">
        <f t="shared" ref="T83" si="124">+T38/1000</f>
        <v>1634.9217575258854</v>
      </c>
    </row>
    <row r="84" spans="2:20" ht="13.5" thickBot="1" x14ac:dyDescent="0.25">
      <c r="C84" s="74" t="s">
        <v>76</v>
      </c>
      <c r="D84" s="70">
        <f t="shared" ref="D84:N84" si="125">+D39/1000</f>
        <v>21456.251478361635</v>
      </c>
      <c r="E84" s="71">
        <f t="shared" si="125"/>
        <v>22904.904824468504</v>
      </c>
      <c r="F84" s="71">
        <f t="shared" si="125"/>
        <v>23074.378472846503</v>
      </c>
      <c r="G84" s="71">
        <f t="shared" si="125"/>
        <v>23404.674416673464</v>
      </c>
      <c r="H84" s="71">
        <f t="shared" si="125"/>
        <v>24446.068739088209</v>
      </c>
      <c r="I84" s="71">
        <f t="shared" si="125"/>
        <v>25870.594023150228</v>
      </c>
      <c r="J84" s="71">
        <f t="shared" si="125"/>
        <v>27540.182968736575</v>
      </c>
      <c r="K84" s="72">
        <f t="shared" si="125"/>
        <v>29312.999440604228</v>
      </c>
      <c r="L84" s="71">
        <f t="shared" si="125"/>
        <v>30570.679303720444</v>
      </c>
      <c r="M84" s="71">
        <f t="shared" si="125"/>
        <v>31386.626961128353</v>
      </c>
      <c r="N84" s="71">
        <f t="shared" si="125"/>
        <v>32009.440349556193</v>
      </c>
      <c r="O84" s="71">
        <f t="shared" ref="O84:P84" si="126">+O39/1000</f>
        <v>31040.634984354205</v>
      </c>
      <c r="P84" s="71">
        <f t="shared" si="126"/>
        <v>28968.263943636532</v>
      </c>
      <c r="Q84" s="71">
        <f t="shared" si="119"/>
        <v>27328.733443239846</v>
      </c>
      <c r="R84" s="71">
        <f t="shared" si="123"/>
        <v>26019.863066905651</v>
      </c>
      <c r="S84" s="71">
        <f t="shared" si="123"/>
        <v>26832.130765467613</v>
      </c>
      <c r="T84" s="71">
        <f t="shared" ref="T84" si="127">+T39/1000</f>
        <v>27400.707302398645</v>
      </c>
    </row>
    <row r="85" spans="2:20" x14ac:dyDescent="0.2">
      <c r="K85" s="11"/>
    </row>
    <row r="86" spans="2:20" x14ac:dyDescent="0.2">
      <c r="K86" s="11"/>
    </row>
    <row r="87" spans="2:20" x14ac:dyDescent="0.2">
      <c r="K87" s="11"/>
    </row>
    <row r="88" spans="2:20" x14ac:dyDescent="0.2">
      <c r="K88" s="11"/>
    </row>
    <row r="89" spans="2:20" ht="12" customHeight="1" x14ac:dyDescent="0.2">
      <c r="B89" s="12" t="s">
        <v>82</v>
      </c>
      <c r="K89" s="11"/>
    </row>
    <row r="90" spans="2:20" ht="13.5" thickBot="1" x14ac:dyDescent="0.25">
      <c r="L90" s="11"/>
    </row>
    <row r="91" spans="2:20" ht="13.5" thickBot="1" x14ac:dyDescent="0.25">
      <c r="B91" s="4" t="s">
        <v>39</v>
      </c>
      <c r="C91" s="1" t="s">
        <v>40</v>
      </c>
      <c r="D91" s="2">
        <v>2006</v>
      </c>
      <c r="E91" s="2">
        <f t="shared" ref="E91:P91" si="128">+D91+1</f>
        <v>2007</v>
      </c>
      <c r="F91" s="2">
        <f t="shared" si="128"/>
        <v>2008</v>
      </c>
      <c r="G91" s="2">
        <f t="shared" si="128"/>
        <v>2009</v>
      </c>
      <c r="H91" s="2">
        <f t="shared" si="128"/>
        <v>2010</v>
      </c>
      <c r="I91" s="2">
        <f t="shared" si="128"/>
        <v>2011</v>
      </c>
      <c r="J91" s="2">
        <f t="shared" si="128"/>
        <v>2012</v>
      </c>
      <c r="K91" s="2">
        <f t="shared" si="128"/>
        <v>2013</v>
      </c>
      <c r="L91" s="2">
        <f t="shared" si="128"/>
        <v>2014</v>
      </c>
      <c r="M91" s="2">
        <f t="shared" si="128"/>
        <v>2015</v>
      </c>
      <c r="N91" s="2">
        <f t="shared" si="128"/>
        <v>2016</v>
      </c>
      <c r="O91" s="2">
        <f t="shared" si="128"/>
        <v>2017</v>
      </c>
      <c r="P91" s="2">
        <f t="shared" si="128"/>
        <v>2018</v>
      </c>
      <c r="Q91" s="2">
        <v>2019</v>
      </c>
      <c r="R91" s="2">
        <v>2020</v>
      </c>
      <c r="S91" s="2">
        <v>2021</v>
      </c>
      <c r="T91" s="2">
        <v>2022</v>
      </c>
    </row>
    <row r="92" spans="2:20" x14ac:dyDescent="0.2">
      <c r="B92" s="18">
        <v>1</v>
      </c>
      <c r="C92" s="13" t="s">
        <v>41</v>
      </c>
      <c r="D92" s="14"/>
      <c r="E92" s="16">
        <f t="shared" ref="E92:T107" si="129">IFERROR(E6/D6-1,"")</f>
        <v>1.4239353174468228E-2</v>
      </c>
      <c r="F92" s="16">
        <f t="shared" si="129"/>
        <v>6.7576166706052376E-2</v>
      </c>
      <c r="G92" s="16">
        <f t="shared" si="129"/>
        <v>-3.0474768659083384E-4</v>
      </c>
      <c r="H92" s="16">
        <f t="shared" si="129"/>
        <v>7.4188398175844883E-2</v>
      </c>
      <c r="I92" s="16">
        <f t="shared" si="129"/>
        <v>8.7679724579396545E-2</v>
      </c>
      <c r="J92" s="16">
        <f t="shared" si="129"/>
        <v>4.7088792882551411E-2</v>
      </c>
      <c r="K92" s="16">
        <f t="shared" si="129"/>
        <v>3.2099021761368807E-2</v>
      </c>
      <c r="L92" s="16">
        <f t="shared" si="129"/>
        <v>4.3788186308276522E-2</v>
      </c>
      <c r="M92" s="16">
        <f t="shared" si="129"/>
        <v>2.5899886767968283E-2</v>
      </c>
      <c r="N92" s="16">
        <f t="shared" si="129"/>
        <v>3.10747792725794E-2</v>
      </c>
      <c r="O92" s="16">
        <f t="shared" si="129"/>
        <v>2.6755168905018945E-2</v>
      </c>
      <c r="P92" s="16">
        <f t="shared" si="129"/>
        <v>-7.2348999049534957E-2</v>
      </c>
      <c r="Q92" s="16">
        <f t="shared" si="129"/>
        <v>-7.0472989157135957E-2</v>
      </c>
      <c r="R92" s="16">
        <f t="shared" si="129"/>
        <v>-6.0297977497815403E-2</v>
      </c>
      <c r="S92" s="16">
        <f t="shared" si="129"/>
        <v>2.853339565849522E-2</v>
      </c>
      <c r="T92" s="16">
        <f t="shared" si="129"/>
        <v>2.2163379202354783E-2</v>
      </c>
    </row>
    <row r="93" spans="2:20" x14ac:dyDescent="0.2">
      <c r="B93" s="18">
        <v>2</v>
      </c>
      <c r="C93" s="13" t="s">
        <v>42</v>
      </c>
      <c r="D93" s="14"/>
      <c r="E93" s="16">
        <f t="shared" ref="E93:P93" si="130">IFERROR(E7/D7-1,"")</f>
        <v>5.8976872696033356E-2</v>
      </c>
      <c r="F93" s="16">
        <f t="shared" si="130"/>
        <v>5.3748764611197153E-2</v>
      </c>
      <c r="G93" s="16">
        <f t="shared" si="130"/>
        <v>-1.2017374314409968E-2</v>
      </c>
      <c r="H93" s="16">
        <f t="shared" si="130"/>
        <v>0.13756597237074297</v>
      </c>
      <c r="I93" s="16">
        <f t="shared" si="130"/>
        <v>8.0511552223716754E-2</v>
      </c>
      <c r="J93" s="16">
        <f t="shared" si="130"/>
        <v>3.9631536258447619E-2</v>
      </c>
      <c r="K93" s="16">
        <f t="shared" si="130"/>
        <v>3.1413777131001019E-2</v>
      </c>
      <c r="L93" s="16">
        <f t="shared" si="130"/>
        <v>1.3425653661246928E-2</v>
      </c>
      <c r="M93" s="16">
        <f t="shared" si="130"/>
        <v>3.4217063483464871E-2</v>
      </c>
      <c r="N93" s="16">
        <f t="shared" si="130"/>
        <v>-2.6589527408675817E-3</v>
      </c>
      <c r="O93" s="16">
        <f t="shared" si="130"/>
        <v>2.1892621549944868E-2</v>
      </c>
      <c r="P93" s="16">
        <f t="shared" si="130"/>
        <v>-6.6817902030761211E-2</v>
      </c>
      <c r="Q93" s="16">
        <f t="shared" si="129"/>
        <v>-8.525951125792941E-2</v>
      </c>
      <c r="R93" s="16">
        <f t="shared" si="129"/>
        <v>-4.7821416653761051E-2</v>
      </c>
      <c r="S93" s="16">
        <f t="shared" si="129"/>
        <v>3.1394771723513903E-2</v>
      </c>
      <c r="T93" s="16">
        <f t="shared" si="129"/>
        <v>1.9275006949476481E-2</v>
      </c>
    </row>
    <row r="94" spans="2:20" x14ac:dyDescent="0.2">
      <c r="B94" s="18" t="s">
        <v>43</v>
      </c>
      <c r="C94" s="13" t="s">
        <v>44</v>
      </c>
      <c r="D94" s="14"/>
      <c r="E94" s="16">
        <f t="shared" ref="E94:P94" si="131">IFERROR(E8/D8-1,"")</f>
        <v>4.8188490266467321E-2</v>
      </c>
      <c r="F94" s="16">
        <f t="shared" si="131"/>
        <v>3.1583386230517929E-2</v>
      </c>
      <c r="G94" s="16">
        <f t="shared" si="131"/>
        <v>3.0647342712596171E-2</v>
      </c>
      <c r="H94" s="16">
        <f t="shared" si="131"/>
        <v>6.1139033056084147E-2</v>
      </c>
      <c r="I94" s="16">
        <f t="shared" si="131"/>
        <v>5.4525541447992598E-2</v>
      </c>
      <c r="J94" s="16">
        <f t="shared" si="131"/>
        <v>8.5380043669508687E-2</v>
      </c>
      <c r="K94" s="16">
        <f t="shared" si="131"/>
        <v>5.8298611251798693E-2</v>
      </c>
      <c r="L94" s="16">
        <f t="shared" si="131"/>
        <v>5.6442572372634725E-2</v>
      </c>
      <c r="M94" s="16">
        <f t="shared" si="131"/>
        <v>1.5845453077242722E-2</v>
      </c>
      <c r="N94" s="16">
        <f t="shared" si="131"/>
        <v>1.7035326102901038E-2</v>
      </c>
      <c r="O94" s="16">
        <f t="shared" si="131"/>
        <v>1.9944863207132402E-2</v>
      </c>
      <c r="P94" s="16">
        <f t="shared" si="131"/>
        <v>-3.4218007243209558E-2</v>
      </c>
      <c r="Q94" s="16">
        <f t="shared" si="129"/>
        <v>-6.7123180936742077E-2</v>
      </c>
      <c r="R94" s="16">
        <f t="shared" si="129"/>
        <v>-3.5500833228947037E-2</v>
      </c>
      <c r="S94" s="16">
        <f t="shared" si="129"/>
        <v>-4.1345115764651608E-3</v>
      </c>
      <c r="T94" s="16">
        <f t="shared" si="129"/>
        <v>1.5796582944842763E-2</v>
      </c>
    </row>
    <row r="95" spans="2:20" x14ac:dyDescent="0.2">
      <c r="B95" s="18" t="s">
        <v>45</v>
      </c>
      <c r="C95" s="13" t="s">
        <v>46</v>
      </c>
      <c r="D95" s="14"/>
      <c r="E95" s="16">
        <f t="shared" ref="E95:P95" si="132">IFERROR(E9/D9-1,"")</f>
        <v>0.15361418461176179</v>
      </c>
      <c r="F95" s="16">
        <f t="shared" si="132"/>
        <v>3.1185268409507971E-2</v>
      </c>
      <c r="G95" s="16">
        <f t="shared" si="132"/>
        <v>-8.5316849691431385E-3</v>
      </c>
      <c r="H95" s="16">
        <f t="shared" si="132"/>
        <v>-0.13748187922236133</v>
      </c>
      <c r="I95" s="16">
        <f t="shared" si="132"/>
        <v>1.5388513984355034E-2</v>
      </c>
      <c r="J95" s="16">
        <f t="shared" si="132"/>
        <v>3.1692767289761781E-2</v>
      </c>
      <c r="K95" s="16">
        <f t="shared" si="132"/>
        <v>0.20817571639668331</v>
      </c>
      <c r="L95" s="16">
        <f t="shared" si="132"/>
        <v>3.0385361867708127E-2</v>
      </c>
      <c r="M95" s="16">
        <f t="shared" si="132"/>
        <v>-0.14332224659018</v>
      </c>
      <c r="N95" s="16">
        <f t="shared" si="132"/>
        <v>2.7048245664502257E-2</v>
      </c>
      <c r="O95" s="16">
        <f t="shared" si="132"/>
        <v>-9.3753348990707197E-3</v>
      </c>
      <c r="P95" s="16">
        <f t="shared" si="132"/>
        <v>-0.23528898474508153</v>
      </c>
      <c r="Q95" s="16">
        <f t="shared" si="129"/>
        <v>-0.11323509890218353</v>
      </c>
      <c r="R95" s="16">
        <f t="shared" si="129"/>
        <v>-2.4540699702484736E-2</v>
      </c>
      <c r="S95" s="16">
        <f t="shared" si="129"/>
        <v>3.2469919966105376E-2</v>
      </c>
      <c r="T95" s="16">
        <f t="shared" si="129"/>
        <v>4.3962749471234908E-2</v>
      </c>
    </row>
    <row r="96" spans="2:20" x14ac:dyDescent="0.2">
      <c r="B96" s="18">
        <v>4</v>
      </c>
      <c r="C96" s="13" t="s">
        <v>47</v>
      </c>
      <c r="D96" s="14"/>
      <c r="E96" s="16">
        <f t="shared" ref="E96:P96" si="133">IFERROR(E10/D10-1,"")</f>
        <v>8.2637002827840034E-2</v>
      </c>
      <c r="F96" s="16">
        <f t="shared" si="133"/>
        <v>1.8585053797576023E-2</v>
      </c>
      <c r="G96" s="16">
        <f t="shared" si="133"/>
        <v>9.9228609835044779E-3</v>
      </c>
      <c r="H96" s="16">
        <f t="shared" si="133"/>
        <v>9.3349449291180164E-3</v>
      </c>
      <c r="I96" s="16">
        <f t="shared" si="133"/>
        <v>8.2247578192522486E-2</v>
      </c>
      <c r="J96" s="16">
        <f t="shared" si="133"/>
        <v>3.6794547129636257E-2</v>
      </c>
      <c r="K96" s="16">
        <f t="shared" si="133"/>
        <v>5.3307999923716265E-2</v>
      </c>
      <c r="L96" s="16">
        <f t="shared" si="133"/>
        <v>3.9031603574273266E-2</v>
      </c>
      <c r="M96" s="16">
        <f t="shared" si="133"/>
        <v>-3.8450220639970611E-2</v>
      </c>
      <c r="N96" s="16">
        <f t="shared" si="133"/>
        <v>2.3233718606878284E-2</v>
      </c>
      <c r="O96" s="16">
        <f t="shared" si="133"/>
        <v>-6.2412854564447229E-2</v>
      </c>
      <c r="P96" s="16">
        <f t="shared" si="133"/>
        <v>-0.21692324153662812</v>
      </c>
      <c r="Q96" s="16">
        <f t="shared" si="129"/>
        <v>-7.1962620407216016E-2</v>
      </c>
      <c r="R96" s="16">
        <f t="shared" si="129"/>
        <v>-7.6309494919684751E-2</v>
      </c>
      <c r="S96" s="16">
        <f t="shared" si="129"/>
        <v>2.0659821811490398E-2</v>
      </c>
      <c r="T96" s="16">
        <f t="shared" si="129"/>
        <v>2.3250599452486531E-2</v>
      </c>
    </row>
    <row r="97" spans="2:20" x14ac:dyDescent="0.2">
      <c r="B97" s="18">
        <v>6</v>
      </c>
      <c r="C97" s="13" t="s">
        <v>48</v>
      </c>
      <c r="D97" s="14"/>
      <c r="E97" s="16">
        <f t="shared" ref="E97:P97" si="134">IFERROR(E11/D11-1,"")</f>
        <v>6.4717151691143115E-2</v>
      </c>
      <c r="F97" s="16">
        <f t="shared" si="134"/>
        <v>-9.6287885592518663E-3</v>
      </c>
      <c r="G97" s="16">
        <f t="shared" si="134"/>
        <v>4.8643921860721306E-2</v>
      </c>
      <c r="H97" s="16">
        <f t="shared" si="134"/>
        <v>4.710493017600581E-2</v>
      </c>
      <c r="I97" s="16">
        <f t="shared" si="134"/>
        <v>5.7104866937340848E-2</v>
      </c>
      <c r="J97" s="16">
        <f t="shared" si="134"/>
        <v>5.884716376412813E-2</v>
      </c>
      <c r="K97" s="16">
        <f t="shared" si="134"/>
        <v>5.7176954168508987E-2</v>
      </c>
      <c r="L97" s="16">
        <f t="shared" si="134"/>
        <v>4.4431386673271733E-2</v>
      </c>
      <c r="M97" s="16">
        <f t="shared" si="134"/>
        <v>1.8647441841313617E-2</v>
      </c>
      <c r="N97" s="16">
        <f t="shared" si="134"/>
        <v>1.0107036485841991E-2</v>
      </c>
      <c r="O97" s="16">
        <f t="shared" si="134"/>
        <v>-4.5964245930435021E-2</v>
      </c>
      <c r="P97" s="16">
        <f t="shared" si="134"/>
        <v>-4.3113535411676507E-2</v>
      </c>
      <c r="Q97" s="16">
        <f t="shared" si="129"/>
        <v>-2.8381628467451292E-2</v>
      </c>
      <c r="R97" s="16">
        <f t="shared" si="129"/>
        <v>-1.8154319577147193E-2</v>
      </c>
      <c r="S97" s="16">
        <f t="shared" si="129"/>
        <v>4.0547062541130385E-2</v>
      </c>
      <c r="T97" s="16">
        <f t="shared" si="129"/>
        <v>3.3846281420869095E-2</v>
      </c>
    </row>
    <row r="98" spans="2:20" x14ac:dyDescent="0.2">
      <c r="B98" s="18">
        <v>7</v>
      </c>
      <c r="C98" s="13" t="s">
        <v>49</v>
      </c>
      <c r="D98" s="14"/>
      <c r="E98" s="16">
        <f t="shared" ref="E98:P98" si="135">IFERROR(E12/D12-1,"")</f>
        <v>0.15592951911520081</v>
      </c>
      <c r="F98" s="16">
        <f t="shared" si="135"/>
        <v>-5.1786111174080829E-2</v>
      </c>
      <c r="G98" s="16">
        <f t="shared" si="135"/>
        <v>4.2347741435563524E-2</v>
      </c>
      <c r="H98" s="16">
        <f t="shared" si="135"/>
        <v>5.7929020725391078E-2</v>
      </c>
      <c r="I98" s="16">
        <f t="shared" si="135"/>
        <v>2.4239765398673674E-2</v>
      </c>
      <c r="J98" s="16">
        <f t="shared" si="135"/>
        <v>6.3734252131530722E-2</v>
      </c>
      <c r="K98" s="16">
        <f t="shared" si="135"/>
        <v>5.7838678505949925E-2</v>
      </c>
      <c r="L98" s="16">
        <f t="shared" si="135"/>
        <v>4.0715291421987709E-2</v>
      </c>
      <c r="M98" s="16">
        <f t="shared" si="135"/>
        <v>-1.9853772965511274E-2</v>
      </c>
      <c r="N98" s="16">
        <f t="shared" si="135"/>
        <v>2.9655038924844668E-2</v>
      </c>
      <c r="O98" s="16">
        <f t="shared" si="135"/>
        <v>-3.3333142008346917E-2</v>
      </c>
      <c r="P98" s="16">
        <f t="shared" si="135"/>
        <v>-2.455376691308031E-2</v>
      </c>
      <c r="Q98" s="16">
        <f t="shared" si="129"/>
        <v>-4.4157900009278439E-2</v>
      </c>
      <c r="R98" s="16">
        <f t="shared" si="129"/>
        <v>-4.7250102767421698E-2</v>
      </c>
      <c r="S98" s="16">
        <f t="shared" si="129"/>
        <v>4.1403339058484034E-2</v>
      </c>
      <c r="T98" s="16">
        <f t="shared" si="129"/>
        <v>3.7017911918628688E-2</v>
      </c>
    </row>
    <row r="99" spans="2:20" x14ac:dyDescent="0.2">
      <c r="B99" s="18">
        <v>8</v>
      </c>
      <c r="C99" s="3" t="s">
        <v>50</v>
      </c>
      <c r="D99" s="14"/>
      <c r="E99" s="16">
        <f t="shared" ref="E99:P99" si="136">IFERROR(E13/D13-1,"")</f>
        <v>6.1612228273198122E-2</v>
      </c>
      <c r="F99" s="16">
        <f t="shared" si="136"/>
        <v>-7.4047082932651165E-3</v>
      </c>
      <c r="G99" s="16">
        <f t="shared" si="136"/>
        <v>-8.7033727949373585E-2</v>
      </c>
      <c r="H99" s="16">
        <f t="shared" si="136"/>
        <v>0.2144413802979821</v>
      </c>
      <c r="I99" s="16">
        <f t="shared" si="136"/>
        <v>2.3856552847626E-2</v>
      </c>
      <c r="J99" s="16">
        <f t="shared" si="136"/>
        <v>4.5640859579783033E-3</v>
      </c>
      <c r="K99" s="16">
        <f t="shared" si="136"/>
        <v>2.4475552221507879E-2</v>
      </c>
      <c r="L99" s="16">
        <f t="shared" si="136"/>
        <v>2.2927949304977879E-2</v>
      </c>
      <c r="M99" s="16">
        <f t="shared" si="136"/>
        <v>3.6238327994565056E-2</v>
      </c>
      <c r="N99" s="16">
        <f t="shared" si="136"/>
        <v>4.1225304874768165E-2</v>
      </c>
      <c r="O99" s="16">
        <f t="shared" si="136"/>
        <v>2.6797099143488934E-2</v>
      </c>
      <c r="P99" s="16">
        <f t="shared" si="136"/>
        <v>6.2099071684540652E-2</v>
      </c>
      <c r="Q99" s="16">
        <f t="shared" si="129"/>
        <v>-5.9597324041595345E-2</v>
      </c>
      <c r="R99" s="16">
        <f t="shared" si="129"/>
        <v>-0.10339372704986172</v>
      </c>
      <c r="S99" s="16">
        <f t="shared" si="129"/>
        <v>8.8017549099163483E-2</v>
      </c>
      <c r="T99" s="16">
        <f t="shared" si="129"/>
        <v>9.6530648930433172E-2</v>
      </c>
    </row>
    <row r="100" spans="2:20" x14ac:dyDescent="0.2">
      <c r="B100" s="18">
        <v>9</v>
      </c>
      <c r="C100" s="13" t="s">
        <v>51</v>
      </c>
      <c r="D100" s="14"/>
      <c r="E100" s="16">
        <f t="shared" ref="E100:P100" si="137">IFERROR(E14/D14-1,"")</f>
        <v>4.5781896404860856E-2</v>
      </c>
      <c r="F100" s="16">
        <f t="shared" si="137"/>
        <v>-2.1284056559283449E-2</v>
      </c>
      <c r="G100" s="16">
        <f t="shared" si="137"/>
        <v>-1.6349844342167574E-2</v>
      </c>
      <c r="H100" s="16">
        <f t="shared" si="137"/>
        <v>2.6244605530644005E-2</v>
      </c>
      <c r="I100" s="16">
        <f t="shared" si="137"/>
        <v>2.2764211286290692E-2</v>
      </c>
      <c r="J100" s="16">
        <f t="shared" si="137"/>
        <v>0.10152328211214634</v>
      </c>
      <c r="K100" s="16">
        <f t="shared" si="137"/>
        <v>6.8491447021701735E-2</v>
      </c>
      <c r="L100" s="16">
        <f t="shared" si="137"/>
        <v>6.9625170358783572E-2</v>
      </c>
      <c r="M100" s="16">
        <f t="shared" si="137"/>
        <v>5.0789915127085861E-2</v>
      </c>
      <c r="N100" s="16">
        <f t="shared" si="137"/>
        <v>6.9404594860625446E-2</v>
      </c>
      <c r="O100" s="16">
        <f t="shared" si="137"/>
        <v>5.5666052695690027E-2</v>
      </c>
      <c r="P100" s="16">
        <f t="shared" si="137"/>
        <v>6.4802166256849425E-2</v>
      </c>
      <c r="Q100" s="16">
        <f t="shared" si="129"/>
        <v>5.163885655996503E-2</v>
      </c>
      <c r="R100" s="16">
        <f t="shared" si="129"/>
        <v>2.1474186053430655E-2</v>
      </c>
      <c r="S100" s="16">
        <f t="shared" si="129"/>
        <v>0.12661708665084692</v>
      </c>
      <c r="T100" s="16">
        <f t="shared" si="129"/>
        <v>7.4729481830847266E-2</v>
      </c>
    </row>
    <row r="101" spans="2:20" x14ac:dyDescent="0.2">
      <c r="B101" s="18">
        <v>10</v>
      </c>
      <c r="C101" s="13" t="s">
        <v>52</v>
      </c>
      <c r="D101" s="14"/>
      <c r="E101" s="16">
        <f t="shared" ref="E101:P101" si="138">IFERROR(E15/D15-1,"")</f>
        <v>5.3415781293699949E-2</v>
      </c>
      <c r="F101" s="16">
        <f t="shared" si="138"/>
        <v>-3.3921106226409203E-2</v>
      </c>
      <c r="G101" s="16">
        <f t="shared" si="138"/>
        <v>2.6043623610347622E-2</v>
      </c>
      <c r="H101" s="16">
        <f t="shared" si="138"/>
        <v>4.9739605940337217E-2</v>
      </c>
      <c r="I101" s="16">
        <f t="shared" si="138"/>
        <v>5.1866904169469263E-2</v>
      </c>
      <c r="J101" s="16">
        <f t="shared" si="138"/>
        <v>6.6264222035613551E-2</v>
      </c>
      <c r="K101" s="16">
        <f t="shared" si="138"/>
        <v>5.9697772896250667E-2</v>
      </c>
      <c r="L101" s="16">
        <f t="shared" si="138"/>
        <v>3.2814129989696239E-2</v>
      </c>
      <c r="M101" s="16">
        <f t="shared" si="138"/>
        <v>2.3667325163602815E-2</v>
      </c>
      <c r="N101" s="16">
        <f t="shared" si="138"/>
        <v>7.8491681858179341E-3</v>
      </c>
      <c r="O101" s="16">
        <f t="shared" si="138"/>
        <v>-2.3855451156677865E-2</v>
      </c>
      <c r="P101" s="16">
        <f t="shared" si="138"/>
        <v>-6.755558230399572E-2</v>
      </c>
      <c r="Q101" s="16">
        <f t="shared" si="129"/>
        <v>-6.5725240554282749E-2</v>
      </c>
      <c r="R101" s="16">
        <f t="shared" si="129"/>
        <v>-8.607123251925819E-2</v>
      </c>
      <c r="S101" s="16">
        <f t="shared" si="129"/>
        <v>6.0431949415904462E-3</v>
      </c>
      <c r="T101" s="16">
        <f t="shared" si="129"/>
        <v>-3.5979915682398222E-2</v>
      </c>
    </row>
    <row r="102" spans="2:20" x14ac:dyDescent="0.2">
      <c r="B102" s="18">
        <v>12</v>
      </c>
      <c r="C102" s="13" t="s">
        <v>53</v>
      </c>
      <c r="D102" s="14"/>
      <c r="E102" s="16">
        <f t="shared" ref="E102:P102" si="139">IFERROR(E16/D16-1,"")</f>
        <v>9.9629714021810312E-2</v>
      </c>
      <c r="F102" s="16">
        <f t="shared" si="139"/>
        <v>3.4237030182200812E-2</v>
      </c>
      <c r="G102" s="16">
        <f t="shared" si="139"/>
        <v>3.5788996322954292E-2</v>
      </c>
      <c r="H102" s="16">
        <f t="shared" si="139"/>
        <v>6.2606940410125933E-2</v>
      </c>
      <c r="I102" s="16">
        <f t="shared" si="139"/>
        <v>4.6335296324616859E-2</v>
      </c>
      <c r="J102" s="16">
        <f t="shared" si="139"/>
        <v>5.3209953452898473E-2</v>
      </c>
      <c r="K102" s="16">
        <f t="shared" si="139"/>
        <v>6.4968993338628378E-2</v>
      </c>
      <c r="L102" s="16">
        <f t="shared" si="139"/>
        <v>8.3376107540476863E-2</v>
      </c>
      <c r="M102" s="16">
        <f t="shared" si="139"/>
        <v>4.1593450700543988E-2</v>
      </c>
      <c r="N102" s="16">
        <f t="shared" si="139"/>
        <v>3.3639883214823918E-2</v>
      </c>
      <c r="O102" s="16">
        <f t="shared" si="139"/>
        <v>-3.3111617669299154E-2</v>
      </c>
      <c r="P102" s="16">
        <f t="shared" si="139"/>
        <v>3.8565479581110118E-2</v>
      </c>
      <c r="Q102" s="16">
        <f t="shared" si="129"/>
        <v>0.18076443115889718</v>
      </c>
      <c r="R102" s="16">
        <f t="shared" si="129"/>
        <v>4.9575830063683712E-2</v>
      </c>
      <c r="S102" s="16"/>
      <c r="T102" s="16"/>
    </row>
    <row r="103" spans="2:20" x14ac:dyDescent="0.2">
      <c r="B103" s="18">
        <v>13</v>
      </c>
      <c r="C103" s="13" t="s">
        <v>54</v>
      </c>
      <c r="D103" s="14"/>
      <c r="E103" s="16">
        <f t="shared" ref="E103:P103" si="140">IFERROR(E17/D17-1,"")</f>
        <v>0.10026028001886744</v>
      </c>
      <c r="F103" s="16">
        <f t="shared" si="140"/>
        <v>7.3740611759551822E-3</v>
      </c>
      <c r="G103" s="16">
        <f t="shared" si="140"/>
        <v>-1.796052214423205E-2</v>
      </c>
      <c r="H103" s="16">
        <f t="shared" si="140"/>
        <v>8.0418615615426958E-2</v>
      </c>
      <c r="I103" s="16">
        <f t="shared" si="140"/>
        <v>0.29937226362028491</v>
      </c>
      <c r="J103" s="16">
        <f t="shared" si="140"/>
        <v>-5.7261059868501274E-2</v>
      </c>
      <c r="K103" s="16">
        <f t="shared" si="140"/>
        <v>-7.1044735766929268E-2</v>
      </c>
      <c r="L103" s="16">
        <f t="shared" si="140"/>
        <v>3.1648293221666846E-2</v>
      </c>
      <c r="M103" s="16">
        <f t="shared" si="140"/>
        <v>3.5577969458295833E-3</v>
      </c>
      <c r="N103" s="16">
        <f t="shared" si="140"/>
        <v>-1.0735567208914998E-2</v>
      </c>
      <c r="O103" s="16">
        <f t="shared" si="140"/>
        <v>0.11723348463912742</v>
      </c>
      <c r="P103" s="16">
        <f t="shared" si="140"/>
        <v>9.2302629808789227E-3</v>
      </c>
      <c r="Q103" s="16">
        <f t="shared" si="129"/>
        <v>-4.0080601251307524E-2</v>
      </c>
      <c r="R103" s="16">
        <f t="shared" si="129"/>
        <v>0.14706492656745751</v>
      </c>
      <c r="S103" s="16">
        <f t="shared" si="129"/>
        <v>-2.7942005005957893E-2</v>
      </c>
      <c r="T103" s="16">
        <f t="shared" si="129"/>
        <v>-5.376041832381584E-2</v>
      </c>
    </row>
    <row r="104" spans="2:20" x14ac:dyDescent="0.2">
      <c r="B104" s="18">
        <v>14</v>
      </c>
      <c r="C104" s="13" t="s">
        <v>55</v>
      </c>
      <c r="D104" s="14"/>
      <c r="E104" s="16">
        <f t="shared" ref="E104:P104" si="141">IFERROR(E18/D18-1,"")</f>
        <v>1.0475250948366099E-2</v>
      </c>
      <c r="F104" s="16">
        <f t="shared" si="141"/>
        <v>1.176062079169049E-2</v>
      </c>
      <c r="G104" s="16">
        <f t="shared" si="141"/>
        <v>1.0066306313682993E-3</v>
      </c>
      <c r="H104" s="16">
        <f t="shared" si="141"/>
        <v>0.10159482343444504</v>
      </c>
      <c r="I104" s="16">
        <f t="shared" si="141"/>
        <v>2.3555913600046718E-2</v>
      </c>
      <c r="J104" s="16">
        <f t="shared" si="141"/>
        <v>8.3413899529372504E-2</v>
      </c>
      <c r="K104" s="16">
        <f t="shared" si="141"/>
        <v>1.0687956766456175E-2</v>
      </c>
      <c r="L104" s="16">
        <f t="shared" si="141"/>
        <v>7.3009934899095352E-2</v>
      </c>
      <c r="M104" s="16">
        <f t="shared" si="141"/>
        <v>2.5106987116463308E-2</v>
      </c>
      <c r="N104" s="16">
        <f t="shared" si="141"/>
        <v>6.5395057802816847E-2</v>
      </c>
      <c r="O104" s="16">
        <f t="shared" si="141"/>
        <v>-0.11990587487037974</v>
      </c>
      <c r="P104" s="16">
        <f t="shared" si="141"/>
        <v>-0.14332610864156803</v>
      </c>
      <c r="Q104" s="16">
        <f t="shared" si="129"/>
        <v>-2.2919280328550728E-2</v>
      </c>
      <c r="R104" s="16">
        <f t="shared" si="129"/>
        <v>-4.3576948264156146E-2</v>
      </c>
      <c r="S104" s="16">
        <f t="shared" si="129"/>
        <v>2.127157339290342E-2</v>
      </c>
      <c r="T104" s="16">
        <f t="shared" si="129"/>
        <v>-8.0385493575331535E-2</v>
      </c>
    </row>
    <row r="105" spans="2:20" x14ac:dyDescent="0.2">
      <c r="B105" s="18">
        <v>15</v>
      </c>
      <c r="C105" s="13" t="s">
        <v>56</v>
      </c>
      <c r="D105" s="14"/>
      <c r="E105" s="16">
        <f t="shared" ref="E105:P105" si="142">IFERROR(E19/D19-1,"")</f>
        <v>8.5927250529060251E-2</v>
      </c>
      <c r="F105" s="16">
        <f t="shared" si="142"/>
        <v>7.0262710936898287E-2</v>
      </c>
      <c r="G105" s="16">
        <f t="shared" si="142"/>
        <v>5.1628106742172886E-2</v>
      </c>
      <c r="H105" s="16">
        <f t="shared" si="142"/>
        <v>7.4589680979032291E-2</v>
      </c>
      <c r="I105" s="16">
        <f t="shared" si="142"/>
        <v>2.3204400187792018E-2</v>
      </c>
      <c r="J105" s="16">
        <f t="shared" si="142"/>
        <v>8.7113278943326877E-2</v>
      </c>
      <c r="K105" s="16">
        <f t="shared" si="142"/>
        <v>0.10490074411033645</v>
      </c>
      <c r="L105" s="16">
        <f t="shared" si="142"/>
        <v>7.372200805808804E-3</v>
      </c>
      <c r="M105" s="16">
        <f t="shared" si="142"/>
        <v>-3.8608837490277548E-2</v>
      </c>
      <c r="N105" s="16">
        <f t="shared" si="142"/>
        <v>6.0725001409425383E-2</v>
      </c>
      <c r="O105" s="16">
        <f t="shared" si="142"/>
        <v>0.11395953500461298</v>
      </c>
      <c r="P105" s="16">
        <f t="shared" si="142"/>
        <v>-5.4539262296183222E-2</v>
      </c>
      <c r="Q105" s="16">
        <f t="shared" si="129"/>
        <v>-1</v>
      </c>
      <c r="R105" s="16" t="str">
        <f t="shared" si="129"/>
        <v/>
      </c>
      <c r="S105" s="16" t="str">
        <f t="shared" si="129"/>
        <v/>
      </c>
      <c r="T105" s="16" t="str">
        <f t="shared" si="129"/>
        <v/>
      </c>
    </row>
    <row r="106" spans="2:20" x14ac:dyDescent="0.2">
      <c r="B106" s="18">
        <v>18</v>
      </c>
      <c r="C106" s="13" t="s">
        <v>57</v>
      </c>
      <c r="D106" s="14"/>
      <c r="E106" s="16">
        <f t="shared" ref="E106:P106" si="143">IFERROR(E20/D20-1,"")</f>
        <v>4.0172481186163456E-2</v>
      </c>
      <c r="F106" s="16">
        <f t="shared" si="143"/>
        <v>5.2661654393920898E-2</v>
      </c>
      <c r="G106" s="16">
        <f t="shared" si="143"/>
        <v>7.9116107201977481E-3</v>
      </c>
      <c r="H106" s="16">
        <f t="shared" si="143"/>
        <v>3.9724931095263205E-2</v>
      </c>
      <c r="I106" s="16">
        <f t="shared" si="143"/>
        <v>6.7618480635784683E-2</v>
      </c>
      <c r="J106" s="16">
        <f t="shared" si="143"/>
        <v>6.5217718524855472E-2</v>
      </c>
      <c r="K106" s="16">
        <f t="shared" si="143"/>
        <v>7.7070789627011305E-2</v>
      </c>
      <c r="L106" s="16">
        <f t="shared" si="143"/>
        <v>4.9954193407131475E-2</v>
      </c>
      <c r="M106" s="16">
        <f t="shared" si="143"/>
        <v>4.3880187486139643E-2</v>
      </c>
      <c r="N106" s="16">
        <f t="shared" si="143"/>
        <v>3.8005822552098056E-2</v>
      </c>
      <c r="O106" s="16">
        <f t="shared" si="143"/>
        <v>-1.6489701238634691E-2</v>
      </c>
      <c r="P106" s="16">
        <f t="shared" si="143"/>
        <v>-7.8548470340328191E-2</v>
      </c>
      <c r="Q106" s="16">
        <f t="shared" si="129"/>
        <v>-5.5452916148954423E-2</v>
      </c>
      <c r="R106" s="16">
        <f t="shared" si="129"/>
        <v>-3.1740247879440187E-2</v>
      </c>
      <c r="S106" s="16">
        <f t="shared" si="129"/>
        <v>4.9205686430376705E-2</v>
      </c>
      <c r="T106" s="16">
        <f t="shared" si="129"/>
        <v>5.7332637472645498E-2</v>
      </c>
    </row>
    <row r="107" spans="2:20" x14ac:dyDescent="0.2">
      <c r="B107" s="18">
        <v>20</v>
      </c>
      <c r="C107" s="13" t="s">
        <v>58</v>
      </c>
      <c r="D107" s="14"/>
      <c r="E107" s="16" t="str">
        <f t="shared" ref="E107:P107" si="144">IFERROR(E21/D21-1,"")</f>
        <v/>
      </c>
      <c r="F107" s="16" t="str">
        <f t="shared" si="144"/>
        <v/>
      </c>
      <c r="G107" s="16" t="str">
        <f t="shared" si="144"/>
        <v/>
      </c>
      <c r="H107" s="16">
        <f t="shared" si="144"/>
        <v>0.49233774387833429</v>
      </c>
      <c r="I107" s="16">
        <f t="shared" si="144"/>
        <v>2.7572497078301521</v>
      </c>
      <c r="J107" s="16">
        <f t="shared" si="144"/>
        <v>2.3741142950753247E-2</v>
      </c>
      <c r="K107" s="16">
        <f t="shared" si="144"/>
        <v>-0.14119937126791615</v>
      </c>
      <c r="L107" s="16">
        <f t="shared" si="144"/>
        <v>8.0172239610235785E-2</v>
      </c>
      <c r="M107" s="16">
        <f t="shared" si="144"/>
        <v>0.67553372675635659</v>
      </c>
      <c r="N107" s="16">
        <f t="shared" si="144"/>
        <v>-0.30481969161479994</v>
      </c>
      <c r="O107" s="16">
        <f t="shared" si="144"/>
        <v>0.32838002329499139</v>
      </c>
      <c r="P107" s="16">
        <f t="shared" si="144"/>
        <v>-0.11222349490677919</v>
      </c>
      <c r="Q107" s="16">
        <f t="shared" si="129"/>
        <v>-0.25183847976970175</v>
      </c>
      <c r="R107" s="16">
        <f t="shared" si="129"/>
        <v>3.5410764872521039E-3</v>
      </c>
      <c r="S107" s="16">
        <f t="shared" si="129"/>
        <v>0.22300635144671843</v>
      </c>
      <c r="T107" s="16">
        <f t="shared" si="129"/>
        <v>-1.9619157530294307E-2</v>
      </c>
    </row>
    <row r="108" spans="2:20" x14ac:dyDescent="0.2">
      <c r="B108" s="18">
        <v>21</v>
      </c>
      <c r="C108" s="13" t="s">
        <v>59</v>
      </c>
      <c r="D108" s="14"/>
      <c r="E108" s="16">
        <f t="shared" ref="E108:T123" si="145">IFERROR(E22/D22-1,"")</f>
        <v>4.5915412861762039E-2</v>
      </c>
      <c r="F108" s="16">
        <f t="shared" si="145"/>
        <v>2.1979777510209741E-2</v>
      </c>
      <c r="G108" s="16">
        <f t="shared" si="145"/>
        <v>1.9461405893058004E-2</v>
      </c>
      <c r="H108" s="16">
        <f t="shared" si="145"/>
        <v>9.2037261993635378E-2</v>
      </c>
      <c r="I108" s="16">
        <f t="shared" si="145"/>
        <v>0.18015834173151934</v>
      </c>
      <c r="J108" s="16">
        <f t="shared" si="145"/>
        <v>2.420112500127658E-2</v>
      </c>
      <c r="K108" s="16">
        <f t="shared" si="145"/>
        <v>3.7887108989934193E-2</v>
      </c>
      <c r="L108" s="16">
        <f t="shared" si="145"/>
        <v>8.0405939415311156E-3</v>
      </c>
      <c r="M108" s="16">
        <f t="shared" si="145"/>
        <v>6.6845171710083084E-2</v>
      </c>
      <c r="N108" s="16">
        <f t="shared" si="145"/>
        <v>4.1757949781454418E-2</v>
      </c>
      <c r="O108" s="16">
        <f t="shared" si="145"/>
        <v>-4.0745009946639987E-3</v>
      </c>
      <c r="P108" s="16">
        <f t="shared" si="145"/>
        <v>5.9202788357835434E-2</v>
      </c>
      <c r="Q108" s="16">
        <f t="shared" si="145"/>
        <v>6.1673304469226586E-2</v>
      </c>
      <c r="R108" s="16">
        <f t="shared" si="145"/>
        <v>2.2127184490011276E-2</v>
      </c>
      <c r="S108" s="16">
        <f t="shared" si="145"/>
        <v>7.3188358661476771E-2</v>
      </c>
      <c r="T108" s="16">
        <f t="shared" si="145"/>
        <v>3.1492099058758383E-2</v>
      </c>
    </row>
    <row r="109" spans="2:20" x14ac:dyDescent="0.2">
      <c r="B109" s="18">
        <v>22</v>
      </c>
      <c r="C109" s="13" t="s">
        <v>60</v>
      </c>
      <c r="D109" s="14"/>
      <c r="E109" s="16">
        <f t="shared" ref="E109:P109" si="146">IFERROR(E23/D23-1,"")</f>
        <v>5.8871905353700349E-2</v>
      </c>
      <c r="F109" s="16">
        <f t="shared" si="146"/>
        <v>0.18217239905767513</v>
      </c>
      <c r="G109" s="16">
        <f t="shared" si="146"/>
        <v>-4.8186230271895059E-2</v>
      </c>
      <c r="H109" s="16">
        <f t="shared" si="146"/>
        <v>2.0875897493067397E-2</v>
      </c>
      <c r="I109" s="16">
        <f t="shared" si="146"/>
        <v>6.2732475397874188E-2</v>
      </c>
      <c r="J109" s="16">
        <f t="shared" si="146"/>
        <v>6.6651098986407087E-2</v>
      </c>
      <c r="K109" s="16">
        <f t="shared" si="146"/>
        <v>4.9271186760470043E-2</v>
      </c>
      <c r="L109" s="16">
        <f t="shared" si="146"/>
        <v>5.3881162080492206E-2</v>
      </c>
      <c r="M109" s="16">
        <f t="shared" si="146"/>
        <v>3.7253429703558494E-2</v>
      </c>
      <c r="N109" s="16">
        <f t="shared" si="146"/>
        <v>-2.0416138898460279E-4</v>
      </c>
      <c r="O109" s="16">
        <f t="shared" si="146"/>
        <v>-4.8910857680629749E-2</v>
      </c>
      <c r="P109" s="16">
        <f t="shared" si="146"/>
        <v>-1.802529197407976E-2</v>
      </c>
      <c r="Q109" s="16">
        <f t="shared" si="145"/>
        <v>-2.4607840168530237E-2</v>
      </c>
      <c r="R109" s="16">
        <f t="shared" si="145"/>
        <v>1.3259503741157364E-2</v>
      </c>
      <c r="S109" s="16">
        <f t="shared" si="145"/>
        <v>9.2695082192150613E-2</v>
      </c>
      <c r="T109" s="16">
        <f t="shared" si="145"/>
        <v>7.7768352720914313E-2</v>
      </c>
    </row>
    <row r="110" spans="2:20" x14ac:dyDescent="0.2">
      <c r="B110" s="18">
        <v>23</v>
      </c>
      <c r="C110" s="13" t="s">
        <v>61</v>
      </c>
      <c r="D110" s="14"/>
      <c r="E110" s="16">
        <f t="shared" ref="E110:P110" si="147">IFERROR(E24/D24-1,"")</f>
        <v>0.18652248709903341</v>
      </c>
      <c r="F110" s="16">
        <f t="shared" si="147"/>
        <v>1.4677754759944595E-2</v>
      </c>
      <c r="G110" s="16">
        <f t="shared" si="147"/>
        <v>-2.761297892142156E-2</v>
      </c>
      <c r="H110" s="16">
        <f t="shared" si="147"/>
        <v>2.7439768265964171E-2</v>
      </c>
      <c r="I110" s="16">
        <f t="shared" si="147"/>
        <v>6.8179461126453234E-2</v>
      </c>
      <c r="J110" s="16">
        <f t="shared" si="147"/>
        <v>7.8004523294480821E-2</v>
      </c>
      <c r="K110" s="16">
        <f t="shared" si="147"/>
        <v>5.8757118403933939E-2</v>
      </c>
      <c r="L110" s="16">
        <f t="shared" si="147"/>
        <v>4.7984259214591818E-2</v>
      </c>
      <c r="M110" s="16">
        <f t="shared" si="147"/>
        <v>2.2562413664616976E-2</v>
      </c>
      <c r="N110" s="16">
        <f t="shared" si="147"/>
        <v>-1.1440463189783201E-2</v>
      </c>
      <c r="O110" s="16">
        <f t="shared" si="147"/>
        <v>-8.2176123469705042E-2</v>
      </c>
      <c r="P110" s="16">
        <f t="shared" si="147"/>
        <v>-0.12690167129233687</v>
      </c>
      <c r="Q110" s="16">
        <f t="shared" si="145"/>
        <v>-7.7846525870480465E-2</v>
      </c>
      <c r="R110" s="16">
        <f t="shared" si="145"/>
        <v>-4.348783957726754E-2</v>
      </c>
      <c r="S110" s="16">
        <f t="shared" si="145"/>
        <v>6.9236346375121327E-2</v>
      </c>
      <c r="T110" s="16">
        <f t="shared" si="145"/>
        <v>8.3630853241774883E-2</v>
      </c>
    </row>
    <row r="111" spans="2:20" x14ac:dyDescent="0.2">
      <c r="B111" s="18">
        <v>26</v>
      </c>
      <c r="C111" s="13" t="s">
        <v>62</v>
      </c>
      <c r="D111" s="14"/>
      <c r="E111" s="16">
        <f t="shared" ref="E111:P111" si="148">IFERROR(E25/D25-1,"")</f>
        <v>3.2019709077060865E-2</v>
      </c>
      <c r="F111" s="16">
        <f t="shared" si="148"/>
        <v>-6.9539596898987588E-3</v>
      </c>
      <c r="G111" s="16">
        <f t="shared" si="148"/>
        <v>-3.6186510540421879E-2</v>
      </c>
      <c r="H111" s="16">
        <f t="shared" si="148"/>
        <v>6.1961150324905567E-2</v>
      </c>
      <c r="I111" s="16">
        <f t="shared" si="148"/>
        <v>8.5904325911789536E-2</v>
      </c>
      <c r="J111" s="16">
        <f t="shared" si="148"/>
        <v>9.1336139492854462E-2</v>
      </c>
      <c r="K111" s="16">
        <f t="shared" si="148"/>
        <v>0.11268912915412743</v>
      </c>
      <c r="L111" s="16">
        <f t="shared" si="148"/>
        <v>5.8575447830252925E-2</v>
      </c>
      <c r="M111" s="16">
        <f t="shared" si="148"/>
        <v>7.713337564938616E-2</v>
      </c>
      <c r="N111" s="16">
        <f t="shared" si="148"/>
        <v>0.11521120709511989</v>
      </c>
      <c r="O111" s="16">
        <f t="shared" si="148"/>
        <v>4.3468341875565697E-2</v>
      </c>
      <c r="P111" s="16">
        <f t="shared" si="148"/>
        <v>-9.2496219477341546E-3</v>
      </c>
      <c r="Q111" s="16">
        <f t="shared" si="145"/>
        <v>-0.13002772326130463</v>
      </c>
      <c r="R111" s="16">
        <f t="shared" si="145"/>
        <v>-1.9608567673738864E-2</v>
      </c>
      <c r="S111" s="16">
        <f t="shared" si="145"/>
        <v>1.1338971401215092E-2</v>
      </c>
      <c r="T111" s="16">
        <f t="shared" si="145"/>
        <v>-0.10243736829762984</v>
      </c>
    </row>
    <row r="112" spans="2:20" x14ac:dyDescent="0.2">
      <c r="B112" s="18">
        <v>28</v>
      </c>
      <c r="C112" s="13" t="s">
        <v>63</v>
      </c>
      <c r="D112" s="14"/>
      <c r="E112" s="16">
        <f t="shared" ref="E112:P112" si="149">IFERROR(E26/D26-1,"")</f>
        <v>4.7896398930932671E-2</v>
      </c>
      <c r="F112" s="16">
        <f t="shared" si="149"/>
        <v>5.2216265293848929E-2</v>
      </c>
      <c r="G112" s="16">
        <f t="shared" si="149"/>
        <v>-0.13402172640521615</v>
      </c>
      <c r="H112" s="16">
        <f t="shared" si="149"/>
        <v>8.0703457954265145E-2</v>
      </c>
      <c r="I112" s="16">
        <f t="shared" si="149"/>
        <v>4.1557356322074135E-2</v>
      </c>
      <c r="J112" s="16">
        <f t="shared" si="149"/>
        <v>2.4410104590116166E-2</v>
      </c>
      <c r="K112" s="16">
        <f t="shared" si="149"/>
        <v>0.16854514252088171</v>
      </c>
      <c r="L112" s="16">
        <f t="shared" si="149"/>
        <v>4.8824266375570913E-2</v>
      </c>
      <c r="M112" s="16">
        <f t="shared" si="149"/>
        <v>1.4801046562501252E-2</v>
      </c>
      <c r="N112" s="16">
        <f t="shared" si="149"/>
        <v>2.3024787035381244E-2</v>
      </c>
      <c r="O112" s="16">
        <f t="shared" si="149"/>
        <v>-0.11216262945860422</v>
      </c>
      <c r="P112" s="16">
        <f t="shared" si="149"/>
        <v>1.9439995525269316E-2</v>
      </c>
      <c r="Q112" s="16">
        <f t="shared" si="145"/>
        <v>7.90113882160286E-2</v>
      </c>
      <c r="R112" s="16">
        <f t="shared" si="145"/>
        <v>-4.3231927377726742E-2</v>
      </c>
      <c r="S112" s="16">
        <f t="shared" si="145"/>
        <v>2.3216830859635884E-3</v>
      </c>
      <c r="T112" s="16">
        <f t="shared" si="145"/>
        <v>-4.8228637205179448E-2</v>
      </c>
    </row>
    <row r="113" spans="2:20" x14ac:dyDescent="0.2">
      <c r="B113" s="18">
        <v>29</v>
      </c>
      <c r="C113" s="13" t="s">
        <v>64</v>
      </c>
      <c r="D113" s="14"/>
      <c r="E113" s="16">
        <f t="shared" ref="E113:P113" si="150">IFERROR(E27/D27-1,"")</f>
        <v>7.9293411401476055E-2</v>
      </c>
      <c r="F113" s="16">
        <f t="shared" si="150"/>
        <v>0.10458536509317984</v>
      </c>
      <c r="G113" s="16">
        <f t="shared" si="150"/>
        <v>-3.1177905883920443E-2</v>
      </c>
      <c r="H113" s="16">
        <f t="shared" si="150"/>
        <v>0.10172425852224576</v>
      </c>
      <c r="I113" s="16">
        <f t="shared" si="150"/>
        <v>-2.1082905597612389E-2</v>
      </c>
      <c r="J113" s="16">
        <f t="shared" si="150"/>
        <v>3.3901130877155294E-2</v>
      </c>
      <c r="K113" s="16">
        <f t="shared" si="150"/>
        <v>8.4573699317307849E-2</v>
      </c>
      <c r="L113" s="16">
        <f t="shared" si="150"/>
        <v>1.9345518204663792E-2</v>
      </c>
      <c r="M113" s="16">
        <f t="shared" si="150"/>
        <v>2.0621776787617119E-2</v>
      </c>
      <c r="N113" s="16">
        <f t="shared" si="150"/>
        <v>3.3370377152230901E-2</v>
      </c>
      <c r="O113" s="16">
        <f t="shared" si="150"/>
        <v>-9.6520816539996557E-2</v>
      </c>
      <c r="P113" s="16">
        <f t="shared" si="150"/>
        <v>-0.23999632230250012</v>
      </c>
      <c r="Q113" s="16">
        <f t="shared" si="145"/>
        <v>2.4268625287293677E-3</v>
      </c>
      <c r="R113" s="16">
        <f t="shared" si="145"/>
        <v>6.295332280029986E-2</v>
      </c>
      <c r="S113" s="16">
        <f t="shared" si="145"/>
        <v>-2.5355512054188512E-2</v>
      </c>
      <c r="T113" s="16">
        <f t="shared" si="145"/>
        <v>3.8651360026923598E-2</v>
      </c>
    </row>
    <row r="114" spans="2:20" x14ac:dyDescent="0.2">
      <c r="B114" s="18">
        <v>31</v>
      </c>
      <c r="C114" s="13" t="s">
        <v>65</v>
      </c>
      <c r="D114" s="14"/>
      <c r="E114" s="16">
        <f t="shared" ref="E114:P114" si="151">IFERROR(E28/D28-1,"")</f>
        <v>0.37698376621738849</v>
      </c>
      <c r="F114" s="16">
        <f t="shared" si="151"/>
        <v>0.19683367805864793</v>
      </c>
      <c r="G114" s="16">
        <f t="shared" si="151"/>
        <v>1.5213263026858437E-2</v>
      </c>
      <c r="H114" s="16">
        <f t="shared" si="151"/>
        <v>9.8774902240907014E-2</v>
      </c>
      <c r="I114" s="16">
        <f t="shared" si="151"/>
        <v>9.1423614910682405E-2</v>
      </c>
      <c r="J114" s="16">
        <f t="shared" si="151"/>
        <v>3.8328535259326557E-2</v>
      </c>
      <c r="K114" s="16">
        <f t="shared" si="151"/>
        <v>6.6413205892000615E-2</v>
      </c>
      <c r="L114" s="16">
        <f t="shared" si="151"/>
        <v>9.6138282453831048E-2</v>
      </c>
      <c r="M114" s="16">
        <f t="shared" si="151"/>
        <v>2.6336990772621416E-2</v>
      </c>
      <c r="N114" s="16">
        <f t="shared" si="151"/>
        <v>8.3050307377845467E-2</v>
      </c>
      <c r="O114" s="16">
        <f t="shared" si="151"/>
        <v>-5.4299867235304444E-2</v>
      </c>
      <c r="P114" s="16">
        <f t="shared" si="151"/>
        <v>2.0933186482485322E-2</v>
      </c>
      <c r="Q114" s="16">
        <f t="shared" si="145"/>
        <v>-1.6642143017912447E-2</v>
      </c>
      <c r="R114" s="16">
        <f t="shared" si="145"/>
        <v>2.397670985951228E-3</v>
      </c>
      <c r="S114" s="16">
        <f t="shared" si="145"/>
        <v>6.3179034305232751E-2</v>
      </c>
      <c r="T114" s="16">
        <f t="shared" si="145"/>
        <v>8.0744484875575395E-2</v>
      </c>
    </row>
    <row r="115" spans="2:20" x14ac:dyDescent="0.2">
      <c r="B115" s="18">
        <v>32</v>
      </c>
      <c r="C115" s="13" t="s">
        <v>66</v>
      </c>
      <c r="D115" s="14"/>
      <c r="E115" s="16">
        <f t="shared" ref="E115:P115" si="152">IFERROR(E29/D29-1,"")</f>
        <v>0.16703957989363216</v>
      </c>
      <c r="F115" s="16">
        <f t="shared" si="152"/>
        <v>0.14938744212086941</v>
      </c>
      <c r="G115" s="16">
        <f t="shared" si="152"/>
        <v>7.3128286673362908E-4</v>
      </c>
      <c r="H115" s="16">
        <f t="shared" si="152"/>
        <v>5.7646458389290611E-2</v>
      </c>
      <c r="I115" s="16">
        <f t="shared" si="152"/>
        <v>0.10838083356043393</v>
      </c>
      <c r="J115" s="16">
        <f t="shared" si="152"/>
        <v>4.6262336424676143E-2</v>
      </c>
      <c r="K115" s="16">
        <f t="shared" si="152"/>
        <v>0.16427053880156395</v>
      </c>
      <c r="L115" s="16">
        <f t="shared" si="152"/>
        <v>0.14183838905933399</v>
      </c>
      <c r="M115" s="16">
        <f t="shared" si="152"/>
        <v>5.6322060135859831E-2</v>
      </c>
      <c r="N115" s="16">
        <f t="shared" si="152"/>
        <v>7.7325773878496928E-2</v>
      </c>
      <c r="O115" s="16">
        <f t="shared" si="152"/>
        <v>-3.6151325930086076E-3</v>
      </c>
      <c r="P115" s="16">
        <f t="shared" si="152"/>
        <v>0.83305267171051423</v>
      </c>
      <c r="Q115" s="16">
        <f t="shared" si="145"/>
        <v>-0.48368801533014594</v>
      </c>
      <c r="R115" s="16">
        <f t="shared" si="145"/>
        <v>0.13848716874772649</v>
      </c>
      <c r="S115" s="16">
        <f t="shared" si="145"/>
        <v>5.0677690246457852E-2</v>
      </c>
      <c r="T115" s="16">
        <f t="shared" si="145"/>
        <v>0.10285913044404671</v>
      </c>
    </row>
    <row r="116" spans="2:20" x14ac:dyDescent="0.2">
      <c r="B116" s="18">
        <v>33</v>
      </c>
      <c r="C116" s="3" t="s">
        <v>67</v>
      </c>
      <c r="D116" s="14"/>
      <c r="E116" s="16">
        <f t="shared" ref="E116:P116" si="153">IFERROR(E30/D30-1,"")</f>
        <v>5.6223778113532408E-2</v>
      </c>
      <c r="F116" s="16">
        <f t="shared" si="153"/>
        <v>8.9682775606094722E-2</v>
      </c>
      <c r="G116" s="16">
        <f t="shared" si="153"/>
        <v>9.3780709504058812E-3</v>
      </c>
      <c r="H116" s="16">
        <f t="shared" si="153"/>
        <v>-9.923019367901853E-3</v>
      </c>
      <c r="I116" s="16">
        <f t="shared" si="153"/>
        <v>9.3447056046392696E-2</v>
      </c>
      <c r="J116" s="16">
        <f t="shared" si="153"/>
        <v>3.9694025162575031E-2</v>
      </c>
      <c r="K116" s="16">
        <f t="shared" si="153"/>
        <v>0.11198375411876293</v>
      </c>
      <c r="L116" s="16">
        <f t="shared" si="153"/>
        <v>9.0622802703077543E-2</v>
      </c>
      <c r="M116" s="16">
        <f t="shared" si="153"/>
        <v>7.2155499272503976E-2</v>
      </c>
      <c r="N116" s="16">
        <f t="shared" si="153"/>
        <v>0.1087599049697765</v>
      </c>
      <c r="O116" s="16">
        <f t="shared" si="153"/>
        <v>4.9670388495001161E-2</v>
      </c>
      <c r="P116" s="16">
        <f t="shared" si="153"/>
        <v>5.2704009793086204E-2</v>
      </c>
      <c r="Q116" s="16">
        <f t="shared" si="145"/>
        <v>8.3902667837447487E-2</v>
      </c>
      <c r="R116" s="16">
        <f t="shared" si="145"/>
        <v>9.2137284415017451E-2</v>
      </c>
      <c r="S116" s="16">
        <f t="shared" si="145"/>
        <v>8.5330008946839397E-2</v>
      </c>
      <c r="T116" s="16">
        <f t="shared" si="145"/>
        <v>6.8365229704654862E-2</v>
      </c>
    </row>
    <row r="117" spans="2:20" x14ac:dyDescent="0.2">
      <c r="B117" s="18">
        <v>34</v>
      </c>
      <c r="C117" s="13" t="s">
        <v>68</v>
      </c>
      <c r="D117" s="14"/>
      <c r="E117" s="16">
        <f t="shared" ref="E117:P117" si="154">IFERROR(E31/D31-1,"")</f>
        <v>8.4714118591773246E-3</v>
      </c>
      <c r="F117" s="16">
        <f t="shared" si="154"/>
        <v>0.15643213779431697</v>
      </c>
      <c r="G117" s="16">
        <f t="shared" si="154"/>
        <v>6.9291205717050719E-2</v>
      </c>
      <c r="H117" s="16">
        <f t="shared" si="154"/>
        <v>0.10327710624766184</v>
      </c>
      <c r="I117" s="16">
        <f t="shared" si="154"/>
        <v>0.13124572365617482</v>
      </c>
      <c r="J117" s="16">
        <f t="shared" si="154"/>
        <v>0.10452608453817658</v>
      </c>
      <c r="K117" s="16">
        <f t="shared" si="154"/>
        <v>1.5676200108147409E-2</v>
      </c>
      <c r="L117" s="16">
        <f t="shared" si="154"/>
        <v>6.6668140055705649E-2</v>
      </c>
      <c r="M117" s="16">
        <f t="shared" si="154"/>
        <v>3.3719423853401764E-2</v>
      </c>
      <c r="N117" s="16">
        <f t="shared" si="154"/>
        <v>7.882006278511855E-2</v>
      </c>
      <c r="O117" s="16">
        <f t="shared" si="154"/>
        <v>-0.2762931538720631</v>
      </c>
      <c r="P117" s="16">
        <f t="shared" si="154"/>
        <v>1.2913642951798643E-2</v>
      </c>
      <c r="Q117" s="16">
        <f t="shared" si="145"/>
        <v>-8.7943561426151451E-4</v>
      </c>
      <c r="R117" s="16">
        <f t="shared" si="145"/>
        <v>0.10371867095522735</v>
      </c>
      <c r="S117" s="16">
        <f t="shared" si="145"/>
        <v>9.3844861027108539E-2</v>
      </c>
      <c r="T117" s="16">
        <f t="shared" si="145"/>
        <v>-0.12829504180855777</v>
      </c>
    </row>
    <row r="118" spans="2:20" x14ac:dyDescent="0.2">
      <c r="B118" s="18">
        <v>35</v>
      </c>
      <c r="C118" s="13" t="s">
        <v>69</v>
      </c>
      <c r="D118" s="14"/>
      <c r="E118" s="16">
        <f t="shared" ref="E118:P118" si="155">IFERROR(E32/D32-1,"")</f>
        <v>5.1684470008216854E-2</v>
      </c>
      <c r="F118" s="16">
        <f t="shared" si="155"/>
        <v>4.5316040315649619E-2</v>
      </c>
      <c r="G118" s="16">
        <f t="shared" si="155"/>
        <v>-3.8530532924732741E-2</v>
      </c>
      <c r="H118" s="16">
        <f t="shared" si="155"/>
        <v>1.2205076378901447E-2</v>
      </c>
      <c r="I118" s="16">
        <f t="shared" si="155"/>
        <v>8.1986098844130328E-2</v>
      </c>
      <c r="J118" s="16">
        <f t="shared" si="155"/>
        <v>4.9048835888699571E-2</v>
      </c>
      <c r="K118" s="16">
        <f t="shared" si="155"/>
        <v>5.2574599093307972E-2</v>
      </c>
      <c r="L118" s="16">
        <f t="shared" si="155"/>
        <v>6.5794548727179158E-2</v>
      </c>
      <c r="M118" s="16">
        <f t="shared" si="155"/>
        <v>6.2660454175337055E-2</v>
      </c>
      <c r="N118" s="16">
        <f t="shared" si="155"/>
        <v>6.9379765300769058E-2</v>
      </c>
      <c r="O118" s="16">
        <f t="shared" si="155"/>
        <v>3.3426132245987672E-2</v>
      </c>
      <c r="P118" s="16">
        <f t="shared" si="155"/>
        <v>5.767717139010875E-2</v>
      </c>
      <c r="Q118" s="16">
        <f t="shared" si="145"/>
        <v>8.3389843841619182E-3</v>
      </c>
      <c r="R118" s="16">
        <f t="shared" si="145"/>
        <v>5.5116424091952609E-2</v>
      </c>
      <c r="S118" s="16">
        <f t="shared" si="145"/>
        <v>0.12197528524845858</v>
      </c>
      <c r="T118" s="16">
        <f t="shared" si="145"/>
        <v>2.3932400186508884E-2</v>
      </c>
    </row>
    <row r="119" spans="2:20" x14ac:dyDescent="0.2">
      <c r="B119" s="18">
        <v>36</v>
      </c>
      <c r="C119" s="13" t="s">
        <v>70</v>
      </c>
      <c r="D119" s="14"/>
      <c r="E119" s="16">
        <f t="shared" ref="E119:P119" si="156">IFERROR(E33/D33-1,"")</f>
        <v>-1.5339380645110978E-2</v>
      </c>
      <c r="F119" s="16">
        <f t="shared" si="156"/>
        <v>8.6889951650472863E-3</v>
      </c>
      <c r="G119" s="16">
        <f t="shared" si="156"/>
        <v>-3.6160410333851756E-2</v>
      </c>
      <c r="H119" s="16">
        <f t="shared" si="156"/>
        <v>3.8151852661247876E-2</v>
      </c>
      <c r="I119" s="16">
        <f t="shared" si="156"/>
        <v>7.9904699951211633E-2</v>
      </c>
      <c r="J119" s="16">
        <f t="shared" si="156"/>
        <v>-3.0718334348844523E-2</v>
      </c>
      <c r="K119" s="16">
        <f t="shared" si="156"/>
        <v>0.13138080222163073</v>
      </c>
      <c r="L119" s="16">
        <f t="shared" si="156"/>
        <v>3.8461205799991793E-2</v>
      </c>
      <c r="M119" s="16">
        <f t="shared" si="156"/>
        <v>9.7981058241029872E-2</v>
      </c>
      <c r="N119" s="16">
        <f t="shared" si="156"/>
        <v>9.5249921016684169E-2</v>
      </c>
      <c r="O119" s="16">
        <f t="shared" si="156"/>
        <v>2.1093052144576241E-2</v>
      </c>
      <c r="P119" s="16">
        <f t="shared" si="156"/>
        <v>-7.089102092933619E-2</v>
      </c>
      <c r="Q119" s="16">
        <f t="shared" si="145"/>
        <v>-5.230897643953869E-2</v>
      </c>
      <c r="R119" s="16">
        <f t="shared" si="145"/>
        <v>0.17681804404204171</v>
      </c>
      <c r="S119" s="16">
        <f t="shared" si="145"/>
        <v>0.10698703720027236</v>
      </c>
      <c r="T119" s="16">
        <f t="shared" si="145"/>
        <v>-3.8217343935641246E-2</v>
      </c>
    </row>
    <row r="120" spans="2:20" x14ac:dyDescent="0.2">
      <c r="B120" s="18">
        <v>39</v>
      </c>
      <c r="C120" s="13" t="s">
        <v>71</v>
      </c>
      <c r="D120" s="14"/>
      <c r="E120" s="16">
        <f t="shared" ref="E120:P120" si="157">IFERROR(E34/D34-1,"")</f>
        <v>0.11285147319530986</v>
      </c>
      <c r="F120" s="16">
        <f t="shared" si="157"/>
        <v>5.0017820259735224E-2</v>
      </c>
      <c r="G120" s="16">
        <f t="shared" si="157"/>
        <v>-8.82875327680408E-2</v>
      </c>
      <c r="H120" s="16">
        <f t="shared" si="157"/>
        <v>6.8687774283096692E-2</v>
      </c>
      <c r="I120" s="16">
        <f t="shared" si="157"/>
        <v>8.383527341614494E-2</v>
      </c>
      <c r="J120" s="16">
        <f t="shared" si="157"/>
        <v>-8.2249304669046452E-3</v>
      </c>
      <c r="K120" s="16">
        <f t="shared" si="157"/>
        <v>6.6946345403069207E-2</v>
      </c>
      <c r="L120" s="16">
        <f t="shared" si="157"/>
        <v>7.4307438752598376E-2</v>
      </c>
      <c r="M120" s="16">
        <f t="shared" si="157"/>
        <v>9.6308525332661432E-2</v>
      </c>
      <c r="N120" s="16">
        <f t="shared" si="157"/>
        <v>2.4270785949181528E-2</v>
      </c>
      <c r="O120" s="16">
        <f t="shared" si="157"/>
        <v>-7.4447980204034869E-2</v>
      </c>
      <c r="P120" s="16">
        <f t="shared" si="157"/>
        <v>-7.2648992060732054E-3</v>
      </c>
      <c r="Q120" s="16">
        <f t="shared" si="145"/>
        <v>-6.7364089771341895E-2</v>
      </c>
      <c r="R120" s="16">
        <f t="shared" si="145"/>
        <v>-5.6966245772753443E-2</v>
      </c>
      <c r="S120" s="16">
        <f t="shared" si="145"/>
        <v>9.7129120899686505E-2</v>
      </c>
      <c r="T120" s="16">
        <f t="shared" si="145"/>
        <v>1.7781411419778292E-2</v>
      </c>
    </row>
    <row r="121" spans="2:20" x14ac:dyDescent="0.2">
      <c r="B121" s="18">
        <v>40</v>
      </c>
      <c r="C121" s="13" t="s">
        <v>72</v>
      </c>
      <c r="D121" s="14"/>
      <c r="E121" s="16">
        <f t="shared" ref="E121:P121" si="158">IFERROR(E35/D35-1,"")</f>
        <v>0.17364452601815561</v>
      </c>
      <c r="F121" s="16">
        <f t="shared" si="158"/>
        <v>0.1607176821150067</v>
      </c>
      <c r="G121" s="16">
        <f t="shared" si="158"/>
        <v>1.9208360643798716E-2</v>
      </c>
      <c r="H121" s="16">
        <f t="shared" si="158"/>
        <v>0.12836956715911318</v>
      </c>
      <c r="I121" s="16">
        <f t="shared" si="158"/>
        <v>0.12666824982189495</v>
      </c>
      <c r="J121" s="16">
        <f t="shared" si="158"/>
        <v>0.12004885760053963</v>
      </c>
      <c r="K121" s="16">
        <f t="shared" si="158"/>
        <v>4.4193070485779806E-2</v>
      </c>
      <c r="L121" s="16">
        <f t="shared" si="158"/>
        <v>2.6516243752402913E-2</v>
      </c>
      <c r="M121" s="16">
        <f t="shared" si="158"/>
        <v>5.47759220028321E-3</v>
      </c>
      <c r="N121" s="16">
        <f t="shared" si="158"/>
        <v>1.1198156145599381E-2</v>
      </c>
      <c r="O121" s="16">
        <f t="shared" si="158"/>
        <v>0.11625551117199451</v>
      </c>
      <c r="P121" s="16">
        <f t="shared" si="158"/>
        <v>2.9215823776916006E-2</v>
      </c>
      <c r="Q121" s="16">
        <f t="shared" si="145"/>
        <v>2.6622979729661989E-2</v>
      </c>
      <c r="R121" s="16">
        <f t="shared" si="145"/>
        <v>6.3450389427863074E-2</v>
      </c>
      <c r="S121" s="16">
        <f t="shared" si="145"/>
        <v>8.782280326417724E-2</v>
      </c>
      <c r="T121" s="16">
        <f t="shared" si="145"/>
        <v>7.5890513144909466E-2</v>
      </c>
    </row>
    <row r="122" spans="2:20" ht="13.5" thickBot="1" x14ac:dyDescent="0.25">
      <c r="B122" s="190">
        <v>45</v>
      </c>
      <c r="C122" s="129" t="s">
        <v>73</v>
      </c>
      <c r="D122" s="14"/>
      <c r="E122" s="16"/>
      <c r="F122" s="16"/>
      <c r="G122" s="16"/>
      <c r="H122" s="16"/>
      <c r="I122" s="16"/>
      <c r="J122" s="16"/>
      <c r="K122" s="16"/>
      <c r="L122" s="16"/>
      <c r="M122" s="16"/>
      <c r="N122" s="16"/>
      <c r="O122" s="16"/>
      <c r="P122" s="16"/>
      <c r="Q122" s="16" t="str">
        <f t="shared" si="145"/>
        <v/>
      </c>
      <c r="R122" s="16" t="str">
        <f t="shared" si="145"/>
        <v/>
      </c>
      <c r="S122" s="16">
        <f t="shared" si="145"/>
        <v>1.3156510843254865</v>
      </c>
      <c r="T122" s="16">
        <f t="shared" si="145"/>
        <v>0.23627495015774302</v>
      </c>
    </row>
    <row r="123" spans="2:20" ht="13.5" thickBot="1" x14ac:dyDescent="0.25">
      <c r="B123" s="22"/>
      <c r="C123" s="61" t="s">
        <v>74</v>
      </c>
      <c r="D123" s="15"/>
      <c r="E123" s="17">
        <f t="shared" ref="E123:P123" si="159">IFERROR(E37/D37-1,"")</f>
        <v>6.6332042763789012E-2</v>
      </c>
      <c r="F123" s="17">
        <f t="shared" si="159"/>
        <v>9.3156870977493256E-3</v>
      </c>
      <c r="G123" s="17">
        <f t="shared" si="159"/>
        <v>1.4227288633657409E-2</v>
      </c>
      <c r="H123" s="17">
        <f t="shared" si="159"/>
        <v>4.6687381803802941E-2</v>
      </c>
      <c r="I123" s="17">
        <f t="shared" si="159"/>
        <v>5.8863538412910366E-2</v>
      </c>
      <c r="J123" s="17">
        <f t="shared" si="159"/>
        <v>6.4535195546219004E-2</v>
      </c>
      <c r="K123" s="17">
        <f t="shared" si="159"/>
        <v>6.3315012266165205E-2</v>
      </c>
      <c r="L123" s="17">
        <f t="shared" si="159"/>
        <v>4.2836104497895544E-2</v>
      </c>
      <c r="M123" s="17">
        <f t="shared" si="159"/>
        <v>2.650690787543164E-2</v>
      </c>
      <c r="N123" s="17">
        <f t="shared" si="159"/>
        <v>1.9491452572373946E-2</v>
      </c>
      <c r="O123" s="17">
        <f t="shared" si="159"/>
        <v>-2.7418927078337818E-2</v>
      </c>
      <c r="P123" s="17">
        <f t="shared" si="159"/>
        <v>-6.5825698110206221E-2</v>
      </c>
      <c r="Q123" s="17">
        <f t="shared" si="145"/>
        <v>-5.7549647133362414E-2</v>
      </c>
      <c r="R123" s="17">
        <f t="shared" si="145"/>
        <v>-4.7625718323027977E-2</v>
      </c>
      <c r="S123" s="17">
        <f t="shared" si="145"/>
        <v>3.0078839830578019E-2</v>
      </c>
      <c r="T123" s="17">
        <f t="shared" si="145"/>
        <v>2.1001314945651162E-2</v>
      </c>
    </row>
    <row r="124" spans="2:20" x14ac:dyDescent="0.2">
      <c r="C124" s="73" t="s">
        <v>75</v>
      </c>
      <c r="D124" s="75"/>
      <c r="E124" s="76">
        <f t="shared" ref="E124:T125" si="160">IFERROR(E38/D38-1,"")</f>
        <v>4.5088299670497989E-2</v>
      </c>
      <c r="F124" s="76">
        <f t="shared" si="160"/>
        <v>4.442658546034961E-2</v>
      </c>
      <c r="G124" s="76">
        <f t="shared" si="160"/>
        <v>1.2688054113115133E-2</v>
      </c>
      <c r="H124" s="76">
        <f t="shared" si="160"/>
        <v>8.5484703457251676E-2</v>
      </c>
      <c r="I124" s="76">
        <f t="shared" si="160"/>
        <v>6.8934253420547709E-2</v>
      </c>
      <c r="J124" s="76">
        <f t="shared" si="160"/>
        <v>6.4518837383964689E-2</v>
      </c>
      <c r="K124" s="76">
        <f t="shared" si="160"/>
        <v>4.5494626065397226E-2</v>
      </c>
      <c r="L124" s="76">
        <f t="shared" si="160"/>
        <v>4.1650281730093885E-2</v>
      </c>
      <c r="M124" s="76">
        <f t="shared" si="160"/>
        <v>2.33513848017044E-2</v>
      </c>
      <c r="N124" s="76">
        <f t="shared" si="160"/>
        <v>1.3425771762307193E-2</v>
      </c>
      <c r="O124" s="76">
        <f t="shared" si="160"/>
        <v>2.198207406946473E-2</v>
      </c>
      <c r="P124" s="76">
        <f t="shared" si="160"/>
        <v>-5.0392142397958861E-2</v>
      </c>
      <c r="Q124" s="76">
        <f t="shared" si="160"/>
        <v>-7.2955100795187078E-2</v>
      </c>
      <c r="R124" s="76">
        <f t="shared" si="160"/>
        <v>-4.3215760586492236E-2</v>
      </c>
      <c r="S124" s="76">
        <f t="shared" si="160"/>
        <v>1.1427446231299543E-2</v>
      </c>
      <c r="T124" s="76">
        <f t="shared" si="160"/>
        <v>1.7847078112016801E-2</v>
      </c>
    </row>
    <row r="125" spans="2:20" ht="13.5" thickBot="1" x14ac:dyDescent="0.25">
      <c r="C125" s="74" t="s">
        <v>76</v>
      </c>
      <c r="D125" s="77"/>
      <c r="E125" s="78">
        <f t="shared" ref="E125:P125" si="161">IFERROR(E39/D39-1,"")</f>
        <v>6.7516609206776712E-2</v>
      </c>
      <c r="F125" s="78">
        <f t="shared" si="161"/>
        <v>7.3990112457029689E-3</v>
      </c>
      <c r="G125" s="78">
        <f t="shared" si="161"/>
        <v>1.4314402626950162E-2</v>
      </c>
      <c r="H125" s="78">
        <f t="shared" si="161"/>
        <v>4.4495142460638348E-2</v>
      </c>
      <c r="I125" s="78">
        <f t="shared" si="161"/>
        <v>5.8272162255040394E-2</v>
      </c>
      <c r="J125" s="78">
        <f t="shared" si="161"/>
        <v>6.4536165814063517E-2</v>
      </c>
      <c r="K125" s="78">
        <f t="shared" si="161"/>
        <v>6.4371993239120684E-2</v>
      </c>
      <c r="L125" s="78">
        <f t="shared" si="161"/>
        <v>4.2905191796035913E-2</v>
      </c>
      <c r="M125" s="78">
        <f t="shared" si="161"/>
        <v>2.6690530795912215E-2</v>
      </c>
      <c r="N125" s="78">
        <f t="shared" si="161"/>
        <v>1.9843272397482403E-2</v>
      </c>
      <c r="O125" s="78">
        <f t="shared" si="161"/>
        <v>-3.0266238791501365E-2</v>
      </c>
      <c r="P125" s="78">
        <f t="shared" si="161"/>
        <v>-6.6763165178877149E-2</v>
      </c>
      <c r="Q125" s="78">
        <f t="shared" si="160"/>
        <v>-5.6597471756910211E-2</v>
      </c>
      <c r="R125" s="78">
        <f t="shared" si="160"/>
        <v>-4.7893561516586192E-2</v>
      </c>
      <c r="S125" s="78">
        <f t="shared" si="160"/>
        <v>3.1217216496234323E-2</v>
      </c>
      <c r="T125" s="78">
        <f t="shared" si="160"/>
        <v>2.119013737301767E-2</v>
      </c>
    </row>
    <row r="130" spans="2:5" x14ac:dyDescent="0.2">
      <c r="B130" s="12" t="s">
        <v>83</v>
      </c>
    </row>
    <row r="131" spans="2:5" ht="13.5" thickBot="1" x14ac:dyDescent="0.25"/>
    <row r="132" spans="2:5" ht="13.5" thickBot="1" x14ac:dyDescent="0.25">
      <c r="B132" s="4" t="s">
        <v>39</v>
      </c>
      <c r="C132" s="1" t="s">
        <v>40</v>
      </c>
      <c r="D132" s="31">
        <v>2022</v>
      </c>
    </row>
    <row r="133" spans="2:5" x14ac:dyDescent="0.2">
      <c r="B133" s="18">
        <v>1</v>
      </c>
      <c r="C133" s="13" t="s">
        <v>41</v>
      </c>
      <c r="D133" s="92">
        <f>+IFERROR(T6*'1.5 Factores Pérdidas'!D12,"")</f>
        <v>296854.16436230857</v>
      </c>
      <c r="E133" s="249"/>
    </row>
    <row r="134" spans="2:5" x14ac:dyDescent="0.2">
      <c r="B134" s="18">
        <v>2</v>
      </c>
      <c r="C134" s="13" t="s">
        <v>42</v>
      </c>
      <c r="D134" s="92">
        <f>+IFERROR(T7*'1.5 Factores Pérdidas'!D12,"")</f>
        <v>469566.89207156794</v>
      </c>
    </row>
    <row r="135" spans="2:5" x14ac:dyDescent="0.2">
      <c r="B135" s="18" t="s">
        <v>43</v>
      </c>
      <c r="C135" s="13" t="s">
        <v>44</v>
      </c>
      <c r="D135" s="92">
        <f>+IFERROR(T8*'1.5 Factores Pérdidas'!D12,"")</f>
        <v>913778.87099634064</v>
      </c>
    </row>
    <row r="136" spans="2:5" x14ac:dyDescent="0.2">
      <c r="B136" s="18" t="s">
        <v>45</v>
      </c>
      <c r="C136" s="13" t="s">
        <v>46</v>
      </c>
      <c r="D136" s="92">
        <f>+IFERROR(T9*'1.5 Factores Pérdidas'!D12,"")</f>
        <v>15315.500939741318</v>
      </c>
    </row>
    <row r="137" spans="2:5" x14ac:dyDescent="0.2">
      <c r="B137" s="18">
        <v>4</v>
      </c>
      <c r="C137" s="13" t="s">
        <v>47</v>
      </c>
      <c r="D137" s="92">
        <f>+IFERROR(T10*'1.5 Factores Pérdidas'!D12,"")</f>
        <v>466861.86306448391</v>
      </c>
    </row>
    <row r="138" spans="2:5" x14ac:dyDescent="0.2">
      <c r="B138" s="18">
        <v>6</v>
      </c>
      <c r="C138" s="13" t="s">
        <v>48</v>
      </c>
      <c r="D138" s="92">
        <f>+IFERROR(T11*'1.5 Factores Pérdidas'!D6,"")</f>
        <v>2491445.7181377057</v>
      </c>
    </row>
    <row r="139" spans="2:5" x14ac:dyDescent="0.2">
      <c r="B139" s="18">
        <v>7</v>
      </c>
      <c r="C139" s="13" t="s">
        <v>49</v>
      </c>
      <c r="D139" s="92">
        <f>+IFERROR(T12*'1.5 Factores Pérdidas'!D12,"")</f>
        <v>1742253.8602784798</v>
      </c>
    </row>
    <row r="140" spans="2:5" x14ac:dyDescent="0.2">
      <c r="B140" s="18">
        <v>8</v>
      </c>
      <c r="C140" s="13" t="s">
        <v>50</v>
      </c>
      <c r="D140" s="92">
        <f>+IFERROR(T13*'1.5 Factores Pérdidas'!D7,"")</f>
        <v>18725.657999999999</v>
      </c>
    </row>
    <row r="141" spans="2:5" x14ac:dyDescent="0.2">
      <c r="B141" s="18">
        <v>9</v>
      </c>
      <c r="C141" s="13" t="s">
        <v>51</v>
      </c>
      <c r="D141" s="92">
        <f>+IFERROR(T14*'1.5 Factores Pérdidas'!D8,"")</f>
        <v>152787.32175576253</v>
      </c>
    </row>
    <row r="142" spans="2:5" x14ac:dyDescent="0.2">
      <c r="B142" s="18">
        <v>10</v>
      </c>
      <c r="C142" s="13" t="s">
        <v>52</v>
      </c>
      <c r="D142" s="92">
        <f>+IFERROR(T15*'1.5 Factores Pérdidas'!D9,"")</f>
        <v>9149776.4851967134</v>
      </c>
    </row>
    <row r="143" spans="2:5" x14ac:dyDescent="0.2">
      <c r="B143" s="18">
        <v>12</v>
      </c>
      <c r="C143" s="13" t="s">
        <v>53</v>
      </c>
      <c r="D143" s="92">
        <f>+IFERROR(T16*'1.5 Factores Pérdidas'!D9,"")</f>
        <v>0</v>
      </c>
    </row>
    <row r="144" spans="2:5" x14ac:dyDescent="0.2">
      <c r="B144" s="18">
        <v>13</v>
      </c>
      <c r="C144" s="13" t="s">
        <v>54</v>
      </c>
      <c r="D144" s="92">
        <f>+IFERROR(T17*'1.5 Factores Pérdidas'!D10,"")</f>
        <v>16821.183385654182</v>
      </c>
    </row>
    <row r="145" spans="2:4" x14ac:dyDescent="0.2">
      <c r="B145" s="18">
        <v>14</v>
      </c>
      <c r="C145" s="13" t="s">
        <v>55</v>
      </c>
      <c r="D145" s="92">
        <f>+IFERROR(T18*'1.5 Factores Pérdidas'!D11,"")</f>
        <v>195538.80866126006</v>
      </c>
    </row>
    <row r="146" spans="2:4" x14ac:dyDescent="0.2">
      <c r="B146" s="18">
        <v>15</v>
      </c>
      <c r="C146" s="13" t="s">
        <v>56</v>
      </c>
      <c r="D146" s="92">
        <f>+IFERROR(T19*'1.5 Factores Pérdidas'!D12,"")</f>
        <v>0</v>
      </c>
    </row>
    <row r="147" spans="2:4" x14ac:dyDescent="0.2">
      <c r="B147" s="18">
        <v>18</v>
      </c>
      <c r="C147" s="13" t="s">
        <v>57</v>
      </c>
      <c r="D147" s="92">
        <f>+IFERROR(T20*'1.5 Factores Pérdidas'!D12,"")</f>
        <v>9349862.2182238214</v>
      </c>
    </row>
    <row r="148" spans="2:4" x14ac:dyDescent="0.2">
      <c r="B148" s="18">
        <v>20</v>
      </c>
      <c r="C148" s="13" t="s">
        <v>58</v>
      </c>
      <c r="D148" s="92">
        <f>+IFERROR(T21*'1.5 Factores Pérdidas'!D13,"")</f>
        <v>1718.4365599999999</v>
      </c>
    </row>
    <row r="149" spans="2:4" x14ac:dyDescent="0.2">
      <c r="B149" s="18">
        <v>21</v>
      </c>
      <c r="C149" s="13" t="s">
        <v>59</v>
      </c>
      <c r="D149" s="92">
        <f>+IFERROR(T22*'1.5 Factores Pérdidas'!D14,"")</f>
        <v>128350.79805756775</v>
      </c>
    </row>
    <row r="150" spans="2:4" x14ac:dyDescent="0.2">
      <c r="B150" s="18">
        <v>22</v>
      </c>
      <c r="C150" s="13" t="s">
        <v>60</v>
      </c>
      <c r="D150" s="92">
        <f>+IFERROR(T23*'1.5 Factores Pérdidas'!D15,"")</f>
        <v>1193678.4729885086</v>
      </c>
    </row>
    <row r="151" spans="2:4" x14ac:dyDescent="0.2">
      <c r="B151" s="18">
        <v>23</v>
      </c>
      <c r="C151" s="13" t="s">
        <v>61</v>
      </c>
      <c r="D151" s="92">
        <f>+IFERROR(T24*'1.5 Factores Pérdidas'!D16,"")</f>
        <v>1897145.9562814159</v>
      </c>
    </row>
    <row r="152" spans="2:4" x14ac:dyDescent="0.2">
      <c r="B152" s="18">
        <v>26</v>
      </c>
      <c r="C152" s="3" t="s">
        <v>62</v>
      </c>
      <c r="D152" s="92">
        <f>+IFERROR(T25*'1.5 Factores Pérdidas'!D17,"")</f>
        <v>70395.372716160316</v>
      </c>
    </row>
    <row r="153" spans="2:4" x14ac:dyDescent="0.2">
      <c r="B153" s="18">
        <v>28</v>
      </c>
      <c r="C153" s="13" t="s">
        <v>63</v>
      </c>
      <c r="D153" s="92">
        <f>+IFERROR(T26*'1.5 Factores Pérdidas'!D18,"")</f>
        <v>54503.26734727859</v>
      </c>
    </row>
    <row r="154" spans="2:4" x14ac:dyDescent="0.2">
      <c r="B154" s="18">
        <v>29</v>
      </c>
      <c r="C154" s="13" t="s">
        <v>64</v>
      </c>
      <c r="D154" s="92">
        <f>+IFERROR(T27*'1.5 Factores Pérdidas'!D19,"")</f>
        <v>92966.44379387291</v>
      </c>
    </row>
    <row r="155" spans="2:4" x14ac:dyDescent="0.2">
      <c r="B155" s="18">
        <v>31</v>
      </c>
      <c r="C155" s="13" t="s">
        <v>65</v>
      </c>
      <c r="D155" s="92">
        <f>+IFERROR(T28*'1.5 Factores Pérdidas'!D20,"")</f>
        <v>157867.66828478611</v>
      </c>
    </row>
    <row r="156" spans="2:4" x14ac:dyDescent="0.2">
      <c r="B156" s="18">
        <v>32</v>
      </c>
      <c r="C156" s="13" t="s">
        <v>66</v>
      </c>
      <c r="D156" s="92">
        <f>+IFERROR(T29*'1.5 Factores Pérdidas'!D21,"")</f>
        <v>134198.18142604094</v>
      </c>
    </row>
    <row r="157" spans="2:4" x14ac:dyDescent="0.2">
      <c r="B157" s="18">
        <v>33</v>
      </c>
      <c r="C157" s="13" t="s">
        <v>67</v>
      </c>
      <c r="D157" s="92">
        <f>+IFERROR(T30*'1.5 Factores Pérdidas'!D22,"")</f>
        <v>293758.53086704313</v>
      </c>
    </row>
    <row r="158" spans="2:4" x14ac:dyDescent="0.2">
      <c r="B158" s="18">
        <v>34</v>
      </c>
      <c r="C158" s="13" t="s">
        <v>68</v>
      </c>
      <c r="D158" s="92">
        <f>+IFERROR(T31*'1.5 Factores Pérdidas'!D23,"")</f>
        <v>50633.600851449999</v>
      </c>
    </row>
    <row r="159" spans="2:4" x14ac:dyDescent="0.2">
      <c r="B159" s="18">
        <v>35</v>
      </c>
      <c r="C159" s="13" t="s">
        <v>69</v>
      </c>
      <c r="D159" s="92">
        <f>+IFERROR(T32*'1.5 Factores Pérdidas'!D24,"")</f>
        <v>52029.455743719991</v>
      </c>
    </row>
    <row r="160" spans="2:4" x14ac:dyDescent="0.2">
      <c r="B160" s="18">
        <v>36</v>
      </c>
      <c r="C160" s="13" t="s">
        <v>70</v>
      </c>
      <c r="D160" s="92">
        <f>+IFERROR(T33*'1.5 Factores Pérdidas'!D25,"")</f>
        <v>52938.534835961669</v>
      </c>
    </row>
    <row r="161" spans="2:4" x14ac:dyDescent="0.2">
      <c r="B161" s="18">
        <v>39</v>
      </c>
      <c r="C161" s="13" t="s">
        <v>71</v>
      </c>
      <c r="D161" s="92">
        <f>+IFERROR(T34*'1.5 Factores Pérdidas'!D26,"")</f>
        <v>160285.68956996838</v>
      </c>
    </row>
    <row r="162" spans="2:4" x14ac:dyDescent="0.2">
      <c r="B162" s="18">
        <v>40</v>
      </c>
      <c r="C162" s="13" t="s">
        <v>72</v>
      </c>
      <c r="D162" s="92">
        <f>+IFERROR(T35*'1.5 Factores Pérdidas'!D27,"")</f>
        <v>131800.37153668</v>
      </c>
    </row>
    <row r="163" spans="2:4" ht="13.5" thickBot="1" x14ac:dyDescent="0.25">
      <c r="B163" s="124">
        <v>45</v>
      </c>
      <c r="C163" s="13" t="s">
        <v>73</v>
      </c>
      <c r="D163" s="248">
        <f>+IFERROR(T36*'1.5 Factores Pérdidas'!D28,"")</f>
        <v>1232.6406282515441</v>
      </c>
    </row>
    <row r="164" spans="2:4" ht="13.5" thickBot="1" x14ac:dyDescent="0.25">
      <c r="B164" s="22"/>
      <c r="C164" s="63" t="s">
        <v>74</v>
      </c>
      <c r="D164" s="93">
        <f>+SUM(D133:D163)</f>
        <v>29753091.966562543</v>
      </c>
    </row>
    <row r="165" spans="2:4" x14ac:dyDescent="0.2">
      <c r="C165" s="73" t="s">
        <v>75</v>
      </c>
      <c r="D165" s="94">
        <f>+D133+D134+D135+D148</f>
        <v>1681918.3639902172</v>
      </c>
    </row>
    <row r="166" spans="2:4" ht="13.5" thickBot="1" x14ac:dyDescent="0.25">
      <c r="C166" s="74" t="s">
        <v>76</v>
      </c>
      <c r="D166" s="95">
        <f t="shared" ref="D166" si="162">+D164-D165</f>
        <v>28071173.602572326</v>
      </c>
    </row>
  </sheetData>
  <hyperlinks>
    <hyperlink ref="A1" location="Indice!A1" display="Índice" xr:uid="{00000000-0004-0000-0200-000000000000}"/>
  </hyperlinks>
  <pageMargins left="0.7" right="0.7" top="0.75" bottom="0.75" header="0.3" footer="0.3"/>
  <pageSetup orientation="portrait" verticalDpi="1200" r:id="rId1"/>
  <ignoredErrors>
    <ignoredError sqref="D37 P37 Q37:R37 S37:T37" formulaRange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3A7E7E-6AA1-4512-9621-40828F8502CB}">
  <dimension ref="A1:BR493"/>
  <sheetViews>
    <sheetView showGridLines="0" zoomScale="85" zoomScaleNormal="85" workbookViewId="0"/>
  </sheetViews>
  <sheetFormatPr baseColWidth="10" defaultColWidth="9.140625" defaultRowHeight="12.75" x14ac:dyDescent="0.2"/>
  <cols>
    <col min="1" max="1" width="10.140625" style="160" customWidth="1"/>
    <col min="2" max="2" width="7.5703125" style="160" bestFit="1" customWidth="1"/>
    <col min="3" max="3" width="18.7109375" style="160" bestFit="1" customWidth="1"/>
    <col min="4" max="4" width="13.42578125" style="160" bestFit="1" customWidth="1"/>
    <col min="5" max="24" width="13.5703125" style="160" bestFit="1" customWidth="1"/>
    <col min="25" max="26" width="9.140625" style="160"/>
    <col min="27" max="27" width="17.5703125" style="160" customWidth="1"/>
    <col min="28" max="48" width="12.42578125" style="160" customWidth="1"/>
    <col min="49" max="16384" width="9.140625" style="160"/>
  </cols>
  <sheetData>
    <row r="1" spans="1:70" ht="15.75" thickBot="1" x14ac:dyDescent="0.3">
      <c r="A1" s="281" t="s">
        <v>36</v>
      </c>
    </row>
    <row r="3" spans="1:70" ht="15.75" x14ac:dyDescent="0.25">
      <c r="B3" s="282" t="s">
        <v>84</v>
      </c>
      <c r="Z3" s="283" t="s">
        <v>85</v>
      </c>
    </row>
    <row r="6" spans="1:70" x14ac:dyDescent="0.2">
      <c r="B6" s="284" t="s">
        <v>86</v>
      </c>
      <c r="Z6" s="284" t="s">
        <v>87</v>
      </c>
    </row>
    <row r="7" spans="1:70" ht="13.5" thickBot="1" x14ac:dyDescent="0.25"/>
    <row r="8" spans="1:70" ht="13.5" thickBot="1" x14ac:dyDescent="0.25">
      <c r="B8" s="285" t="s">
        <v>39</v>
      </c>
      <c r="C8" s="286" t="s">
        <v>40</v>
      </c>
      <c r="D8" s="287">
        <v>2023</v>
      </c>
      <c r="E8" s="288">
        <f t="shared" ref="E8:X8" si="0">+D8+1</f>
        <v>2024</v>
      </c>
      <c r="F8" s="288">
        <f t="shared" si="0"/>
        <v>2025</v>
      </c>
      <c r="G8" s="288">
        <f t="shared" si="0"/>
        <v>2026</v>
      </c>
      <c r="H8" s="288">
        <f t="shared" si="0"/>
        <v>2027</v>
      </c>
      <c r="I8" s="288">
        <f t="shared" si="0"/>
        <v>2028</v>
      </c>
      <c r="J8" s="288">
        <f t="shared" si="0"/>
        <v>2029</v>
      </c>
      <c r="K8" s="288">
        <f t="shared" si="0"/>
        <v>2030</v>
      </c>
      <c r="L8" s="288">
        <f t="shared" si="0"/>
        <v>2031</v>
      </c>
      <c r="M8" s="288">
        <f t="shared" si="0"/>
        <v>2032</v>
      </c>
      <c r="N8" s="288">
        <f t="shared" si="0"/>
        <v>2033</v>
      </c>
      <c r="O8" s="288">
        <f t="shared" si="0"/>
        <v>2034</v>
      </c>
      <c r="P8" s="288">
        <f t="shared" si="0"/>
        <v>2035</v>
      </c>
      <c r="Q8" s="288">
        <f t="shared" si="0"/>
        <v>2036</v>
      </c>
      <c r="R8" s="288">
        <f t="shared" si="0"/>
        <v>2037</v>
      </c>
      <c r="S8" s="288">
        <f t="shared" si="0"/>
        <v>2038</v>
      </c>
      <c r="T8" s="288">
        <f t="shared" si="0"/>
        <v>2039</v>
      </c>
      <c r="U8" s="288">
        <f t="shared" si="0"/>
        <v>2040</v>
      </c>
      <c r="V8" s="288">
        <f t="shared" si="0"/>
        <v>2041</v>
      </c>
      <c r="W8" s="288">
        <f t="shared" si="0"/>
        <v>2042</v>
      </c>
      <c r="X8" s="288">
        <f t="shared" si="0"/>
        <v>2043</v>
      </c>
      <c r="Z8" s="285" t="s">
        <v>39</v>
      </c>
      <c r="AA8" s="286" t="s">
        <v>40</v>
      </c>
      <c r="AB8" s="287">
        <f t="shared" ref="AB8:AV8" si="1">+D8</f>
        <v>2023</v>
      </c>
      <c r="AC8" s="288">
        <f t="shared" si="1"/>
        <v>2024</v>
      </c>
      <c r="AD8" s="288">
        <f t="shared" si="1"/>
        <v>2025</v>
      </c>
      <c r="AE8" s="288">
        <f t="shared" si="1"/>
        <v>2026</v>
      </c>
      <c r="AF8" s="288">
        <f t="shared" si="1"/>
        <v>2027</v>
      </c>
      <c r="AG8" s="288">
        <f t="shared" si="1"/>
        <v>2028</v>
      </c>
      <c r="AH8" s="288">
        <f t="shared" si="1"/>
        <v>2029</v>
      </c>
      <c r="AI8" s="288">
        <f t="shared" si="1"/>
        <v>2030</v>
      </c>
      <c r="AJ8" s="288">
        <f t="shared" si="1"/>
        <v>2031</v>
      </c>
      <c r="AK8" s="288">
        <f t="shared" si="1"/>
        <v>2032</v>
      </c>
      <c r="AL8" s="288">
        <f t="shared" si="1"/>
        <v>2033</v>
      </c>
      <c r="AM8" s="288">
        <f t="shared" si="1"/>
        <v>2034</v>
      </c>
      <c r="AN8" s="288">
        <f t="shared" si="1"/>
        <v>2035</v>
      </c>
      <c r="AO8" s="288">
        <f t="shared" si="1"/>
        <v>2036</v>
      </c>
      <c r="AP8" s="288">
        <f t="shared" si="1"/>
        <v>2037</v>
      </c>
      <c r="AQ8" s="288">
        <f t="shared" si="1"/>
        <v>2038</v>
      </c>
      <c r="AR8" s="288">
        <f t="shared" si="1"/>
        <v>2039</v>
      </c>
      <c r="AS8" s="288">
        <f t="shared" si="1"/>
        <v>2040</v>
      </c>
      <c r="AT8" s="288">
        <f t="shared" si="1"/>
        <v>2041</v>
      </c>
      <c r="AU8" s="288">
        <f t="shared" si="1"/>
        <v>2042</v>
      </c>
      <c r="AV8" s="288">
        <f t="shared" si="1"/>
        <v>2043</v>
      </c>
      <c r="AX8" s="285"/>
      <c r="AY8" s="286"/>
      <c r="AZ8" s="287"/>
      <c r="BA8" s="288"/>
      <c r="BB8" s="288"/>
      <c r="BC8" s="288"/>
      <c r="BD8" s="288"/>
      <c r="BE8" s="288"/>
      <c r="BF8" s="288"/>
      <c r="BG8" s="288"/>
      <c r="BH8" s="288"/>
      <c r="BI8" s="288"/>
      <c r="BJ8" s="288"/>
      <c r="BK8" s="288"/>
      <c r="BL8" s="288"/>
      <c r="BM8" s="288"/>
      <c r="BN8" s="288"/>
      <c r="BO8" s="288"/>
      <c r="BP8" s="288"/>
      <c r="BQ8" s="288"/>
      <c r="BR8" s="288"/>
    </row>
    <row r="9" spans="1:70" x14ac:dyDescent="0.2">
      <c r="B9" s="289">
        <v>6</v>
      </c>
      <c r="C9" s="290" t="s">
        <v>48</v>
      </c>
      <c r="D9" s="291">
        <v>1579637</v>
      </c>
      <c r="E9" s="292">
        <v>1628338</v>
      </c>
      <c r="F9" s="292">
        <v>1676812</v>
      </c>
      <c r="G9" s="292">
        <v>1725888</v>
      </c>
      <c r="H9" s="292">
        <v>1775184</v>
      </c>
      <c r="I9" s="292">
        <v>1824911</v>
      </c>
      <c r="J9" s="292">
        <v>1874947</v>
      </c>
      <c r="K9" s="292">
        <v>1925326</v>
      </c>
      <c r="L9" s="292">
        <v>1976048</v>
      </c>
      <c r="M9" s="292">
        <v>2027123</v>
      </c>
      <c r="N9" s="292">
        <v>2078560</v>
      </c>
      <c r="O9" s="292">
        <v>2130366</v>
      </c>
      <c r="P9" s="292">
        <v>2182551</v>
      </c>
      <c r="Q9" s="292">
        <v>2235119</v>
      </c>
      <c r="R9" s="292">
        <v>2288103</v>
      </c>
      <c r="S9" s="292">
        <v>2341319</v>
      </c>
      <c r="T9" s="292">
        <v>2394552</v>
      </c>
      <c r="U9" s="292">
        <v>2447785</v>
      </c>
      <c r="V9" s="292">
        <v>2501018</v>
      </c>
      <c r="W9" s="292">
        <v>2554252</v>
      </c>
      <c r="X9" s="292">
        <v>2607485</v>
      </c>
      <c r="Z9" s="289">
        <v>6</v>
      </c>
      <c r="AA9" s="290" t="s">
        <v>48</v>
      </c>
      <c r="AB9" s="291">
        <v>1603240.5810428874</v>
      </c>
      <c r="AC9" s="292">
        <v>1652669.7136613741</v>
      </c>
      <c r="AD9" s="292">
        <v>1701867.8596610217</v>
      </c>
      <c r="AE9" s="292">
        <v>1751676.750987092</v>
      </c>
      <c r="AF9" s="292">
        <v>1801709.9238227273</v>
      </c>
      <c r="AG9" s="292">
        <v>1852180.1102949486</v>
      </c>
      <c r="AH9" s="292">
        <v>1902963.6565693414</v>
      </c>
      <c r="AI9" s="292">
        <v>1954094.7840300992</v>
      </c>
      <c r="AJ9" s="292">
        <v>2005574.7220042853</v>
      </c>
      <c r="AK9" s="292">
        <v>2057413.3181294822</v>
      </c>
      <c r="AL9" s="292">
        <v>2109618.5752985338</v>
      </c>
      <c r="AM9" s="292">
        <v>2162198.7197019677</v>
      </c>
      <c r="AN9" s="292">
        <v>2215164.08927728</v>
      </c>
      <c r="AO9" s="292">
        <v>2268517.2335006348</v>
      </c>
      <c r="AP9" s="292">
        <v>2322292.682542203</v>
      </c>
      <c r="AQ9" s="292">
        <v>2376304.0318485438</v>
      </c>
      <c r="AR9" s="292">
        <v>2430332.6791162309</v>
      </c>
      <c r="AS9" s="292">
        <v>2484361.3263839171</v>
      </c>
      <c r="AT9" s="292">
        <v>2538389.9736516043</v>
      </c>
      <c r="AU9" s="292">
        <v>2592418.6209192886</v>
      </c>
      <c r="AV9" s="292">
        <v>2646447.2681869767</v>
      </c>
      <c r="AX9" s="289">
        <f t="shared" ref="AX9:AX32" si="2">+AB9-D9</f>
        <v>23603.58104288741</v>
      </c>
      <c r="AY9" s="290">
        <f t="shared" ref="AY9:AY32" si="3">+AC9-E9</f>
        <v>24331.713661374059</v>
      </c>
      <c r="AZ9" s="291">
        <f t="shared" ref="AZ9:AZ32" si="4">+AD9-F9</f>
        <v>25055.859661021736</v>
      </c>
      <c r="BA9" s="292">
        <f t="shared" ref="BA9:BA32" si="5">+AE9-G9</f>
        <v>25788.750987092033</v>
      </c>
      <c r="BB9" s="292">
        <f t="shared" ref="BB9:BB32" si="6">+AF9-H9</f>
        <v>26525.923822727287</v>
      </c>
      <c r="BC9" s="292">
        <f t="shared" ref="BC9:BC32" si="7">+AG9-I9</f>
        <v>27269.110294948565</v>
      </c>
      <c r="BD9" s="292">
        <f t="shared" ref="BD9:BD32" si="8">+AH9-J9</f>
        <v>28016.65656934143</v>
      </c>
      <c r="BE9" s="292">
        <f t="shared" ref="BE9:BE32" si="9">+AI9-K9</f>
        <v>28768.784030099167</v>
      </c>
      <c r="BF9" s="292">
        <f t="shared" ref="BF9:BF32" si="10">+AJ9-L9</f>
        <v>29526.722004285315</v>
      </c>
      <c r="BG9" s="292">
        <f t="shared" ref="BG9:BG32" si="11">+AK9-M9</f>
        <v>30290.318129482213</v>
      </c>
      <c r="BH9" s="292">
        <f t="shared" ref="BH9:BH32" si="12">+AL9-N9</f>
        <v>31058.575298533775</v>
      </c>
      <c r="BI9" s="292">
        <f t="shared" ref="BI9:BI32" si="13">+AM9-O9</f>
        <v>31832.719701967668</v>
      </c>
      <c r="BJ9" s="292">
        <f t="shared" ref="BJ9:BJ32" si="14">+AN9-P9</f>
        <v>32613.089277280029</v>
      </c>
      <c r="BK9" s="292">
        <f t="shared" ref="BK9:BK32" si="15">+AO9-Q9</f>
        <v>33398.233500634786</v>
      </c>
      <c r="BL9" s="292">
        <f t="shared" ref="BL9:BL32" si="16">+AP9-R9</f>
        <v>34189.682542202994</v>
      </c>
      <c r="BM9" s="292">
        <f t="shared" ref="BM9:BM32" si="17">+AQ9-S9</f>
        <v>34985.031848543789</v>
      </c>
      <c r="BN9" s="292">
        <f t="shared" ref="BN9:BN32" si="18">+AR9-T9</f>
        <v>35780.679116230924</v>
      </c>
      <c r="BO9" s="292">
        <f t="shared" ref="BO9:BO32" si="19">+AS9-U9</f>
        <v>36576.326383917127</v>
      </c>
      <c r="BP9" s="292">
        <f t="shared" ref="BP9:BP32" si="20">+AT9-V9</f>
        <v>37371.973651604261</v>
      </c>
      <c r="BQ9" s="292">
        <f t="shared" ref="BQ9:BQ32" si="21">+AU9-W9</f>
        <v>38166.620919288602</v>
      </c>
      <c r="BR9" s="292">
        <f t="shared" ref="BR9:BR32" si="22">+AV9-X9</f>
        <v>38962.268186976667</v>
      </c>
    </row>
    <row r="10" spans="1:70" x14ac:dyDescent="0.2">
      <c r="B10" s="289">
        <v>8</v>
      </c>
      <c r="C10" s="293" t="s">
        <v>50</v>
      </c>
      <c r="D10" s="291">
        <v>14561</v>
      </c>
      <c r="E10" s="292">
        <v>15028</v>
      </c>
      <c r="F10" s="292">
        <v>15466</v>
      </c>
      <c r="G10" s="292">
        <v>15896</v>
      </c>
      <c r="H10" s="292">
        <v>16329</v>
      </c>
      <c r="I10" s="292">
        <v>16752</v>
      </c>
      <c r="J10" s="292">
        <v>17172</v>
      </c>
      <c r="K10" s="292">
        <v>17596</v>
      </c>
      <c r="L10" s="292">
        <v>18009</v>
      </c>
      <c r="M10" s="292">
        <v>18437</v>
      </c>
      <c r="N10" s="292">
        <v>18872</v>
      </c>
      <c r="O10" s="292">
        <v>19293</v>
      </c>
      <c r="P10" s="292">
        <v>19726</v>
      </c>
      <c r="Q10" s="292">
        <v>20166</v>
      </c>
      <c r="R10" s="292">
        <v>20605</v>
      </c>
      <c r="S10" s="292">
        <v>21043</v>
      </c>
      <c r="T10" s="292">
        <v>21482</v>
      </c>
      <c r="U10" s="292">
        <v>21920</v>
      </c>
      <c r="V10" s="292">
        <v>22359</v>
      </c>
      <c r="W10" s="292">
        <v>22797</v>
      </c>
      <c r="X10" s="292">
        <v>23236</v>
      </c>
      <c r="Z10" s="289">
        <v>8</v>
      </c>
      <c r="AA10" s="293" t="s">
        <v>50</v>
      </c>
      <c r="AB10" s="291">
        <v>14778.997383294241</v>
      </c>
      <c r="AC10" s="292">
        <v>15252.837651695891</v>
      </c>
      <c r="AD10" s="292">
        <v>15697.027005170217</v>
      </c>
      <c r="AE10" s="292">
        <v>16133.300119156411</v>
      </c>
      <c r="AF10" s="292">
        <v>16572.533263589161</v>
      </c>
      <c r="AG10" s="292">
        <v>17002.05555815707</v>
      </c>
      <c r="AH10" s="292">
        <v>17428.384920894077</v>
      </c>
      <c r="AI10" s="292">
        <v>17859.138836228791</v>
      </c>
      <c r="AJ10" s="292">
        <v>18278.39128829453</v>
      </c>
      <c r="AK10" s="292">
        <v>18712.464762129406</v>
      </c>
      <c r="AL10" s="292">
        <v>19154.241404594581</v>
      </c>
      <c r="AM10" s="292">
        <v>19581.030019084297</v>
      </c>
      <c r="AN10" s="292">
        <v>20021.063864209696</v>
      </c>
      <c r="AO10" s="292">
        <v>20466.974481454414</v>
      </c>
      <c r="AP10" s="292">
        <v>20912.407713480126</v>
      </c>
      <c r="AQ10" s="292">
        <v>21357.534391260237</v>
      </c>
      <c r="AR10" s="292">
        <v>21802.637889637532</v>
      </c>
      <c r="AS10" s="292">
        <v>22247.741388014831</v>
      </c>
      <c r="AT10" s="292">
        <v>22692.844886392122</v>
      </c>
      <c r="AU10" s="292">
        <v>23137.948384769421</v>
      </c>
      <c r="AV10" s="292">
        <v>23583.051883146712</v>
      </c>
      <c r="AX10" s="289">
        <f t="shared" si="2"/>
        <v>217.99738329424144</v>
      </c>
      <c r="AY10" s="293">
        <f t="shared" si="3"/>
        <v>224.8376516958906</v>
      </c>
      <c r="AZ10" s="291">
        <f t="shared" si="4"/>
        <v>231.02700517021731</v>
      </c>
      <c r="BA10" s="292">
        <f t="shared" si="5"/>
        <v>237.3001191564108</v>
      </c>
      <c r="BB10" s="292">
        <f t="shared" si="6"/>
        <v>243.53326358916092</v>
      </c>
      <c r="BC10" s="292">
        <f t="shared" si="7"/>
        <v>250.05555815706975</v>
      </c>
      <c r="BD10" s="292">
        <f t="shared" si="8"/>
        <v>256.38492089407737</v>
      </c>
      <c r="BE10" s="292">
        <f t="shared" si="9"/>
        <v>263.13883622879075</v>
      </c>
      <c r="BF10" s="292">
        <f t="shared" si="10"/>
        <v>269.39128829452966</v>
      </c>
      <c r="BG10" s="292">
        <f t="shared" si="11"/>
        <v>275.46476212940615</v>
      </c>
      <c r="BH10" s="292">
        <f t="shared" si="12"/>
        <v>282.24140459458067</v>
      </c>
      <c r="BI10" s="292">
        <f t="shared" si="13"/>
        <v>288.03001908429724</v>
      </c>
      <c r="BJ10" s="292">
        <f t="shared" si="14"/>
        <v>295.06386420969648</v>
      </c>
      <c r="BK10" s="292">
        <f t="shared" si="15"/>
        <v>300.97448145441376</v>
      </c>
      <c r="BL10" s="292">
        <f t="shared" si="16"/>
        <v>307.4077134801264</v>
      </c>
      <c r="BM10" s="292">
        <f t="shared" si="17"/>
        <v>314.53439126023659</v>
      </c>
      <c r="BN10" s="292">
        <f t="shared" si="18"/>
        <v>320.63788963753177</v>
      </c>
      <c r="BO10" s="292">
        <f t="shared" si="19"/>
        <v>327.74138801483059</v>
      </c>
      <c r="BP10" s="292">
        <f t="shared" si="20"/>
        <v>333.84488639212213</v>
      </c>
      <c r="BQ10" s="292">
        <f t="shared" si="21"/>
        <v>340.94838476942095</v>
      </c>
      <c r="BR10" s="292">
        <f t="shared" si="22"/>
        <v>347.0518831467125</v>
      </c>
    </row>
    <row r="11" spans="1:70" x14ac:dyDescent="0.2">
      <c r="B11" s="289">
        <v>9</v>
      </c>
      <c r="C11" s="294" t="s">
        <v>51</v>
      </c>
      <c r="D11" s="291">
        <v>112553</v>
      </c>
      <c r="E11" s="292">
        <v>115795</v>
      </c>
      <c r="F11" s="292">
        <v>120723</v>
      </c>
      <c r="G11" s="292">
        <v>125747</v>
      </c>
      <c r="H11" s="292">
        <v>130795</v>
      </c>
      <c r="I11" s="292">
        <v>135889</v>
      </c>
      <c r="J11" s="292">
        <v>141017</v>
      </c>
      <c r="K11" s="292">
        <v>146182</v>
      </c>
      <c r="L11" s="292">
        <v>151384</v>
      </c>
      <c r="M11" s="292">
        <v>156624</v>
      </c>
      <c r="N11" s="292">
        <v>161904</v>
      </c>
      <c r="O11" s="292">
        <v>167224</v>
      </c>
      <c r="P11" s="292">
        <v>172584</v>
      </c>
      <c r="Q11" s="292">
        <v>177986</v>
      </c>
      <c r="R11" s="292">
        <v>183433</v>
      </c>
      <c r="S11" s="292">
        <v>188906</v>
      </c>
      <c r="T11" s="292">
        <v>194380</v>
      </c>
      <c r="U11" s="292">
        <v>199855</v>
      </c>
      <c r="V11" s="292">
        <v>205329</v>
      </c>
      <c r="W11" s="292">
        <v>210804</v>
      </c>
      <c r="X11" s="292">
        <v>216278</v>
      </c>
      <c r="Y11" s="284"/>
      <c r="Z11" s="289">
        <v>9</v>
      </c>
      <c r="AA11" s="294" t="s">
        <v>51</v>
      </c>
      <c r="AB11" s="291">
        <v>114235.14826538449</v>
      </c>
      <c r="AC11" s="292">
        <v>117525.0678883615</v>
      </c>
      <c r="AD11" s="292">
        <v>122526.98363210788</v>
      </c>
      <c r="AE11" s="292">
        <v>127625.99942652033</v>
      </c>
      <c r="AF11" s="292">
        <v>132749.07637804124</v>
      </c>
      <c r="AG11" s="292">
        <v>137919.60810352283</v>
      </c>
      <c r="AH11" s="292">
        <v>143124.08287587596</v>
      </c>
      <c r="AI11" s="292">
        <v>148366.19892502102</v>
      </c>
      <c r="AJ11" s="292">
        <v>153646.09157365581</v>
      </c>
      <c r="AK11" s="292">
        <v>158964.82681744211</v>
      </c>
      <c r="AL11" s="292">
        <v>164323.27127781583</v>
      </c>
      <c r="AM11" s="292">
        <v>169722.31673298343</v>
      </c>
      <c r="AN11" s="292">
        <v>175163.07920355265</v>
      </c>
      <c r="AO11" s="292">
        <v>180645.84880218143</v>
      </c>
      <c r="AP11" s="292">
        <v>186174.309829687</v>
      </c>
      <c r="AQ11" s="292">
        <v>191728.63007606278</v>
      </c>
      <c r="AR11" s="292">
        <v>197284.91288141729</v>
      </c>
      <c r="AS11" s="292">
        <v>202841.19568677174</v>
      </c>
      <c r="AT11" s="292">
        <v>208397.47849212648</v>
      </c>
      <c r="AU11" s="292">
        <v>213953.76129748105</v>
      </c>
      <c r="AV11" s="292">
        <v>219510.04410283559</v>
      </c>
      <c r="AX11" s="289">
        <f t="shared" si="2"/>
        <v>1682.1482653844869</v>
      </c>
      <c r="AY11" s="294">
        <f t="shared" si="3"/>
        <v>1730.0678883615037</v>
      </c>
      <c r="AZ11" s="291">
        <f t="shared" si="4"/>
        <v>1803.9836321078765</v>
      </c>
      <c r="BA11" s="292">
        <f t="shared" si="5"/>
        <v>1878.9994265203277</v>
      </c>
      <c r="BB11" s="292">
        <f t="shared" si="6"/>
        <v>1954.0763780412381</v>
      </c>
      <c r="BC11" s="292">
        <f t="shared" si="7"/>
        <v>2030.6081035228272</v>
      </c>
      <c r="BD11" s="292">
        <f t="shared" si="8"/>
        <v>2107.0828758759599</v>
      </c>
      <c r="BE11" s="292">
        <f t="shared" si="9"/>
        <v>2184.1989250210172</v>
      </c>
      <c r="BF11" s="292">
        <f t="shared" si="10"/>
        <v>2262.091573655809</v>
      </c>
      <c r="BG11" s="292">
        <f t="shared" si="11"/>
        <v>2340.82681744211</v>
      </c>
      <c r="BH11" s="292">
        <f t="shared" si="12"/>
        <v>2419.2712778158311</v>
      </c>
      <c r="BI11" s="292">
        <f t="shared" si="13"/>
        <v>2498.316732983425</v>
      </c>
      <c r="BJ11" s="292">
        <f t="shared" si="14"/>
        <v>2579.0792035526538</v>
      </c>
      <c r="BK11" s="292">
        <f t="shared" si="15"/>
        <v>2659.8488021814264</v>
      </c>
      <c r="BL11" s="292">
        <f t="shared" si="16"/>
        <v>2741.3098296870012</v>
      </c>
      <c r="BM11" s="292">
        <f t="shared" si="17"/>
        <v>2822.6300760627782</v>
      </c>
      <c r="BN11" s="292">
        <f t="shared" si="18"/>
        <v>2904.9128814172873</v>
      </c>
      <c r="BO11" s="292">
        <f t="shared" si="19"/>
        <v>2986.1956867717381</v>
      </c>
      <c r="BP11" s="292">
        <f t="shared" si="20"/>
        <v>3068.47849212648</v>
      </c>
      <c r="BQ11" s="292">
        <f t="shared" si="21"/>
        <v>3149.7612974810472</v>
      </c>
      <c r="BR11" s="292">
        <f t="shared" si="22"/>
        <v>3232.0441028355854</v>
      </c>
    </row>
    <row r="12" spans="1:70" x14ac:dyDescent="0.2">
      <c r="B12" s="289">
        <v>10</v>
      </c>
      <c r="C12" s="294" t="s">
        <v>52</v>
      </c>
      <c r="D12" s="291">
        <v>6818006</v>
      </c>
      <c r="E12" s="292">
        <v>6959772</v>
      </c>
      <c r="F12" s="292">
        <v>7109629</v>
      </c>
      <c r="G12" s="292">
        <v>7262729</v>
      </c>
      <c r="H12" s="292">
        <v>7417043</v>
      </c>
      <c r="I12" s="292">
        <v>7573676</v>
      </c>
      <c r="J12" s="292">
        <v>7731977</v>
      </c>
      <c r="K12" s="292">
        <v>7892125</v>
      </c>
      <c r="L12" s="292">
        <v>8054127</v>
      </c>
      <c r="M12" s="292">
        <v>8218036</v>
      </c>
      <c r="N12" s="292">
        <v>8383893</v>
      </c>
      <c r="O12" s="292">
        <v>8551742</v>
      </c>
      <c r="P12" s="292">
        <v>8721638</v>
      </c>
      <c r="Q12" s="292">
        <v>8893596</v>
      </c>
      <c r="R12" s="292">
        <v>9067797</v>
      </c>
      <c r="S12" s="292">
        <v>9243246</v>
      </c>
      <c r="T12" s="292">
        <v>9418788</v>
      </c>
      <c r="U12" s="292">
        <v>9594331</v>
      </c>
      <c r="V12" s="292">
        <v>9769873</v>
      </c>
      <c r="W12" s="292">
        <v>9945415</v>
      </c>
      <c r="X12" s="292">
        <v>10120957</v>
      </c>
      <c r="Z12" s="289">
        <v>10</v>
      </c>
      <c r="AA12" s="294" t="s">
        <v>52</v>
      </c>
      <c r="AB12" s="291">
        <v>6970035.8534445791</v>
      </c>
      <c r="AC12" s="292">
        <v>7114963.7931576511</v>
      </c>
      <c r="AD12" s="292">
        <v>7268162.5925372439</v>
      </c>
      <c r="AE12" s="292">
        <v>7424677.3336397829</v>
      </c>
      <c r="AF12" s="292">
        <v>7582431.8658878654</v>
      </c>
      <c r="AG12" s="292">
        <v>7742557.4745471664</v>
      </c>
      <c r="AH12" s="292">
        <v>7904388.3727736399</v>
      </c>
      <c r="AI12" s="292">
        <v>8068107.4781317422</v>
      </c>
      <c r="AJ12" s="292">
        <v>8233721.9050209718</v>
      </c>
      <c r="AK12" s="292">
        <v>8401284.9426512234</v>
      </c>
      <c r="AL12" s="292">
        <v>8570840.0823980141</v>
      </c>
      <c r="AM12" s="292">
        <v>8742432.0472776834</v>
      </c>
      <c r="AN12" s="292">
        <v>8916116.8268751316</v>
      </c>
      <c r="AO12" s="292">
        <v>9091908.9667207822</v>
      </c>
      <c r="AP12" s="292">
        <v>9269993.412885299</v>
      </c>
      <c r="AQ12" s="292">
        <v>9449354.9031188488</v>
      </c>
      <c r="AR12" s="292">
        <v>9628811.2344014719</v>
      </c>
      <c r="AS12" s="292">
        <v>9808267.5656864606</v>
      </c>
      <c r="AT12" s="292">
        <v>9987723.8969721589</v>
      </c>
      <c r="AU12" s="292">
        <v>10167180.228258116</v>
      </c>
      <c r="AV12" s="292">
        <v>10346636.559544099</v>
      </c>
      <c r="AX12" s="289">
        <f t="shared" si="2"/>
        <v>152029.85344457906</v>
      </c>
      <c r="AY12" s="294">
        <f t="shared" si="3"/>
        <v>155191.79315765109</v>
      </c>
      <c r="AZ12" s="291">
        <f t="shared" si="4"/>
        <v>158533.59253724385</v>
      </c>
      <c r="BA12" s="292">
        <f t="shared" si="5"/>
        <v>161948.33363978285</v>
      </c>
      <c r="BB12" s="292">
        <f t="shared" si="6"/>
        <v>165388.86588786542</v>
      </c>
      <c r="BC12" s="292">
        <f t="shared" si="7"/>
        <v>168881.47454716638</v>
      </c>
      <c r="BD12" s="292">
        <f t="shared" si="8"/>
        <v>172411.37277363986</v>
      </c>
      <c r="BE12" s="292">
        <f t="shared" si="9"/>
        <v>175982.47813174222</v>
      </c>
      <c r="BF12" s="292">
        <f t="shared" si="10"/>
        <v>179594.90502097178</v>
      </c>
      <c r="BG12" s="292">
        <f t="shared" si="11"/>
        <v>183248.94265122339</v>
      </c>
      <c r="BH12" s="292">
        <f t="shared" si="12"/>
        <v>186947.08239801414</v>
      </c>
      <c r="BI12" s="292">
        <f t="shared" si="13"/>
        <v>190690.04727768339</v>
      </c>
      <c r="BJ12" s="292">
        <f t="shared" si="14"/>
        <v>194478.82687513158</v>
      </c>
      <c r="BK12" s="292">
        <f t="shared" si="15"/>
        <v>198312.96672078222</v>
      </c>
      <c r="BL12" s="292">
        <f t="shared" si="16"/>
        <v>202196.41288529895</v>
      </c>
      <c r="BM12" s="292">
        <f t="shared" si="17"/>
        <v>206108.9031188488</v>
      </c>
      <c r="BN12" s="292">
        <f t="shared" si="18"/>
        <v>210023.23440147191</v>
      </c>
      <c r="BO12" s="292">
        <f t="shared" si="19"/>
        <v>213936.56568646058</v>
      </c>
      <c r="BP12" s="292">
        <f t="shared" si="20"/>
        <v>217850.89697215892</v>
      </c>
      <c r="BQ12" s="292">
        <f t="shared" si="21"/>
        <v>221765.22825811617</v>
      </c>
      <c r="BR12" s="292">
        <f t="shared" si="22"/>
        <v>225679.55954409949</v>
      </c>
    </row>
    <row r="13" spans="1:70" x14ac:dyDescent="0.2">
      <c r="B13" s="289">
        <v>13</v>
      </c>
      <c r="C13" s="294" t="s">
        <v>54</v>
      </c>
      <c r="D13" s="291">
        <v>13952</v>
      </c>
      <c r="E13" s="292">
        <v>14034</v>
      </c>
      <c r="F13" s="292">
        <v>14333</v>
      </c>
      <c r="G13" s="292">
        <v>14580</v>
      </c>
      <c r="H13" s="292">
        <v>14812</v>
      </c>
      <c r="I13" s="292">
        <v>15028</v>
      </c>
      <c r="J13" s="292">
        <v>15238</v>
      </c>
      <c r="K13" s="292">
        <v>15440</v>
      </c>
      <c r="L13" s="292">
        <v>15636</v>
      </c>
      <c r="M13" s="292">
        <v>15825</v>
      </c>
      <c r="N13" s="292">
        <v>16006</v>
      </c>
      <c r="O13" s="292">
        <v>16180</v>
      </c>
      <c r="P13" s="292">
        <v>16345</v>
      </c>
      <c r="Q13" s="292">
        <v>16504</v>
      </c>
      <c r="R13" s="292">
        <v>16653</v>
      </c>
      <c r="S13" s="292">
        <v>16798</v>
      </c>
      <c r="T13" s="292">
        <v>16943</v>
      </c>
      <c r="U13" s="292">
        <v>17087</v>
      </c>
      <c r="V13" s="292">
        <v>17232</v>
      </c>
      <c r="W13" s="292">
        <v>17376</v>
      </c>
      <c r="X13" s="292">
        <v>17521</v>
      </c>
      <c r="Z13" s="289">
        <v>13</v>
      </c>
      <c r="AA13" s="294" t="s">
        <v>54</v>
      </c>
      <c r="AB13" s="291">
        <v>14241.283766580838</v>
      </c>
      <c r="AC13" s="292">
        <v>14325.029532629751</v>
      </c>
      <c r="AD13" s="292">
        <v>14630.11601404923</v>
      </c>
      <c r="AE13" s="292">
        <v>14883.027809355644</v>
      </c>
      <c r="AF13" s="292">
        <v>15119.962349903541</v>
      </c>
      <c r="AG13" s="292">
        <v>15340.650554016967</v>
      </c>
      <c r="AH13" s="292">
        <v>15554.90290509556</v>
      </c>
      <c r="AI13" s="292">
        <v>15762.019630271754</v>
      </c>
      <c r="AJ13" s="292">
        <v>15961.974743505243</v>
      </c>
      <c r="AK13" s="292">
        <v>16154.56624140971</v>
      </c>
      <c r="AL13" s="292">
        <v>16339.629815850396</v>
      </c>
      <c r="AM13" s="292">
        <v>16516.996394869395</v>
      </c>
      <c r="AN13" s="292">
        <v>16686.454474994222</v>
      </c>
      <c r="AO13" s="292">
        <v>16847.948789147165</v>
      </c>
      <c r="AP13" s="292">
        <v>17000.781838523719</v>
      </c>
      <c r="AQ13" s="292">
        <v>17148.730878603295</v>
      </c>
      <c r="AR13" s="292">
        <v>17296.311465695209</v>
      </c>
      <c r="AS13" s="292">
        <v>17443.892052787112</v>
      </c>
      <c r="AT13" s="292">
        <v>17591.472639879055</v>
      </c>
      <c r="AU13" s="292">
        <v>17739.053226970958</v>
      </c>
      <c r="AV13" s="292">
        <v>17886.633814062869</v>
      </c>
      <c r="AX13" s="289">
        <f t="shared" si="2"/>
        <v>289.28376658083835</v>
      </c>
      <c r="AY13" s="294">
        <f t="shared" si="3"/>
        <v>291.02953262975097</v>
      </c>
      <c r="AZ13" s="291">
        <f t="shared" si="4"/>
        <v>297.11601404923022</v>
      </c>
      <c r="BA13" s="292">
        <f t="shared" si="5"/>
        <v>303.02780935564442</v>
      </c>
      <c r="BB13" s="292">
        <f t="shared" si="6"/>
        <v>307.9623499035406</v>
      </c>
      <c r="BC13" s="292">
        <f t="shared" si="7"/>
        <v>312.65055401696736</v>
      </c>
      <c r="BD13" s="292">
        <f t="shared" si="8"/>
        <v>316.90290509555962</v>
      </c>
      <c r="BE13" s="292">
        <f t="shared" si="9"/>
        <v>322.01963027175407</v>
      </c>
      <c r="BF13" s="292">
        <f t="shared" si="10"/>
        <v>325.97474350524317</v>
      </c>
      <c r="BG13" s="292">
        <f t="shared" si="11"/>
        <v>329.56624140970962</v>
      </c>
      <c r="BH13" s="292">
        <f t="shared" si="12"/>
        <v>333.62981585039597</v>
      </c>
      <c r="BI13" s="292">
        <f t="shared" si="13"/>
        <v>336.99639486939486</v>
      </c>
      <c r="BJ13" s="292">
        <f t="shared" si="14"/>
        <v>341.45447499422153</v>
      </c>
      <c r="BK13" s="292">
        <f t="shared" si="15"/>
        <v>343.94878914716537</v>
      </c>
      <c r="BL13" s="292">
        <f t="shared" si="16"/>
        <v>347.78183852371876</v>
      </c>
      <c r="BM13" s="292">
        <f t="shared" si="17"/>
        <v>350.73087860329542</v>
      </c>
      <c r="BN13" s="292">
        <f t="shared" si="18"/>
        <v>353.31146569520934</v>
      </c>
      <c r="BO13" s="292">
        <f t="shared" si="19"/>
        <v>356.89205278711233</v>
      </c>
      <c r="BP13" s="292">
        <f t="shared" si="20"/>
        <v>359.47263987905535</v>
      </c>
      <c r="BQ13" s="292">
        <f t="shared" si="21"/>
        <v>363.05322697095835</v>
      </c>
      <c r="BR13" s="292">
        <f t="shared" si="22"/>
        <v>365.63381406286862</v>
      </c>
    </row>
    <row r="14" spans="1:70" x14ac:dyDescent="0.2">
      <c r="B14" s="289">
        <v>14</v>
      </c>
      <c r="C14" s="294" t="s">
        <v>55</v>
      </c>
      <c r="D14" s="291">
        <v>169856</v>
      </c>
      <c r="E14" s="292">
        <v>175106</v>
      </c>
      <c r="F14" s="292">
        <v>178595</v>
      </c>
      <c r="G14" s="292">
        <v>181308</v>
      </c>
      <c r="H14" s="292">
        <v>183622</v>
      </c>
      <c r="I14" s="292">
        <v>185782</v>
      </c>
      <c r="J14" s="292">
        <v>187878</v>
      </c>
      <c r="K14" s="292">
        <v>189967</v>
      </c>
      <c r="L14" s="292">
        <v>192078</v>
      </c>
      <c r="M14" s="292">
        <v>194223</v>
      </c>
      <c r="N14" s="292">
        <v>196412</v>
      </c>
      <c r="O14" s="292">
        <v>198648</v>
      </c>
      <c r="P14" s="292">
        <v>200935</v>
      </c>
      <c r="Q14" s="292">
        <v>203273</v>
      </c>
      <c r="R14" s="292">
        <v>205668</v>
      </c>
      <c r="S14" s="292">
        <v>208095</v>
      </c>
      <c r="T14" s="292">
        <v>210525</v>
      </c>
      <c r="U14" s="292">
        <v>212954</v>
      </c>
      <c r="V14" s="292">
        <v>215383</v>
      </c>
      <c r="W14" s="292">
        <v>217812</v>
      </c>
      <c r="X14" s="292">
        <v>220241</v>
      </c>
      <c r="Z14" s="289">
        <v>14</v>
      </c>
      <c r="AA14" s="294" t="s">
        <v>55</v>
      </c>
      <c r="AB14" s="291">
        <v>173644.88234260274</v>
      </c>
      <c r="AC14" s="292">
        <v>179011.60867825366</v>
      </c>
      <c r="AD14" s="292">
        <v>182578.42175073476</v>
      </c>
      <c r="AE14" s="292">
        <v>185351.5523652047</v>
      </c>
      <c r="AF14" s="292">
        <v>187717.55887241091</v>
      </c>
      <c r="AG14" s="292">
        <v>189925.64841610289</v>
      </c>
      <c r="AH14" s="292">
        <v>192068.17017889893</v>
      </c>
      <c r="AI14" s="292">
        <v>194204.44885202328</v>
      </c>
      <c r="AJ14" s="292">
        <v>196361.89350835202</v>
      </c>
      <c r="AK14" s="292">
        <v>198555.44724173806</v>
      </c>
      <c r="AL14" s="292">
        <v>200792.99072921721</v>
      </c>
      <c r="AM14" s="292">
        <v>203079.04099389361</v>
      </c>
      <c r="AN14" s="292">
        <v>205416.7088977074</v>
      </c>
      <c r="AO14" s="292">
        <v>207807.20312795896</v>
      </c>
      <c r="AP14" s="292">
        <v>210255.65813463242</v>
      </c>
      <c r="AQ14" s="292">
        <v>212736.74179981311</v>
      </c>
      <c r="AR14" s="292">
        <v>215220.18443948566</v>
      </c>
      <c r="AS14" s="292">
        <v>217703.57537854739</v>
      </c>
      <c r="AT14" s="292">
        <v>220186.94053403992</v>
      </c>
      <c r="AU14" s="292">
        <v>222670.29283102983</v>
      </c>
      <c r="AV14" s="292">
        <v>225153.6387153664</v>
      </c>
      <c r="AX14" s="289">
        <f t="shared" si="2"/>
        <v>3788.8823426027375</v>
      </c>
      <c r="AY14" s="294">
        <f t="shared" si="3"/>
        <v>3905.6086782536586</v>
      </c>
      <c r="AZ14" s="291">
        <f t="shared" si="4"/>
        <v>3983.4217507347639</v>
      </c>
      <c r="BA14" s="292">
        <f t="shared" si="5"/>
        <v>4043.5523652046977</v>
      </c>
      <c r="BB14" s="292">
        <f t="shared" si="6"/>
        <v>4095.5588724109111</v>
      </c>
      <c r="BC14" s="292">
        <f t="shared" si="7"/>
        <v>4143.648416102893</v>
      </c>
      <c r="BD14" s="292">
        <f t="shared" si="8"/>
        <v>4190.1701788989303</v>
      </c>
      <c r="BE14" s="292">
        <f t="shared" si="9"/>
        <v>4237.4488520232844</v>
      </c>
      <c r="BF14" s="292">
        <f t="shared" si="10"/>
        <v>4283.8935083520191</v>
      </c>
      <c r="BG14" s="292">
        <f t="shared" si="11"/>
        <v>4332.4472417380603</v>
      </c>
      <c r="BH14" s="292">
        <f t="shared" si="12"/>
        <v>4380.9907292172138</v>
      </c>
      <c r="BI14" s="292">
        <f t="shared" si="13"/>
        <v>4431.0409938936064</v>
      </c>
      <c r="BJ14" s="292">
        <f t="shared" si="14"/>
        <v>4481.7088977074018</v>
      </c>
      <c r="BK14" s="292">
        <f t="shared" si="15"/>
        <v>4534.2031279589573</v>
      </c>
      <c r="BL14" s="292">
        <f t="shared" si="16"/>
        <v>4587.6581346324238</v>
      </c>
      <c r="BM14" s="292">
        <f t="shared" si="17"/>
        <v>4641.7417998131132</v>
      </c>
      <c r="BN14" s="292">
        <f t="shared" si="18"/>
        <v>4695.1844394856598</v>
      </c>
      <c r="BO14" s="292">
        <f t="shared" si="19"/>
        <v>4749.5753785473935</v>
      </c>
      <c r="BP14" s="292">
        <f t="shared" si="20"/>
        <v>4803.9405340399244</v>
      </c>
      <c r="BQ14" s="292">
        <f t="shared" si="21"/>
        <v>4858.2928310298303</v>
      </c>
      <c r="BR14" s="292">
        <f t="shared" si="22"/>
        <v>4912.6387153663964</v>
      </c>
    </row>
    <row r="15" spans="1:70" x14ac:dyDescent="0.2">
      <c r="B15" s="289">
        <v>18</v>
      </c>
      <c r="C15" s="294" t="s">
        <v>57</v>
      </c>
      <c r="D15" s="291">
        <v>8531258</v>
      </c>
      <c r="E15" s="292">
        <v>8784259</v>
      </c>
      <c r="F15" s="292">
        <v>9040307</v>
      </c>
      <c r="G15" s="292">
        <v>9297645</v>
      </c>
      <c r="H15" s="292">
        <v>9555507</v>
      </c>
      <c r="I15" s="292">
        <v>9815139</v>
      </c>
      <c r="J15" s="292">
        <v>10076055</v>
      </c>
      <c r="K15" s="292">
        <v>10338411</v>
      </c>
      <c r="L15" s="292">
        <v>10602343</v>
      </c>
      <c r="M15" s="292">
        <v>10867850</v>
      </c>
      <c r="N15" s="292">
        <v>11134950</v>
      </c>
      <c r="O15" s="292">
        <v>11403647</v>
      </c>
      <c r="P15" s="292">
        <v>11674089</v>
      </c>
      <c r="Q15" s="292">
        <v>11946955</v>
      </c>
      <c r="R15" s="292">
        <v>12222676</v>
      </c>
      <c r="S15" s="292">
        <v>12500372</v>
      </c>
      <c r="T15" s="292">
        <v>12778951</v>
      </c>
      <c r="U15" s="292">
        <v>13058342</v>
      </c>
      <c r="V15" s="292">
        <v>13338562</v>
      </c>
      <c r="W15" s="292">
        <v>13619629</v>
      </c>
      <c r="X15" s="292">
        <v>13901561</v>
      </c>
      <c r="Z15" s="289">
        <v>18</v>
      </c>
      <c r="AA15" s="294" t="s">
        <v>57</v>
      </c>
      <c r="AB15" s="291">
        <v>8822278.6119405273</v>
      </c>
      <c r="AC15" s="292">
        <v>9084886.5865571313</v>
      </c>
      <c r="AD15" s="292">
        <v>9350828.4363091029</v>
      </c>
      <c r="AE15" s="292">
        <v>9618105.6854704879</v>
      </c>
      <c r="AF15" s="292">
        <v>9885928.2362532876</v>
      </c>
      <c r="AG15" s="292">
        <v>10155576.24209366</v>
      </c>
      <c r="AH15" s="292">
        <v>10426549.823566917</v>
      </c>
      <c r="AI15" s="292">
        <v>10699007.538234714</v>
      </c>
      <c r="AJ15" s="292">
        <v>10973089.394364463</v>
      </c>
      <c r="AK15" s="292">
        <v>11248794.569311569</v>
      </c>
      <c r="AL15" s="292">
        <v>11526139.889141371</v>
      </c>
      <c r="AM15" s="292">
        <v>11805131.760949725</v>
      </c>
      <c r="AN15" s="292">
        <v>12085920.208661145</v>
      </c>
      <c r="AO15" s="292">
        <v>12369200.189223617</v>
      </c>
      <c r="AP15" s="292">
        <v>12655413.306231499</v>
      </c>
      <c r="AQ15" s="292">
        <v>12943653.325957442</v>
      </c>
      <c r="AR15" s="292">
        <v>13232797.558598761</v>
      </c>
      <c r="AS15" s="292">
        <v>13522771.114880949</v>
      </c>
      <c r="AT15" s="292">
        <v>13813592.173422275</v>
      </c>
      <c r="AU15" s="292">
        <v>14105279.007490247</v>
      </c>
      <c r="AV15" s="292">
        <v>14397850.080171494</v>
      </c>
      <c r="AX15" s="289">
        <f t="shared" si="2"/>
        <v>291020.61194052733</v>
      </c>
      <c r="AY15" s="294">
        <f t="shared" si="3"/>
        <v>300627.58655713126</v>
      </c>
      <c r="AZ15" s="291">
        <f t="shared" si="4"/>
        <v>310521.43630910292</v>
      </c>
      <c r="BA15" s="292">
        <f t="shared" si="5"/>
        <v>320460.68547048792</v>
      </c>
      <c r="BB15" s="292">
        <f t="shared" si="6"/>
        <v>330421.23625328764</v>
      </c>
      <c r="BC15" s="292">
        <f t="shared" si="7"/>
        <v>340437.24209365994</v>
      </c>
      <c r="BD15" s="292">
        <f t="shared" si="8"/>
        <v>350494.82356691733</v>
      </c>
      <c r="BE15" s="292">
        <f t="shared" si="9"/>
        <v>360596.53823471442</v>
      </c>
      <c r="BF15" s="292">
        <f t="shared" si="10"/>
        <v>370746.39436446317</v>
      </c>
      <c r="BG15" s="292">
        <f t="shared" si="11"/>
        <v>380944.56931156851</v>
      </c>
      <c r="BH15" s="292">
        <f t="shared" si="12"/>
        <v>391189.88914137147</v>
      </c>
      <c r="BI15" s="292">
        <f t="shared" si="13"/>
        <v>401484.76094972529</v>
      </c>
      <c r="BJ15" s="292">
        <f t="shared" si="14"/>
        <v>411831.2086611446</v>
      </c>
      <c r="BK15" s="292">
        <f t="shared" si="15"/>
        <v>422245.18922361732</v>
      </c>
      <c r="BL15" s="292">
        <f t="shared" si="16"/>
        <v>432737.30623149872</v>
      </c>
      <c r="BM15" s="292">
        <f t="shared" si="17"/>
        <v>443281.3259574417</v>
      </c>
      <c r="BN15" s="292">
        <f t="shared" si="18"/>
        <v>453846.55859876052</v>
      </c>
      <c r="BO15" s="292">
        <f t="shared" si="19"/>
        <v>464429.11488094926</v>
      </c>
      <c r="BP15" s="292">
        <f t="shared" si="20"/>
        <v>475030.17342227511</v>
      </c>
      <c r="BQ15" s="292">
        <f t="shared" si="21"/>
        <v>485650.00749024749</v>
      </c>
      <c r="BR15" s="292">
        <f t="shared" si="22"/>
        <v>496289.08017149381</v>
      </c>
    </row>
    <row r="16" spans="1:70" x14ac:dyDescent="0.2">
      <c r="B16" s="289">
        <v>20</v>
      </c>
      <c r="C16" s="294" t="s">
        <v>58</v>
      </c>
      <c r="D16" s="291">
        <v>0</v>
      </c>
      <c r="E16" s="292">
        <v>0</v>
      </c>
      <c r="F16" s="292">
        <v>0</v>
      </c>
      <c r="G16" s="292">
        <v>0</v>
      </c>
      <c r="H16" s="292">
        <v>0</v>
      </c>
      <c r="I16" s="292">
        <v>0</v>
      </c>
      <c r="J16" s="292">
        <v>0</v>
      </c>
      <c r="K16" s="292">
        <v>0</v>
      </c>
      <c r="L16" s="292">
        <v>0</v>
      </c>
      <c r="M16" s="292">
        <v>0</v>
      </c>
      <c r="N16" s="292">
        <v>0</v>
      </c>
      <c r="O16" s="292">
        <v>0</v>
      </c>
      <c r="P16" s="292">
        <v>0</v>
      </c>
      <c r="Q16" s="292">
        <v>0</v>
      </c>
      <c r="R16" s="292">
        <v>0</v>
      </c>
      <c r="S16" s="292">
        <v>0</v>
      </c>
      <c r="T16" s="292">
        <v>0</v>
      </c>
      <c r="U16" s="292">
        <v>0</v>
      </c>
      <c r="V16" s="292">
        <v>0</v>
      </c>
      <c r="W16" s="292">
        <v>0</v>
      </c>
      <c r="X16" s="292">
        <v>0</v>
      </c>
      <c r="Z16" s="289">
        <v>20</v>
      </c>
      <c r="AA16" s="294" t="s">
        <v>58</v>
      </c>
      <c r="AB16" s="291"/>
      <c r="AC16" s="292"/>
      <c r="AD16" s="292"/>
      <c r="AE16" s="292"/>
      <c r="AF16" s="292"/>
      <c r="AG16" s="292"/>
      <c r="AH16" s="292"/>
      <c r="AI16" s="292"/>
      <c r="AJ16" s="292"/>
      <c r="AK16" s="292"/>
      <c r="AL16" s="292"/>
      <c r="AM16" s="292"/>
      <c r="AN16" s="292"/>
      <c r="AO16" s="292"/>
      <c r="AP16" s="292"/>
      <c r="AQ16" s="292"/>
      <c r="AR16" s="292"/>
      <c r="AS16" s="292"/>
      <c r="AT16" s="292"/>
      <c r="AU16" s="292"/>
      <c r="AV16" s="292"/>
      <c r="AX16" s="289">
        <f t="shared" si="2"/>
        <v>0</v>
      </c>
      <c r="AY16" s="294">
        <f t="shared" si="3"/>
        <v>0</v>
      </c>
      <c r="AZ16" s="291">
        <f t="shared" si="4"/>
        <v>0</v>
      </c>
      <c r="BA16" s="292">
        <f t="shared" si="5"/>
        <v>0</v>
      </c>
      <c r="BB16" s="292">
        <f t="shared" si="6"/>
        <v>0</v>
      </c>
      <c r="BC16" s="292">
        <f t="shared" si="7"/>
        <v>0</v>
      </c>
      <c r="BD16" s="292">
        <f t="shared" si="8"/>
        <v>0</v>
      </c>
      <c r="BE16" s="292">
        <f t="shared" si="9"/>
        <v>0</v>
      </c>
      <c r="BF16" s="292">
        <f t="shared" si="10"/>
        <v>0</v>
      </c>
      <c r="BG16" s="292">
        <f t="shared" si="11"/>
        <v>0</v>
      </c>
      <c r="BH16" s="292">
        <f t="shared" si="12"/>
        <v>0</v>
      </c>
      <c r="BI16" s="292">
        <f t="shared" si="13"/>
        <v>0</v>
      </c>
      <c r="BJ16" s="292">
        <f t="shared" si="14"/>
        <v>0</v>
      </c>
      <c r="BK16" s="292">
        <f t="shared" si="15"/>
        <v>0</v>
      </c>
      <c r="BL16" s="292">
        <f t="shared" si="16"/>
        <v>0</v>
      </c>
      <c r="BM16" s="292">
        <f t="shared" si="17"/>
        <v>0</v>
      </c>
      <c r="BN16" s="292">
        <f t="shared" si="18"/>
        <v>0</v>
      </c>
      <c r="BO16" s="292">
        <f t="shared" si="19"/>
        <v>0</v>
      </c>
      <c r="BP16" s="292">
        <f t="shared" si="20"/>
        <v>0</v>
      </c>
      <c r="BQ16" s="292">
        <f t="shared" si="21"/>
        <v>0</v>
      </c>
      <c r="BR16" s="292">
        <f t="shared" si="22"/>
        <v>0</v>
      </c>
    </row>
    <row r="17" spans="2:70" x14ac:dyDescent="0.2">
      <c r="B17" s="289">
        <v>21</v>
      </c>
      <c r="C17" s="294" t="s">
        <v>59</v>
      </c>
      <c r="D17" s="291">
        <v>87080</v>
      </c>
      <c r="E17" s="292">
        <v>92547</v>
      </c>
      <c r="F17" s="292">
        <v>97692</v>
      </c>
      <c r="G17" s="292">
        <v>102832</v>
      </c>
      <c r="H17" s="292">
        <v>107976</v>
      </c>
      <c r="I17" s="292">
        <v>113165</v>
      </c>
      <c r="J17" s="292">
        <v>118390</v>
      </c>
      <c r="K17" s="292">
        <v>123655</v>
      </c>
      <c r="L17" s="292">
        <v>128962</v>
      </c>
      <c r="M17" s="292">
        <v>134311</v>
      </c>
      <c r="N17" s="292">
        <v>139703</v>
      </c>
      <c r="O17" s="292">
        <v>145140</v>
      </c>
      <c r="P17" s="292">
        <v>150622</v>
      </c>
      <c r="Q17" s="292">
        <v>156149</v>
      </c>
      <c r="R17" s="292">
        <v>161727</v>
      </c>
      <c r="S17" s="292">
        <v>167333</v>
      </c>
      <c r="T17" s="292">
        <v>172940</v>
      </c>
      <c r="U17" s="292">
        <v>178548</v>
      </c>
      <c r="V17" s="292">
        <v>184155</v>
      </c>
      <c r="W17" s="292">
        <v>189763</v>
      </c>
      <c r="X17" s="292">
        <v>195370</v>
      </c>
      <c r="Z17" s="289">
        <v>21</v>
      </c>
      <c r="AA17" s="294" t="s">
        <v>59</v>
      </c>
      <c r="AB17" s="291">
        <v>91091.761340784506</v>
      </c>
      <c r="AC17" s="292">
        <v>96811.113094832501</v>
      </c>
      <c r="AD17" s="292">
        <v>102193.25165633642</v>
      </c>
      <c r="AE17" s="292">
        <v>107569.50079079739</v>
      </c>
      <c r="AF17" s="292">
        <v>112950.30971359386</v>
      </c>
      <c r="AG17" s="292">
        <v>118378.99907633978</v>
      </c>
      <c r="AH17" s="292">
        <v>123844.56554067603</v>
      </c>
      <c r="AI17" s="292">
        <v>129352.6360139801</v>
      </c>
      <c r="AJ17" s="292">
        <v>134903.67527214938</v>
      </c>
      <c r="AK17" s="292">
        <v>140499.00542766188</v>
      </c>
      <c r="AL17" s="292">
        <v>146139.64053163448</v>
      </c>
      <c r="AM17" s="292">
        <v>151826.60228720627</v>
      </c>
      <c r="AN17" s="292">
        <v>157561.18150683382</v>
      </c>
      <c r="AO17" s="292">
        <v>163343.64979030518</v>
      </c>
      <c r="AP17" s="292">
        <v>169178.44515573073</v>
      </c>
      <c r="AQ17" s="292">
        <v>175042.27901669539</v>
      </c>
      <c r="AR17" s="292">
        <v>180908.1038260975</v>
      </c>
      <c r="AS17" s="292">
        <v>186773.92863425476</v>
      </c>
      <c r="AT17" s="292">
        <v>192639.75344206818</v>
      </c>
      <c r="AU17" s="292">
        <v>198505.57824978678</v>
      </c>
      <c r="AV17" s="292">
        <v>204371.40305747901</v>
      </c>
      <c r="AX17" s="289">
        <f t="shared" si="2"/>
        <v>4011.7613407845056</v>
      </c>
      <c r="AY17" s="294">
        <f t="shared" si="3"/>
        <v>4264.1130948325008</v>
      </c>
      <c r="AZ17" s="291">
        <f t="shared" si="4"/>
        <v>4501.2516563364188</v>
      </c>
      <c r="BA17" s="292">
        <f t="shared" si="5"/>
        <v>4737.5007907973923</v>
      </c>
      <c r="BB17" s="292">
        <f t="shared" si="6"/>
        <v>4974.3097135938588</v>
      </c>
      <c r="BC17" s="292">
        <f t="shared" si="7"/>
        <v>5213.99907633978</v>
      </c>
      <c r="BD17" s="292">
        <f t="shared" si="8"/>
        <v>5454.5655406760343</v>
      </c>
      <c r="BE17" s="292">
        <f t="shared" si="9"/>
        <v>5697.6360139800963</v>
      </c>
      <c r="BF17" s="292">
        <f t="shared" si="10"/>
        <v>5941.6752721493831</v>
      </c>
      <c r="BG17" s="292">
        <f t="shared" si="11"/>
        <v>6188.0054276618757</v>
      </c>
      <c r="BH17" s="292">
        <f t="shared" si="12"/>
        <v>6436.6405316344753</v>
      </c>
      <c r="BI17" s="292">
        <f t="shared" si="13"/>
        <v>6686.6022872062749</v>
      </c>
      <c r="BJ17" s="292">
        <f t="shared" si="14"/>
        <v>6939.1815068338183</v>
      </c>
      <c r="BK17" s="292">
        <f t="shared" si="15"/>
        <v>7194.6497903051786</v>
      </c>
      <c r="BL17" s="292">
        <f t="shared" si="16"/>
        <v>7451.4451557307329</v>
      </c>
      <c r="BM17" s="292">
        <f t="shared" si="17"/>
        <v>7709.2790166953928</v>
      </c>
      <c r="BN17" s="292">
        <f t="shared" si="18"/>
        <v>7968.1038260975038</v>
      </c>
      <c r="BO17" s="292">
        <f t="shared" si="19"/>
        <v>8225.9286342547566</v>
      </c>
      <c r="BP17" s="292">
        <f t="shared" si="20"/>
        <v>8484.7534420681768</v>
      </c>
      <c r="BQ17" s="292">
        <f t="shared" si="21"/>
        <v>8742.5782497867767</v>
      </c>
      <c r="BR17" s="292">
        <f t="shared" si="22"/>
        <v>9001.4030574790086</v>
      </c>
    </row>
    <row r="18" spans="2:70" x14ac:dyDescent="0.2">
      <c r="B18" s="289">
        <v>22</v>
      </c>
      <c r="C18" s="294" t="s">
        <v>60</v>
      </c>
      <c r="D18" s="291">
        <v>895290</v>
      </c>
      <c r="E18" s="292">
        <v>948459</v>
      </c>
      <c r="F18" s="292">
        <v>1001306</v>
      </c>
      <c r="G18" s="292">
        <v>1054555</v>
      </c>
      <c r="H18" s="292">
        <v>1107949</v>
      </c>
      <c r="I18" s="292">
        <v>1161630</v>
      </c>
      <c r="J18" s="292">
        <v>1215517</v>
      </c>
      <c r="K18" s="292">
        <v>1269632</v>
      </c>
      <c r="L18" s="292">
        <v>1323975</v>
      </c>
      <c r="M18" s="292">
        <v>1378553</v>
      </c>
      <c r="N18" s="292">
        <v>1433371</v>
      </c>
      <c r="O18" s="292">
        <v>1488435</v>
      </c>
      <c r="P18" s="292">
        <v>1543751</v>
      </c>
      <c r="Q18" s="292">
        <v>1599322</v>
      </c>
      <c r="R18" s="292">
        <v>1655170</v>
      </c>
      <c r="S18" s="292">
        <v>1711172</v>
      </c>
      <c r="T18" s="292">
        <v>1767187</v>
      </c>
      <c r="U18" s="292">
        <v>1823201</v>
      </c>
      <c r="V18" s="292">
        <v>1879216</v>
      </c>
      <c r="W18" s="292">
        <v>1935231</v>
      </c>
      <c r="X18" s="292">
        <v>1991245</v>
      </c>
      <c r="Z18" s="289">
        <v>22</v>
      </c>
      <c r="AA18" s="294" t="s">
        <v>60</v>
      </c>
      <c r="AB18" s="291">
        <v>936538.25</v>
      </c>
      <c r="AC18" s="292">
        <v>992157.39000000013</v>
      </c>
      <c r="AD18" s="292">
        <v>1047439.0800000001</v>
      </c>
      <c r="AE18" s="292">
        <v>1103140.83</v>
      </c>
      <c r="AF18" s="292">
        <v>1158995.3799999999</v>
      </c>
      <c r="AG18" s="292">
        <v>1215149.9000000001</v>
      </c>
      <c r="AH18" s="292">
        <v>1271519.3199999998</v>
      </c>
      <c r="AI18" s="292">
        <v>1328127.03</v>
      </c>
      <c r="AJ18" s="292">
        <v>1384973.7300000002</v>
      </c>
      <c r="AK18" s="292">
        <v>1442066.39</v>
      </c>
      <c r="AL18" s="292">
        <v>1499410.6799999997</v>
      </c>
      <c r="AM18" s="292">
        <v>1557011.37</v>
      </c>
      <c r="AN18" s="292">
        <v>1614876.65</v>
      </c>
      <c r="AO18" s="292">
        <v>1673007.4899999998</v>
      </c>
      <c r="AP18" s="292">
        <v>1731427.81</v>
      </c>
      <c r="AQ18" s="292">
        <v>1790011.1199999996</v>
      </c>
      <c r="AR18" s="292">
        <v>1848606.15</v>
      </c>
      <c r="AS18" s="292">
        <v>1907201.29</v>
      </c>
      <c r="AT18" s="292">
        <v>1965797.0300000003</v>
      </c>
      <c r="AU18" s="292">
        <v>2024391.8999999997</v>
      </c>
      <c r="AV18" s="292">
        <v>2082987.22</v>
      </c>
      <c r="AX18" s="289">
        <f t="shared" si="2"/>
        <v>41248.25</v>
      </c>
      <c r="AY18" s="294">
        <f t="shared" si="3"/>
        <v>43698.39000000013</v>
      </c>
      <c r="AZ18" s="291">
        <f t="shared" si="4"/>
        <v>46133.080000000075</v>
      </c>
      <c r="BA18" s="292">
        <f t="shared" si="5"/>
        <v>48585.830000000075</v>
      </c>
      <c r="BB18" s="292">
        <f t="shared" si="6"/>
        <v>51046.379999999888</v>
      </c>
      <c r="BC18" s="292">
        <f t="shared" si="7"/>
        <v>53519.90000000014</v>
      </c>
      <c r="BD18" s="292">
        <f t="shared" si="8"/>
        <v>56002.319999999832</v>
      </c>
      <c r="BE18" s="292">
        <f t="shared" si="9"/>
        <v>58495.030000000028</v>
      </c>
      <c r="BF18" s="292">
        <f t="shared" si="10"/>
        <v>60998.730000000214</v>
      </c>
      <c r="BG18" s="292">
        <f t="shared" si="11"/>
        <v>63513.389999999898</v>
      </c>
      <c r="BH18" s="292">
        <f t="shared" si="12"/>
        <v>66039.679999999702</v>
      </c>
      <c r="BI18" s="292">
        <f t="shared" si="13"/>
        <v>68576.370000000112</v>
      </c>
      <c r="BJ18" s="292">
        <f t="shared" si="14"/>
        <v>71125.649999999907</v>
      </c>
      <c r="BK18" s="292">
        <f t="shared" si="15"/>
        <v>73685.489999999758</v>
      </c>
      <c r="BL18" s="292">
        <f t="shared" si="16"/>
        <v>76257.810000000056</v>
      </c>
      <c r="BM18" s="292">
        <f t="shared" si="17"/>
        <v>78839.119999999646</v>
      </c>
      <c r="BN18" s="292">
        <f t="shared" si="18"/>
        <v>81419.149999999907</v>
      </c>
      <c r="BO18" s="292">
        <f t="shared" si="19"/>
        <v>84000.290000000037</v>
      </c>
      <c r="BP18" s="292">
        <f t="shared" si="20"/>
        <v>86581.030000000261</v>
      </c>
      <c r="BQ18" s="292">
        <f t="shared" si="21"/>
        <v>89160.899999999674</v>
      </c>
      <c r="BR18" s="292">
        <f t="shared" si="22"/>
        <v>91742.219999999972</v>
      </c>
    </row>
    <row r="19" spans="2:70" x14ac:dyDescent="0.2">
      <c r="B19" s="289">
        <v>23</v>
      </c>
      <c r="C19" s="294" t="s">
        <v>61</v>
      </c>
      <c r="D19" s="291">
        <v>1239311</v>
      </c>
      <c r="E19" s="292">
        <v>1286393</v>
      </c>
      <c r="F19" s="292">
        <v>1334550</v>
      </c>
      <c r="G19" s="292">
        <v>1383808</v>
      </c>
      <c r="H19" s="292">
        <v>1433460</v>
      </c>
      <c r="I19" s="292">
        <v>1483887</v>
      </c>
      <c r="J19" s="292">
        <v>1534870</v>
      </c>
      <c r="K19" s="292">
        <v>1586469</v>
      </c>
      <c r="L19" s="292">
        <v>1638685</v>
      </c>
      <c r="M19" s="292">
        <v>1691537</v>
      </c>
      <c r="N19" s="292">
        <v>1745038</v>
      </c>
      <c r="O19" s="292">
        <v>1799204</v>
      </c>
      <c r="P19" s="292">
        <v>1854051</v>
      </c>
      <c r="Q19" s="292">
        <v>1909586</v>
      </c>
      <c r="R19" s="292">
        <v>1965869</v>
      </c>
      <c r="S19" s="292">
        <v>2022572</v>
      </c>
      <c r="T19" s="292">
        <v>2079308</v>
      </c>
      <c r="U19" s="292">
        <v>2136044</v>
      </c>
      <c r="V19" s="292">
        <v>2192779</v>
      </c>
      <c r="W19" s="292">
        <v>2249515</v>
      </c>
      <c r="X19" s="292">
        <v>2306250</v>
      </c>
      <c r="Z19" s="289">
        <v>23</v>
      </c>
      <c r="AA19" s="294" t="s">
        <v>61</v>
      </c>
      <c r="AB19" s="291">
        <v>1247526.3076793423</v>
      </c>
      <c r="AC19" s="292">
        <v>1294846.7677124208</v>
      </c>
      <c r="AD19" s="292">
        <v>1343272.8257042731</v>
      </c>
      <c r="AE19" s="292">
        <v>1392805.3675691485</v>
      </c>
      <c r="AF19" s="292">
        <v>1442734.5540114401</v>
      </c>
      <c r="AG19" s="292">
        <v>1493443.5929199765</v>
      </c>
      <c r="AH19" s="292">
        <v>1544710.9863774586</v>
      </c>
      <c r="AI19" s="292">
        <v>1596597.5184048268</v>
      </c>
      <c r="AJ19" s="292">
        <v>1649105.4261594797</v>
      </c>
      <c r="AK19" s="292">
        <v>1702252.2409450593</v>
      </c>
      <c r="AL19" s="292">
        <v>1756052.2181292183</v>
      </c>
      <c r="AM19" s="292">
        <v>1810520.0265012905</v>
      </c>
      <c r="AN19" s="292">
        <v>1865674.0213699583</v>
      </c>
      <c r="AO19" s="292">
        <v>1921518.9815199645</v>
      </c>
      <c r="AP19" s="292">
        <v>1978115.488725255</v>
      </c>
      <c r="AQ19" s="292">
        <v>2035135.8661524795</v>
      </c>
      <c r="AR19" s="292">
        <v>2092188.1830681518</v>
      </c>
      <c r="AS19" s="292">
        <v>2149240.4999838225</v>
      </c>
      <c r="AT19" s="292">
        <v>2206292.8168994929</v>
      </c>
      <c r="AU19" s="292">
        <v>2263345.1338151661</v>
      </c>
      <c r="AV19" s="292">
        <v>2320397.4507308351</v>
      </c>
      <c r="AX19" s="289">
        <f t="shared" si="2"/>
        <v>8215.3076793423388</v>
      </c>
      <c r="AY19" s="294">
        <f t="shared" si="3"/>
        <v>8453.7677124207839</v>
      </c>
      <c r="AZ19" s="291">
        <f t="shared" si="4"/>
        <v>8722.8257042730693</v>
      </c>
      <c r="BA19" s="292">
        <f t="shared" si="5"/>
        <v>8997.3675691485405</v>
      </c>
      <c r="BB19" s="292">
        <f t="shared" si="6"/>
        <v>9274.5540114401374</v>
      </c>
      <c r="BC19" s="292">
        <f t="shared" si="7"/>
        <v>9556.5929199764505</v>
      </c>
      <c r="BD19" s="292">
        <f t="shared" si="8"/>
        <v>9840.9863774585538</v>
      </c>
      <c r="BE19" s="292">
        <f t="shared" si="9"/>
        <v>10128.518404826755</v>
      </c>
      <c r="BF19" s="292">
        <f t="shared" si="10"/>
        <v>10420.426159479655</v>
      </c>
      <c r="BG19" s="292">
        <f t="shared" si="11"/>
        <v>10715.24094505934</v>
      </c>
      <c r="BH19" s="292">
        <f t="shared" si="12"/>
        <v>11014.218129218323</v>
      </c>
      <c r="BI19" s="292">
        <f t="shared" si="13"/>
        <v>11316.0265012905</v>
      </c>
      <c r="BJ19" s="292">
        <f t="shared" si="14"/>
        <v>11623.021369958296</v>
      </c>
      <c r="BK19" s="292">
        <f t="shared" si="15"/>
        <v>11932.981519964524</v>
      </c>
      <c r="BL19" s="292">
        <f t="shared" si="16"/>
        <v>12246.488725255011</v>
      </c>
      <c r="BM19" s="292">
        <f t="shared" si="17"/>
        <v>12563.866152479546</v>
      </c>
      <c r="BN19" s="292">
        <f t="shared" si="18"/>
        <v>12880.183068151819</v>
      </c>
      <c r="BO19" s="292">
        <f t="shared" si="19"/>
        <v>13196.499983822461</v>
      </c>
      <c r="BP19" s="292">
        <f t="shared" si="20"/>
        <v>13513.816899492871</v>
      </c>
      <c r="BQ19" s="292">
        <f t="shared" si="21"/>
        <v>13830.133815166075</v>
      </c>
      <c r="BR19" s="292">
        <f t="shared" si="22"/>
        <v>14147.450730835088</v>
      </c>
    </row>
    <row r="20" spans="2:70" x14ac:dyDescent="0.2">
      <c r="B20" s="289">
        <v>26</v>
      </c>
      <c r="C20" s="294" t="s">
        <v>62</v>
      </c>
      <c r="D20" s="291">
        <v>44547</v>
      </c>
      <c r="E20" s="292">
        <v>45368</v>
      </c>
      <c r="F20" s="292">
        <v>46189</v>
      </c>
      <c r="G20" s="292">
        <v>46189</v>
      </c>
      <c r="H20" s="292">
        <v>47830</v>
      </c>
      <c r="I20" s="292">
        <v>48651</v>
      </c>
      <c r="J20" s="292">
        <v>49472</v>
      </c>
      <c r="K20" s="292">
        <v>50293</v>
      </c>
      <c r="L20" s="292">
        <v>51114</v>
      </c>
      <c r="M20" s="292">
        <v>51934</v>
      </c>
      <c r="N20" s="292">
        <v>52755</v>
      </c>
      <c r="O20" s="292">
        <v>53576</v>
      </c>
      <c r="P20" s="292">
        <v>54397</v>
      </c>
      <c r="Q20" s="292">
        <v>55217</v>
      </c>
      <c r="R20" s="292">
        <v>56859</v>
      </c>
      <c r="S20" s="292">
        <v>56859</v>
      </c>
      <c r="T20" s="292">
        <v>58500</v>
      </c>
      <c r="U20" s="292">
        <v>58500</v>
      </c>
      <c r="V20" s="292">
        <v>59321</v>
      </c>
      <c r="W20" s="292">
        <v>60142</v>
      </c>
      <c r="X20" s="292">
        <v>60963</v>
      </c>
      <c r="Z20" s="289">
        <v>26</v>
      </c>
      <c r="AA20" s="294" t="s">
        <v>62</v>
      </c>
      <c r="AB20" s="291">
        <v>46017.489112669973</v>
      </c>
      <c r="AC20" s="292">
        <v>46865.343369213406</v>
      </c>
      <c r="AD20" s="292">
        <v>47713.197625756831</v>
      </c>
      <c r="AE20" s="292">
        <v>47713.197625756831</v>
      </c>
      <c r="AF20" s="292">
        <v>49408.906138843711</v>
      </c>
      <c r="AG20" s="292">
        <v>50256.760395387144</v>
      </c>
      <c r="AH20" s="292">
        <v>51104.614651930584</v>
      </c>
      <c r="AI20" s="292">
        <v>51952.468908474002</v>
      </c>
      <c r="AJ20" s="292">
        <v>52800.323165017435</v>
      </c>
      <c r="AK20" s="292">
        <v>53648.177421560889</v>
      </c>
      <c r="AL20" s="292">
        <v>54496.031678104308</v>
      </c>
      <c r="AM20" s="292">
        <v>55343.885934647747</v>
      </c>
      <c r="AN20" s="292">
        <v>56191.740191191195</v>
      </c>
      <c r="AO20" s="292">
        <v>57039.594447734635</v>
      </c>
      <c r="AP20" s="292">
        <v>58735.302960821486</v>
      </c>
      <c r="AQ20" s="292">
        <v>58735.302960821486</v>
      </c>
      <c r="AR20" s="292">
        <v>60431.011473908336</v>
      </c>
      <c r="AS20" s="292">
        <v>60431.011473908336</v>
      </c>
      <c r="AT20" s="292">
        <v>61278.865730451798</v>
      </c>
      <c r="AU20" s="292">
        <v>62126.719986995238</v>
      </c>
      <c r="AV20" s="292">
        <v>62974.574243538686</v>
      </c>
      <c r="AX20" s="289">
        <f t="shared" si="2"/>
        <v>1470.4891126699731</v>
      </c>
      <c r="AY20" s="294">
        <f t="shared" si="3"/>
        <v>1497.3433692134058</v>
      </c>
      <c r="AZ20" s="291">
        <f t="shared" si="4"/>
        <v>1524.1976257568313</v>
      </c>
      <c r="BA20" s="292">
        <f t="shared" si="5"/>
        <v>1524.1976257568313</v>
      </c>
      <c r="BB20" s="292">
        <f t="shared" si="6"/>
        <v>1578.9061388437112</v>
      </c>
      <c r="BC20" s="292">
        <f t="shared" si="7"/>
        <v>1605.7603953871439</v>
      </c>
      <c r="BD20" s="292">
        <f t="shared" si="8"/>
        <v>1632.6146519305839</v>
      </c>
      <c r="BE20" s="292">
        <f t="shared" si="9"/>
        <v>1659.4689084740021</v>
      </c>
      <c r="BF20" s="292">
        <f t="shared" si="10"/>
        <v>1686.3231650174348</v>
      </c>
      <c r="BG20" s="292">
        <f t="shared" si="11"/>
        <v>1714.1774215608893</v>
      </c>
      <c r="BH20" s="292">
        <f t="shared" si="12"/>
        <v>1741.0316781043075</v>
      </c>
      <c r="BI20" s="292">
        <f t="shared" si="13"/>
        <v>1767.8859346477475</v>
      </c>
      <c r="BJ20" s="292">
        <f t="shared" si="14"/>
        <v>1794.7401911911948</v>
      </c>
      <c r="BK20" s="292">
        <f t="shared" si="15"/>
        <v>1822.5944477346347</v>
      </c>
      <c r="BL20" s="292">
        <f t="shared" si="16"/>
        <v>1876.3029608214856</v>
      </c>
      <c r="BM20" s="292">
        <f t="shared" si="17"/>
        <v>1876.3029608214856</v>
      </c>
      <c r="BN20" s="292">
        <f t="shared" si="18"/>
        <v>1931.0114739083365</v>
      </c>
      <c r="BO20" s="292">
        <f t="shared" si="19"/>
        <v>1931.0114739083365</v>
      </c>
      <c r="BP20" s="292">
        <f t="shared" si="20"/>
        <v>1957.8657304517983</v>
      </c>
      <c r="BQ20" s="292">
        <f t="shared" si="21"/>
        <v>1984.7199869952383</v>
      </c>
      <c r="BR20" s="292">
        <f t="shared" si="22"/>
        <v>2011.5742435386856</v>
      </c>
    </row>
    <row r="21" spans="2:70" x14ac:dyDescent="0.2">
      <c r="B21" s="289">
        <v>28</v>
      </c>
      <c r="C21" s="294" t="s">
        <v>63</v>
      </c>
      <c r="D21" s="291">
        <v>19283</v>
      </c>
      <c r="E21" s="292">
        <v>19779</v>
      </c>
      <c r="F21" s="292">
        <v>20180</v>
      </c>
      <c r="G21" s="292">
        <v>20613</v>
      </c>
      <c r="H21" s="292">
        <v>21060</v>
      </c>
      <c r="I21" s="292">
        <v>21531</v>
      </c>
      <c r="J21" s="292">
        <v>22020</v>
      </c>
      <c r="K21" s="292">
        <v>22528</v>
      </c>
      <c r="L21" s="292">
        <v>23056</v>
      </c>
      <c r="M21" s="292">
        <v>23605</v>
      </c>
      <c r="N21" s="292">
        <v>24174</v>
      </c>
      <c r="O21" s="292">
        <v>24765</v>
      </c>
      <c r="P21" s="292">
        <v>25377</v>
      </c>
      <c r="Q21" s="292">
        <v>26011</v>
      </c>
      <c r="R21" s="292">
        <v>26669</v>
      </c>
      <c r="S21" s="292">
        <v>27341</v>
      </c>
      <c r="T21" s="292">
        <v>28013</v>
      </c>
      <c r="U21" s="292">
        <v>28685</v>
      </c>
      <c r="V21" s="292">
        <v>29357</v>
      </c>
      <c r="W21" s="292">
        <v>30029</v>
      </c>
      <c r="X21" s="292">
        <v>30702</v>
      </c>
      <c r="Z21" s="289">
        <v>28</v>
      </c>
      <c r="AA21" s="294" t="s">
        <v>63</v>
      </c>
      <c r="AB21" s="291">
        <v>19570.867973939603</v>
      </c>
      <c r="AC21" s="292">
        <v>20074.656698082785</v>
      </c>
      <c r="AD21" s="292">
        <v>20481.353758045025</v>
      </c>
      <c r="AE21" s="292">
        <v>20921.439065133265</v>
      </c>
      <c r="AF21" s="292">
        <v>21374.466792331961</v>
      </c>
      <c r="AG21" s="292">
        <v>21852.576797129957</v>
      </c>
      <c r="AH21" s="292">
        <v>22348.64656885904</v>
      </c>
      <c r="AI21" s="292">
        <v>22864.702108454145</v>
      </c>
      <c r="AJ21" s="292">
        <v>23400.798621907179</v>
      </c>
      <c r="AK21" s="292">
        <v>23957.505822947754</v>
      </c>
      <c r="AL21" s="292">
        <v>24535.283103313282</v>
      </c>
      <c r="AM21" s="292">
        <v>25134.601376534432</v>
      </c>
      <c r="AN21" s="292">
        <v>25756.06266969756</v>
      </c>
      <c r="AO21" s="292">
        <v>26399.782137588838</v>
      </c>
      <c r="AP21" s="292">
        <v>27067.866094845638</v>
      </c>
      <c r="AQ21" s="292">
        <v>27749.223224219564</v>
      </c>
      <c r="AR21" s="292">
        <v>28431.448354843953</v>
      </c>
      <c r="AS21" s="292">
        <v>29113.673485468349</v>
      </c>
      <c r="AT21" s="292">
        <v>29795.898616092749</v>
      </c>
      <c r="AU21" s="292">
        <v>30478.123746717138</v>
      </c>
      <c r="AV21" s="292">
        <v>31160.348877341537</v>
      </c>
      <c r="AX21" s="289">
        <f t="shared" si="2"/>
        <v>287.86797393960296</v>
      </c>
      <c r="AY21" s="294">
        <f t="shared" si="3"/>
        <v>295.65669808278471</v>
      </c>
      <c r="AZ21" s="291">
        <f t="shared" si="4"/>
        <v>301.35375804502473</v>
      </c>
      <c r="BA21" s="292">
        <f t="shared" si="5"/>
        <v>308.4390651332651</v>
      </c>
      <c r="BB21" s="292">
        <f t="shared" si="6"/>
        <v>314.46679233196119</v>
      </c>
      <c r="BC21" s="292">
        <f t="shared" si="7"/>
        <v>321.57679712995741</v>
      </c>
      <c r="BD21" s="292">
        <f t="shared" si="8"/>
        <v>328.64656885903969</v>
      </c>
      <c r="BE21" s="292">
        <f t="shared" si="9"/>
        <v>336.70210845414476</v>
      </c>
      <c r="BF21" s="292">
        <f t="shared" si="10"/>
        <v>344.79862190717904</v>
      </c>
      <c r="BG21" s="292">
        <f t="shared" si="11"/>
        <v>352.5058229477545</v>
      </c>
      <c r="BH21" s="292">
        <f t="shared" si="12"/>
        <v>361.28310331328248</v>
      </c>
      <c r="BI21" s="292">
        <f t="shared" si="13"/>
        <v>369.60137653443235</v>
      </c>
      <c r="BJ21" s="292">
        <f t="shared" si="14"/>
        <v>379.06266969755961</v>
      </c>
      <c r="BK21" s="292">
        <f t="shared" si="15"/>
        <v>388.78213758883794</v>
      </c>
      <c r="BL21" s="292">
        <f t="shared" si="16"/>
        <v>398.86609484563814</v>
      </c>
      <c r="BM21" s="292">
        <f t="shared" si="17"/>
        <v>408.22322421956414</v>
      </c>
      <c r="BN21" s="292">
        <f t="shared" si="18"/>
        <v>418.44835484395298</v>
      </c>
      <c r="BO21" s="292">
        <f t="shared" si="19"/>
        <v>428.6734854683491</v>
      </c>
      <c r="BP21" s="292">
        <f t="shared" si="20"/>
        <v>438.89861609274885</v>
      </c>
      <c r="BQ21" s="292">
        <f t="shared" si="21"/>
        <v>449.12374671713769</v>
      </c>
      <c r="BR21" s="292">
        <f t="shared" si="22"/>
        <v>458.34887734153745</v>
      </c>
    </row>
    <row r="22" spans="2:70" x14ac:dyDescent="0.2">
      <c r="B22" s="289">
        <v>29</v>
      </c>
      <c r="C22" s="294" t="s">
        <v>64</v>
      </c>
      <c r="D22" s="291">
        <v>36110</v>
      </c>
      <c r="E22" s="292">
        <v>37757</v>
      </c>
      <c r="F22" s="292">
        <v>39311</v>
      </c>
      <c r="G22" s="292">
        <v>40948</v>
      </c>
      <c r="H22" s="292">
        <v>42600</v>
      </c>
      <c r="I22" s="292">
        <v>44282</v>
      </c>
      <c r="J22" s="292">
        <v>45984</v>
      </c>
      <c r="K22" s="292">
        <v>47711</v>
      </c>
      <c r="L22" s="292">
        <v>49461</v>
      </c>
      <c r="M22" s="292">
        <v>51235</v>
      </c>
      <c r="N22" s="292">
        <v>53034</v>
      </c>
      <c r="O22" s="292">
        <v>54859</v>
      </c>
      <c r="P22" s="292">
        <v>56709</v>
      </c>
      <c r="Q22" s="292">
        <v>58586</v>
      </c>
      <c r="R22" s="292">
        <v>60491</v>
      </c>
      <c r="S22" s="292">
        <v>62412</v>
      </c>
      <c r="T22" s="292">
        <v>64334</v>
      </c>
      <c r="U22" s="292">
        <v>66256</v>
      </c>
      <c r="V22" s="292">
        <v>68178</v>
      </c>
      <c r="W22" s="292">
        <v>70100</v>
      </c>
      <c r="X22" s="292">
        <v>72022</v>
      </c>
      <c r="Z22" s="289">
        <v>29</v>
      </c>
      <c r="AA22" s="294" t="s">
        <v>64</v>
      </c>
      <c r="AB22" s="291">
        <v>37773.181114584484</v>
      </c>
      <c r="AC22" s="292">
        <v>39496.51283723829</v>
      </c>
      <c r="AD22" s="292">
        <v>41121.802968985423</v>
      </c>
      <c r="AE22" s="292">
        <v>42834.230250733075</v>
      </c>
      <c r="AF22" s="292">
        <v>44562.525777954812</v>
      </c>
      <c r="AG22" s="292">
        <v>46321.772594618866</v>
      </c>
      <c r="AH22" s="292">
        <v>48103.106630136674</v>
      </c>
      <c r="AI22" s="292">
        <v>49909.059105171946</v>
      </c>
      <c r="AJ22" s="292">
        <v>51739.688636870582</v>
      </c>
      <c r="AK22" s="292">
        <v>53595.699140789504</v>
      </c>
      <c r="AL22" s="292">
        <v>55477.655887839719</v>
      </c>
      <c r="AM22" s="292">
        <v>57386.138228938631</v>
      </c>
      <c r="AN22" s="292">
        <v>59321.890214227853</v>
      </c>
      <c r="AO22" s="292">
        <v>61285.042963125539</v>
      </c>
      <c r="AP22" s="292">
        <v>63278.231421888617</v>
      </c>
      <c r="AQ22" s="292">
        <v>65287.771118756675</v>
      </c>
      <c r="AR22" s="292">
        <v>67298.350459514637</v>
      </c>
      <c r="AS22" s="292">
        <v>69308.929800272614</v>
      </c>
      <c r="AT22" s="292">
        <v>71319.50914103059</v>
      </c>
      <c r="AU22" s="292">
        <v>73330.088481788567</v>
      </c>
      <c r="AV22" s="292">
        <v>75340.667822546733</v>
      </c>
      <c r="AX22" s="289">
        <f t="shared" si="2"/>
        <v>1663.181114584484</v>
      </c>
      <c r="AY22" s="294">
        <f t="shared" si="3"/>
        <v>1739.5128372382896</v>
      </c>
      <c r="AZ22" s="291">
        <f t="shared" si="4"/>
        <v>1810.8029689854229</v>
      </c>
      <c r="BA22" s="292">
        <f t="shared" si="5"/>
        <v>1886.2302507330751</v>
      </c>
      <c r="BB22" s="292">
        <f t="shared" si="6"/>
        <v>1962.5257779548119</v>
      </c>
      <c r="BC22" s="292">
        <f t="shared" si="7"/>
        <v>2039.7725946188657</v>
      </c>
      <c r="BD22" s="292">
        <f t="shared" si="8"/>
        <v>2119.1066301366736</v>
      </c>
      <c r="BE22" s="292">
        <f t="shared" si="9"/>
        <v>2198.0591051719457</v>
      </c>
      <c r="BF22" s="292">
        <f t="shared" si="10"/>
        <v>2278.6886368705818</v>
      </c>
      <c r="BG22" s="292">
        <f t="shared" si="11"/>
        <v>2360.6991407895039</v>
      </c>
      <c r="BH22" s="292">
        <f t="shared" si="12"/>
        <v>2443.6558878397191</v>
      </c>
      <c r="BI22" s="292">
        <f t="shared" si="13"/>
        <v>2527.1382289386311</v>
      </c>
      <c r="BJ22" s="292">
        <f t="shared" si="14"/>
        <v>2612.890214227853</v>
      </c>
      <c r="BK22" s="292">
        <f t="shared" si="15"/>
        <v>2699.0429631255392</v>
      </c>
      <c r="BL22" s="292">
        <f t="shared" si="16"/>
        <v>2787.2314218886168</v>
      </c>
      <c r="BM22" s="292">
        <f t="shared" si="17"/>
        <v>2875.7711187566747</v>
      </c>
      <c r="BN22" s="292">
        <f t="shared" si="18"/>
        <v>2964.3504595146369</v>
      </c>
      <c r="BO22" s="292">
        <f t="shared" si="19"/>
        <v>3052.9298002726136</v>
      </c>
      <c r="BP22" s="292">
        <f t="shared" si="20"/>
        <v>3141.5091410305904</v>
      </c>
      <c r="BQ22" s="292">
        <f t="shared" si="21"/>
        <v>3230.0884817885672</v>
      </c>
      <c r="BR22" s="292">
        <f t="shared" si="22"/>
        <v>3318.6678225467331</v>
      </c>
    </row>
    <row r="23" spans="2:70" x14ac:dyDescent="0.2">
      <c r="B23" s="289">
        <v>31</v>
      </c>
      <c r="C23" s="294" t="s">
        <v>65</v>
      </c>
      <c r="D23" s="291">
        <v>78011</v>
      </c>
      <c r="E23" s="292">
        <v>80155</v>
      </c>
      <c r="F23" s="292">
        <v>82326</v>
      </c>
      <c r="G23" s="292">
        <v>84894</v>
      </c>
      <c r="H23" s="292">
        <v>87498</v>
      </c>
      <c r="I23" s="292">
        <v>90170</v>
      </c>
      <c r="J23" s="292">
        <v>92889</v>
      </c>
      <c r="K23" s="292">
        <v>95663</v>
      </c>
      <c r="L23" s="292">
        <v>98490</v>
      </c>
      <c r="M23" s="292">
        <v>101373</v>
      </c>
      <c r="N23" s="292">
        <v>104312</v>
      </c>
      <c r="O23" s="292">
        <v>107309</v>
      </c>
      <c r="P23" s="292">
        <v>110366</v>
      </c>
      <c r="Q23" s="292">
        <v>113483</v>
      </c>
      <c r="R23" s="292">
        <v>116665</v>
      </c>
      <c r="S23" s="292">
        <v>119883</v>
      </c>
      <c r="T23" s="292">
        <v>123103</v>
      </c>
      <c r="U23" s="292">
        <v>126324</v>
      </c>
      <c r="V23" s="292">
        <v>129544</v>
      </c>
      <c r="W23" s="292">
        <v>132764</v>
      </c>
      <c r="X23" s="292">
        <v>135984</v>
      </c>
      <c r="Z23" s="289">
        <v>31</v>
      </c>
      <c r="AA23" s="294" t="s">
        <v>65</v>
      </c>
      <c r="AB23" s="291">
        <v>81605.622575659581</v>
      </c>
      <c r="AC23" s="292">
        <v>83848.084266221282</v>
      </c>
      <c r="AD23" s="292">
        <v>86118.653603956569</v>
      </c>
      <c r="AE23" s="292">
        <v>88805.633412950541</v>
      </c>
      <c r="AF23" s="292">
        <v>91529.558099508271</v>
      </c>
      <c r="AG23" s="292">
        <v>94324.011009399168</v>
      </c>
      <c r="AH23" s="292">
        <v>97168.995303713193</v>
      </c>
      <c r="AI23" s="292">
        <v>100070.19254410344</v>
      </c>
      <c r="AJ23" s="292">
        <v>103027.76243301712</v>
      </c>
      <c r="AK23" s="292">
        <v>106043.30634945982</v>
      </c>
      <c r="AL23" s="292">
        <v>109118.11674583965</v>
      </c>
      <c r="AM23" s="292">
        <v>112253.51824740293</v>
      </c>
      <c r="AN23" s="292">
        <v>115451.20387032835</v>
      </c>
      <c r="AO23" s="292">
        <v>118711.49908025653</v>
      </c>
      <c r="AP23" s="292">
        <v>122040.32253820673</v>
      </c>
      <c r="AQ23" s="292">
        <v>125406.48633083906</v>
      </c>
      <c r="AR23" s="292">
        <v>128775.10680977469</v>
      </c>
      <c r="AS23" s="292">
        <v>132143.72728871027</v>
      </c>
      <c r="AT23" s="292">
        <v>135512.3477676459</v>
      </c>
      <c r="AU23" s="292">
        <v>138880.96824658156</v>
      </c>
      <c r="AV23" s="292">
        <v>142249.58872551718</v>
      </c>
      <c r="AX23" s="289">
        <f t="shared" si="2"/>
        <v>3594.6225756595813</v>
      </c>
      <c r="AY23" s="294">
        <f t="shared" si="3"/>
        <v>3693.0842662212817</v>
      </c>
      <c r="AZ23" s="291">
        <f t="shared" si="4"/>
        <v>3792.653603956569</v>
      </c>
      <c r="BA23" s="292">
        <f t="shared" si="5"/>
        <v>3911.6334129505412</v>
      </c>
      <c r="BB23" s="292">
        <f t="shared" si="6"/>
        <v>4031.558099508271</v>
      </c>
      <c r="BC23" s="292">
        <f t="shared" si="7"/>
        <v>4154.011009399168</v>
      </c>
      <c r="BD23" s="292">
        <f t="shared" si="8"/>
        <v>4279.9953037131927</v>
      </c>
      <c r="BE23" s="292">
        <f t="shared" si="9"/>
        <v>4407.19254410344</v>
      </c>
      <c r="BF23" s="292">
        <f t="shared" si="10"/>
        <v>4537.7624330171238</v>
      </c>
      <c r="BG23" s="292">
        <f t="shared" si="11"/>
        <v>4670.3063494598173</v>
      </c>
      <c r="BH23" s="292">
        <f t="shared" si="12"/>
        <v>4806.1167458396521</v>
      </c>
      <c r="BI23" s="292">
        <f t="shared" si="13"/>
        <v>4944.518247402928</v>
      </c>
      <c r="BJ23" s="292">
        <f t="shared" si="14"/>
        <v>5085.203870328347</v>
      </c>
      <c r="BK23" s="292">
        <f t="shared" si="15"/>
        <v>5228.4990802565299</v>
      </c>
      <c r="BL23" s="292">
        <f t="shared" si="16"/>
        <v>5375.3225382067321</v>
      </c>
      <c r="BM23" s="292">
        <f t="shared" si="17"/>
        <v>5523.4863308390632</v>
      </c>
      <c r="BN23" s="292">
        <f t="shared" si="18"/>
        <v>5672.1068097746902</v>
      </c>
      <c r="BO23" s="292">
        <f t="shared" si="19"/>
        <v>5819.7272887102736</v>
      </c>
      <c r="BP23" s="292">
        <f t="shared" si="20"/>
        <v>5968.3477676459006</v>
      </c>
      <c r="BQ23" s="292">
        <f t="shared" si="21"/>
        <v>6116.9682465815567</v>
      </c>
      <c r="BR23" s="292">
        <f t="shared" si="22"/>
        <v>6265.5887255171838</v>
      </c>
    </row>
    <row r="24" spans="2:70" x14ac:dyDescent="0.2">
      <c r="B24" s="289">
        <v>32</v>
      </c>
      <c r="C24" s="294" t="s">
        <v>66</v>
      </c>
      <c r="D24" s="291">
        <v>63199</v>
      </c>
      <c r="E24" s="292">
        <v>67878</v>
      </c>
      <c r="F24" s="292">
        <v>71970</v>
      </c>
      <c r="G24" s="292">
        <v>76027</v>
      </c>
      <c r="H24" s="292">
        <v>80072</v>
      </c>
      <c r="I24" s="292">
        <v>84160</v>
      </c>
      <c r="J24" s="292">
        <v>88284</v>
      </c>
      <c r="K24" s="292">
        <v>92452</v>
      </c>
      <c r="L24" s="292">
        <v>96666</v>
      </c>
      <c r="M24" s="292">
        <v>100926</v>
      </c>
      <c r="N24" s="292">
        <v>105234</v>
      </c>
      <c r="O24" s="292">
        <v>109591</v>
      </c>
      <c r="P24" s="292">
        <v>113999</v>
      </c>
      <c r="Q24" s="292">
        <v>118458</v>
      </c>
      <c r="R24" s="292">
        <v>122973</v>
      </c>
      <c r="S24" s="292">
        <v>127517</v>
      </c>
      <c r="T24" s="292">
        <v>132063</v>
      </c>
      <c r="U24" s="292">
        <v>136610</v>
      </c>
      <c r="V24" s="292">
        <v>141156</v>
      </c>
      <c r="W24" s="292">
        <v>145702</v>
      </c>
      <c r="X24" s="292">
        <v>150248</v>
      </c>
      <c r="Z24" s="289">
        <v>32</v>
      </c>
      <c r="AA24" s="294" t="s">
        <v>66</v>
      </c>
      <c r="AB24" s="291">
        <v>66110.87999999999</v>
      </c>
      <c r="AC24" s="292">
        <v>71005.22</v>
      </c>
      <c r="AD24" s="292">
        <v>75286.179999999993</v>
      </c>
      <c r="AE24" s="292">
        <v>79529.279999999999</v>
      </c>
      <c r="AF24" s="292">
        <v>83761.16</v>
      </c>
      <c r="AG24" s="292">
        <v>88037.63</v>
      </c>
      <c r="AH24" s="292">
        <v>92351.79</v>
      </c>
      <c r="AI24" s="292">
        <v>96711.859999999986</v>
      </c>
      <c r="AJ24" s="292">
        <v>101119.15</v>
      </c>
      <c r="AK24" s="292">
        <v>105575.53000000001</v>
      </c>
      <c r="AL24" s="292">
        <v>110082.20999999999</v>
      </c>
      <c r="AM24" s="292">
        <v>114640.4</v>
      </c>
      <c r="AN24" s="292">
        <v>119251.52000000002</v>
      </c>
      <c r="AO24" s="292">
        <v>123915.8</v>
      </c>
      <c r="AP24" s="292">
        <v>128638.51</v>
      </c>
      <c r="AQ24" s="292">
        <v>133392.28</v>
      </c>
      <c r="AR24" s="292">
        <v>138147.87</v>
      </c>
      <c r="AS24" s="292">
        <v>142903.53999999998</v>
      </c>
      <c r="AT24" s="292">
        <v>147659.22000000003</v>
      </c>
      <c r="AU24" s="292">
        <v>152414.87</v>
      </c>
      <c r="AV24" s="292">
        <v>157170.50999999998</v>
      </c>
      <c r="AX24" s="289">
        <f t="shared" si="2"/>
        <v>2911.8799999999901</v>
      </c>
      <c r="AY24" s="294">
        <f t="shared" si="3"/>
        <v>3127.2200000000012</v>
      </c>
      <c r="AZ24" s="291">
        <f t="shared" si="4"/>
        <v>3316.179999999993</v>
      </c>
      <c r="BA24" s="292">
        <f t="shared" si="5"/>
        <v>3502.2799999999988</v>
      </c>
      <c r="BB24" s="292">
        <f t="shared" si="6"/>
        <v>3689.1600000000035</v>
      </c>
      <c r="BC24" s="292">
        <f t="shared" si="7"/>
        <v>3877.6300000000047</v>
      </c>
      <c r="BD24" s="292">
        <f t="shared" si="8"/>
        <v>4067.7899999999936</v>
      </c>
      <c r="BE24" s="292">
        <f t="shared" si="9"/>
        <v>4259.859999999986</v>
      </c>
      <c r="BF24" s="292">
        <f t="shared" si="10"/>
        <v>4453.1499999999942</v>
      </c>
      <c r="BG24" s="292">
        <f t="shared" si="11"/>
        <v>4649.5300000000134</v>
      </c>
      <c r="BH24" s="292">
        <f t="shared" si="12"/>
        <v>4848.2099999999919</v>
      </c>
      <c r="BI24" s="292">
        <f t="shared" si="13"/>
        <v>5049.3999999999942</v>
      </c>
      <c r="BJ24" s="292">
        <f t="shared" si="14"/>
        <v>5252.5200000000186</v>
      </c>
      <c r="BK24" s="292">
        <f t="shared" si="15"/>
        <v>5457.8000000000029</v>
      </c>
      <c r="BL24" s="292">
        <f t="shared" si="16"/>
        <v>5665.5099999999948</v>
      </c>
      <c r="BM24" s="292">
        <f t="shared" si="17"/>
        <v>5875.2799999999988</v>
      </c>
      <c r="BN24" s="292">
        <f t="shared" si="18"/>
        <v>6084.8699999999953</v>
      </c>
      <c r="BO24" s="292">
        <f t="shared" si="19"/>
        <v>6293.539999999979</v>
      </c>
      <c r="BP24" s="292">
        <f t="shared" si="20"/>
        <v>6503.2200000000303</v>
      </c>
      <c r="BQ24" s="292">
        <f t="shared" si="21"/>
        <v>6712.8699999999953</v>
      </c>
      <c r="BR24" s="292">
        <f t="shared" si="22"/>
        <v>6922.5099999999802</v>
      </c>
    </row>
    <row r="25" spans="2:70" x14ac:dyDescent="0.2">
      <c r="B25" s="289">
        <v>33</v>
      </c>
      <c r="C25" s="294" t="s">
        <v>67</v>
      </c>
      <c r="D25" s="291">
        <v>198332</v>
      </c>
      <c r="E25" s="292">
        <v>211663</v>
      </c>
      <c r="F25" s="292">
        <v>227826</v>
      </c>
      <c r="G25" s="292">
        <v>244025</v>
      </c>
      <c r="H25" s="292">
        <v>260238</v>
      </c>
      <c r="I25" s="292">
        <v>281046</v>
      </c>
      <c r="J25" s="292">
        <v>301714</v>
      </c>
      <c r="K25" s="292">
        <v>319346</v>
      </c>
      <c r="L25" s="292">
        <v>337041</v>
      </c>
      <c r="M25" s="292">
        <v>354801</v>
      </c>
      <c r="N25" s="292">
        <v>368102</v>
      </c>
      <c r="O25" s="292">
        <v>381470</v>
      </c>
      <c r="P25" s="292">
        <v>394908</v>
      </c>
      <c r="Q25" s="292">
        <v>408417</v>
      </c>
      <c r="R25" s="292">
        <v>422003</v>
      </c>
      <c r="S25" s="292">
        <v>435631</v>
      </c>
      <c r="T25" s="292">
        <v>449262</v>
      </c>
      <c r="U25" s="292">
        <v>462893</v>
      </c>
      <c r="V25" s="292">
        <v>476525</v>
      </c>
      <c r="W25" s="292">
        <v>490156</v>
      </c>
      <c r="X25" s="292">
        <v>503787</v>
      </c>
      <c r="Z25" s="289">
        <v>33</v>
      </c>
      <c r="AA25" s="294" t="s">
        <v>67</v>
      </c>
      <c r="AB25" s="291">
        <v>207470.01748170727</v>
      </c>
      <c r="AC25" s="292">
        <v>221414.77611659741</v>
      </c>
      <c r="AD25" s="292">
        <v>238322.70003868235</v>
      </c>
      <c r="AE25" s="292">
        <v>255268.10451144303</v>
      </c>
      <c r="AF25" s="292">
        <v>272227.39988520107</v>
      </c>
      <c r="AG25" s="292">
        <v>293994.23389640794</v>
      </c>
      <c r="AH25" s="292">
        <v>315614.81270067755</v>
      </c>
      <c r="AI25" s="292">
        <v>334059.32092694554</v>
      </c>
      <c r="AJ25" s="292">
        <v>352569.62282210792</v>
      </c>
      <c r="AK25" s="292">
        <v>371147.90686852694</v>
      </c>
      <c r="AL25" s="292">
        <v>385061.07635114202</v>
      </c>
      <c r="AM25" s="292">
        <v>399045.45725932217</v>
      </c>
      <c r="AN25" s="292">
        <v>413103.04365210154</v>
      </c>
      <c r="AO25" s="292">
        <v>427234.26470122806</v>
      </c>
      <c r="AP25" s="292">
        <v>441445.91852112149</v>
      </c>
      <c r="AQ25" s="292">
        <v>455701.98827929277</v>
      </c>
      <c r="AR25" s="292">
        <v>469961.1051493272</v>
      </c>
      <c r="AS25" s="292">
        <v>484220.22197087825</v>
      </c>
      <c r="AT25" s="292">
        <v>498479.33877498587</v>
      </c>
      <c r="AU25" s="292">
        <v>512738.45557281689</v>
      </c>
      <c r="AV25" s="292">
        <v>526997.57236838993</v>
      </c>
      <c r="AX25" s="289">
        <f t="shared" si="2"/>
        <v>9138.0174817072693</v>
      </c>
      <c r="AY25" s="294">
        <f t="shared" si="3"/>
        <v>9751.776116597408</v>
      </c>
      <c r="AZ25" s="291">
        <f t="shared" si="4"/>
        <v>10496.700038682349</v>
      </c>
      <c r="BA25" s="292">
        <f t="shared" si="5"/>
        <v>11243.104511443031</v>
      </c>
      <c r="BB25" s="292">
        <f t="shared" si="6"/>
        <v>11989.39988520107</v>
      </c>
      <c r="BC25" s="292">
        <f t="shared" si="7"/>
        <v>12948.233896407939</v>
      </c>
      <c r="BD25" s="292">
        <f t="shared" si="8"/>
        <v>13900.812700677547</v>
      </c>
      <c r="BE25" s="292">
        <f t="shared" si="9"/>
        <v>14713.32092694554</v>
      </c>
      <c r="BF25" s="292">
        <f t="shared" si="10"/>
        <v>15528.622822107922</v>
      </c>
      <c r="BG25" s="292">
        <f t="shared" si="11"/>
        <v>16346.906868526945</v>
      </c>
      <c r="BH25" s="292">
        <f t="shared" si="12"/>
        <v>16959.076351142023</v>
      </c>
      <c r="BI25" s="292">
        <f t="shared" si="13"/>
        <v>17575.457259322167</v>
      </c>
      <c r="BJ25" s="292">
        <f t="shared" si="14"/>
        <v>18195.043652101536</v>
      </c>
      <c r="BK25" s="292">
        <f t="shared" si="15"/>
        <v>18817.264701228065</v>
      </c>
      <c r="BL25" s="292">
        <f t="shared" si="16"/>
        <v>19442.918521121494</v>
      </c>
      <c r="BM25" s="292">
        <f t="shared" si="17"/>
        <v>20070.988279292767</v>
      </c>
      <c r="BN25" s="292">
        <f t="shared" si="18"/>
        <v>20699.105149327195</v>
      </c>
      <c r="BO25" s="292">
        <f t="shared" si="19"/>
        <v>21327.22197087825</v>
      </c>
      <c r="BP25" s="292">
        <f t="shared" si="20"/>
        <v>21954.338774985867</v>
      </c>
      <c r="BQ25" s="292">
        <f t="shared" si="21"/>
        <v>22582.455572816893</v>
      </c>
      <c r="BR25" s="292">
        <f t="shared" si="22"/>
        <v>23210.572368389927</v>
      </c>
    </row>
    <row r="26" spans="2:70" x14ac:dyDescent="0.2">
      <c r="B26" s="289">
        <v>34</v>
      </c>
      <c r="C26" s="294" t="s">
        <v>68</v>
      </c>
      <c r="D26" s="291">
        <v>31557</v>
      </c>
      <c r="E26" s="292">
        <v>32644</v>
      </c>
      <c r="F26" s="292">
        <v>34144</v>
      </c>
      <c r="G26" s="292">
        <v>35977</v>
      </c>
      <c r="H26" s="292">
        <v>38017</v>
      </c>
      <c r="I26" s="292">
        <v>40197</v>
      </c>
      <c r="J26" s="292">
        <v>42460</v>
      </c>
      <c r="K26" s="292">
        <v>44779</v>
      </c>
      <c r="L26" s="292">
        <v>47136</v>
      </c>
      <c r="M26" s="292">
        <v>49522</v>
      </c>
      <c r="N26" s="292">
        <v>51931</v>
      </c>
      <c r="O26" s="292">
        <v>54361</v>
      </c>
      <c r="P26" s="292">
        <v>56811</v>
      </c>
      <c r="Q26" s="292">
        <v>59280</v>
      </c>
      <c r="R26" s="292">
        <v>61769</v>
      </c>
      <c r="S26" s="292">
        <v>64269</v>
      </c>
      <c r="T26" s="292">
        <v>66769</v>
      </c>
      <c r="U26" s="292">
        <v>69270</v>
      </c>
      <c r="V26" s="292">
        <v>71771</v>
      </c>
      <c r="W26" s="292">
        <v>74272</v>
      </c>
      <c r="X26" s="292">
        <v>76773</v>
      </c>
      <c r="Z26" s="289">
        <v>34</v>
      </c>
      <c r="AA26" s="294" t="s">
        <v>68</v>
      </c>
      <c r="AB26" s="291">
        <v>33010.531199621786</v>
      </c>
      <c r="AC26" s="292">
        <v>34148.226352335027</v>
      </c>
      <c r="AD26" s="292">
        <v>35717.237287594449</v>
      </c>
      <c r="AE26" s="292">
        <v>37634.885212145222</v>
      </c>
      <c r="AF26" s="292">
        <v>39768.928764325385</v>
      </c>
      <c r="AG26" s="292">
        <v>42048.768049411286</v>
      </c>
      <c r="AH26" s="292">
        <v>44416.469391098719</v>
      </c>
      <c r="AI26" s="292">
        <v>46842.2868801203</v>
      </c>
      <c r="AJ26" s="292">
        <v>49307.978751249131</v>
      </c>
      <c r="AK26" s="292">
        <v>51803.641856548376</v>
      </c>
      <c r="AL26" s="292">
        <v>54323.886493153921</v>
      </c>
      <c r="AM26" s="292">
        <v>56865.942524953352</v>
      </c>
      <c r="AN26" s="292">
        <v>59428.593932092277</v>
      </c>
      <c r="AO26" s="292">
        <v>62011.037097000903</v>
      </c>
      <c r="AP26" s="292">
        <v>64614.468654046359</v>
      </c>
      <c r="AQ26" s="292">
        <v>67229.560976852619</v>
      </c>
      <c r="AR26" s="292">
        <v>69845.618154521537</v>
      </c>
      <c r="AS26" s="292">
        <v>72461.753488404764</v>
      </c>
      <c r="AT26" s="292">
        <v>75077.929397894477</v>
      </c>
      <c r="AU26" s="292">
        <v>77694.126317596616</v>
      </c>
      <c r="AV26" s="292">
        <v>80310.334091387864</v>
      </c>
      <c r="AX26" s="289">
        <f t="shared" si="2"/>
        <v>1453.5311996217861</v>
      </c>
      <c r="AY26" s="294">
        <f t="shared" si="3"/>
        <v>1504.2263523350266</v>
      </c>
      <c r="AZ26" s="291">
        <f t="shared" si="4"/>
        <v>1573.2372875944493</v>
      </c>
      <c r="BA26" s="292">
        <f t="shared" si="5"/>
        <v>1657.8852121452219</v>
      </c>
      <c r="BB26" s="292">
        <f t="shared" si="6"/>
        <v>1751.9287643253847</v>
      </c>
      <c r="BC26" s="292">
        <f t="shared" si="7"/>
        <v>1851.7680494112865</v>
      </c>
      <c r="BD26" s="292">
        <f t="shared" si="8"/>
        <v>1956.4693910987189</v>
      </c>
      <c r="BE26" s="292">
        <f t="shared" si="9"/>
        <v>2063.2868801203003</v>
      </c>
      <c r="BF26" s="292">
        <f t="shared" si="10"/>
        <v>2171.9787512491312</v>
      </c>
      <c r="BG26" s="292">
        <f t="shared" si="11"/>
        <v>2281.6418565483764</v>
      </c>
      <c r="BH26" s="292">
        <f t="shared" si="12"/>
        <v>2392.886493153921</v>
      </c>
      <c r="BI26" s="292">
        <f t="shared" si="13"/>
        <v>2504.9425249533524</v>
      </c>
      <c r="BJ26" s="292">
        <f t="shared" si="14"/>
        <v>2617.5939320922771</v>
      </c>
      <c r="BK26" s="292">
        <f t="shared" si="15"/>
        <v>2731.0370970009026</v>
      </c>
      <c r="BL26" s="292">
        <f t="shared" si="16"/>
        <v>2845.468654046359</v>
      </c>
      <c r="BM26" s="292">
        <f t="shared" si="17"/>
        <v>2960.5609768526192</v>
      </c>
      <c r="BN26" s="292">
        <f t="shared" si="18"/>
        <v>3076.6181545215368</v>
      </c>
      <c r="BO26" s="292">
        <f t="shared" si="19"/>
        <v>3191.7534884047636</v>
      </c>
      <c r="BP26" s="292">
        <f t="shared" si="20"/>
        <v>3306.929397894477</v>
      </c>
      <c r="BQ26" s="292">
        <f t="shared" si="21"/>
        <v>3422.126317596616</v>
      </c>
      <c r="BR26" s="292">
        <f t="shared" si="22"/>
        <v>3537.3340913878637</v>
      </c>
    </row>
    <row r="27" spans="2:70" x14ac:dyDescent="0.2">
      <c r="B27" s="289">
        <v>35</v>
      </c>
      <c r="C27" s="293" t="s">
        <v>69</v>
      </c>
      <c r="D27" s="291">
        <v>27523</v>
      </c>
      <c r="E27" s="292">
        <v>29307</v>
      </c>
      <c r="F27" s="292">
        <v>31120</v>
      </c>
      <c r="G27" s="292">
        <v>32933</v>
      </c>
      <c r="H27" s="292">
        <v>34747</v>
      </c>
      <c r="I27" s="292">
        <v>36560</v>
      </c>
      <c r="J27" s="292">
        <v>38373</v>
      </c>
      <c r="K27" s="292">
        <v>40186</v>
      </c>
      <c r="L27" s="292">
        <v>41999</v>
      </c>
      <c r="M27" s="292">
        <v>43812</v>
      </c>
      <c r="N27" s="292">
        <v>45625</v>
      </c>
      <c r="O27" s="292">
        <v>47438</v>
      </c>
      <c r="P27" s="292">
        <v>49251</v>
      </c>
      <c r="Q27" s="292">
        <v>51065</v>
      </c>
      <c r="R27" s="292">
        <v>52878</v>
      </c>
      <c r="S27" s="292">
        <v>54691</v>
      </c>
      <c r="T27" s="292">
        <v>56504</v>
      </c>
      <c r="U27" s="292">
        <v>58317</v>
      </c>
      <c r="V27" s="292">
        <v>60130</v>
      </c>
      <c r="W27" s="292">
        <v>61943</v>
      </c>
      <c r="X27" s="292">
        <v>63756</v>
      </c>
      <c r="Z27" s="289">
        <v>35</v>
      </c>
      <c r="AA27" s="293" t="s">
        <v>69</v>
      </c>
      <c r="AB27" s="291">
        <v>27676.816812029672</v>
      </c>
      <c r="AC27" s="292">
        <v>29470.898090018796</v>
      </c>
      <c r="AD27" s="292">
        <v>31294.122063480583</v>
      </c>
      <c r="AE27" s="292">
        <v>33117.346036942356</v>
      </c>
      <c r="AF27" s="292">
        <v>34940.570010404146</v>
      </c>
      <c r="AG27" s="292">
        <v>36763.793983865915</v>
      </c>
      <c r="AH27" s="292">
        <v>38587.017957327691</v>
      </c>
      <c r="AI27" s="292">
        <v>40410.241930789467</v>
      </c>
      <c r="AJ27" s="292">
        <v>42233.465904251243</v>
      </c>
      <c r="AK27" s="292">
        <v>44056.689877713026</v>
      </c>
      <c r="AL27" s="292">
        <v>45879.91385117481</v>
      </c>
      <c r="AM27" s="292">
        <v>47703.137824636586</v>
      </c>
      <c r="AN27" s="292">
        <v>49526.361798098354</v>
      </c>
      <c r="AO27" s="292">
        <v>51349.585771560152</v>
      </c>
      <c r="AP27" s="292">
        <v>53172.809745021921</v>
      </c>
      <c r="AQ27" s="292">
        <v>54996.033718483712</v>
      </c>
      <c r="AR27" s="292">
        <v>56819.25769194548</v>
      </c>
      <c r="AS27" s="292">
        <v>58642.481665407264</v>
      </c>
      <c r="AT27" s="292">
        <v>60465.705638869018</v>
      </c>
      <c r="AU27" s="292">
        <v>62288.929612330845</v>
      </c>
      <c r="AV27" s="292">
        <v>64112.15358579265</v>
      </c>
      <c r="AX27" s="289">
        <f t="shared" si="2"/>
        <v>153.81681202967229</v>
      </c>
      <c r="AY27" s="293">
        <f t="shared" si="3"/>
        <v>163.89809001879621</v>
      </c>
      <c r="AZ27" s="291">
        <f t="shared" si="4"/>
        <v>174.12206348058317</v>
      </c>
      <c r="BA27" s="292">
        <f t="shared" si="5"/>
        <v>184.34603694235557</v>
      </c>
      <c r="BB27" s="292">
        <f t="shared" si="6"/>
        <v>193.57001040414616</v>
      </c>
      <c r="BC27" s="292">
        <f t="shared" si="7"/>
        <v>203.79398386591492</v>
      </c>
      <c r="BD27" s="292">
        <f t="shared" si="8"/>
        <v>214.01795732769097</v>
      </c>
      <c r="BE27" s="292">
        <f t="shared" si="9"/>
        <v>224.24193078946701</v>
      </c>
      <c r="BF27" s="292">
        <f t="shared" si="10"/>
        <v>234.46590425124305</v>
      </c>
      <c r="BG27" s="292">
        <f t="shared" si="11"/>
        <v>244.68987771302636</v>
      </c>
      <c r="BH27" s="292">
        <f t="shared" si="12"/>
        <v>254.91385117480968</v>
      </c>
      <c r="BI27" s="292">
        <f t="shared" si="13"/>
        <v>265.13782463658572</v>
      </c>
      <c r="BJ27" s="292">
        <f t="shared" si="14"/>
        <v>275.36179809835448</v>
      </c>
      <c r="BK27" s="292">
        <f t="shared" si="15"/>
        <v>284.58577156015235</v>
      </c>
      <c r="BL27" s="292">
        <f t="shared" si="16"/>
        <v>294.80974502192112</v>
      </c>
      <c r="BM27" s="292">
        <f t="shared" si="17"/>
        <v>305.03371848371171</v>
      </c>
      <c r="BN27" s="292">
        <f t="shared" si="18"/>
        <v>315.25769194548047</v>
      </c>
      <c r="BO27" s="292">
        <f t="shared" si="19"/>
        <v>325.48166540726379</v>
      </c>
      <c r="BP27" s="292">
        <f t="shared" si="20"/>
        <v>335.705638869018</v>
      </c>
      <c r="BQ27" s="292">
        <f t="shared" si="21"/>
        <v>345.92961233084498</v>
      </c>
      <c r="BR27" s="292">
        <f t="shared" si="22"/>
        <v>356.15358579265012</v>
      </c>
    </row>
    <row r="28" spans="2:70" x14ac:dyDescent="0.2">
      <c r="B28" s="289">
        <v>36</v>
      </c>
      <c r="C28" s="294" t="s">
        <v>70</v>
      </c>
      <c r="D28" s="291">
        <v>28929</v>
      </c>
      <c r="E28" s="292">
        <v>31163</v>
      </c>
      <c r="F28" s="292">
        <v>33127</v>
      </c>
      <c r="G28" s="292">
        <v>35092</v>
      </c>
      <c r="H28" s="292">
        <v>37056</v>
      </c>
      <c r="I28" s="292">
        <v>39020</v>
      </c>
      <c r="J28" s="292">
        <v>40984</v>
      </c>
      <c r="K28" s="292">
        <v>42948</v>
      </c>
      <c r="L28" s="292">
        <v>44912</v>
      </c>
      <c r="M28" s="292">
        <v>46876</v>
      </c>
      <c r="N28" s="292">
        <v>48840</v>
      </c>
      <c r="O28" s="292">
        <v>50804</v>
      </c>
      <c r="P28" s="292">
        <v>52768</v>
      </c>
      <c r="Q28" s="292">
        <v>54733</v>
      </c>
      <c r="R28" s="292">
        <v>56697</v>
      </c>
      <c r="S28" s="292">
        <v>58661</v>
      </c>
      <c r="T28" s="292">
        <v>60625</v>
      </c>
      <c r="U28" s="292">
        <v>62589</v>
      </c>
      <c r="V28" s="292">
        <v>64553</v>
      </c>
      <c r="W28" s="292">
        <v>66517</v>
      </c>
      <c r="X28" s="292">
        <v>68481</v>
      </c>
      <c r="Z28" s="289">
        <v>36</v>
      </c>
      <c r="AA28" s="294" t="s">
        <v>70</v>
      </c>
      <c r="AB28" s="291">
        <v>29090.892439962325</v>
      </c>
      <c r="AC28" s="292">
        <v>31337.327604653448</v>
      </c>
      <c r="AD28" s="292">
        <v>33312.395522877821</v>
      </c>
      <c r="AE28" s="292">
        <v>35287.463441102205</v>
      </c>
      <c r="AF28" s="292">
        <v>37262.531359326582</v>
      </c>
      <c r="AG28" s="292">
        <v>39237.599277550951</v>
      </c>
      <c r="AH28" s="292">
        <v>41212.667195775342</v>
      </c>
      <c r="AI28" s="292">
        <v>43187.735113999719</v>
      </c>
      <c r="AJ28" s="292">
        <v>45162.803032224096</v>
      </c>
      <c r="AK28" s="292">
        <v>47137.87095044848</v>
      </c>
      <c r="AL28" s="292">
        <v>49112.938868672849</v>
      </c>
      <c r="AM28" s="292">
        <v>51088.006786897226</v>
      </c>
      <c r="AN28" s="292">
        <v>53063.074705121595</v>
      </c>
      <c r="AO28" s="292">
        <v>55038.142623345993</v>
      </c>
      <c r="AP28" s="292">
        <v>57013.210541570363</v>
      </c>
      <c r="AQ28" s="292">
        <v>58988.278459794739</v>
      </c>
      <c r="AR28" s="292">
        <v>60963.346378019101</v>
      </c>
      <c r="AS28" s="292">
        <v>62938.414296243471</v>
      </c>
      <c r="AT28" s="292">
        <v>64913.48221446784</v>
      </c>
      <c r="AU28" s="292">
        <v>66888.550132692239</v>
      </c>
      <c r="AV28" s="292">
        <v>68863.618050916644</v>
      </c>
      <c r="AX28" s="289">
        <f t="shared" si="2"/>
        <v>161.89243996232472</v>
      </c>
      <c r="AY28" s="294">
        <f t="shared" si="3"/>
        <v>174.32760465344836</v>
      </c>
      <c r="AZ28" s="291">
        <f t="shared" si="4"/>
        <v>185.39552287782135</v>
      </c>
      <c r="BA28" s="292">
        <f t="shared" si="5"/>
        <v>195.46344110220525</v>
      </c>
      <c r="BB28" s="292">
        <f t="shared" si="6"/>
        <v>206.53135932658188</v>
      </c>
      <c r="BC28" s="292">
        <f t="shared" si="7"/>
        <v>217.59927755095123</v>
      </c>
      <c r="BD28" s="292">
        <f t="shared" si="8"/>
        <v>228.66719577534241</v>
      </c>
      <c r="BE28" s="292">
        <f t="shared" si="9"/>
        <v>239.73511399971903</v>
      </c>
      <c r="BF28" s="292">
        <f t="shared" si="10"/>
        <v>250.80303222409566</v>
      </c>
      <c r="BG28" s="292">
        <f t="shared" si="11"/>
        <v>261.87095044847956</v>
      </c>
      <c r="BH28" s="292">
        <f t="shared" si="12"/>
        <v>272.93886867284891</v>
      </c>
      <c r="BI28" s="292">
        <f t="shared" si="13"/>
        <v>284.00678689722554</v>
      </c>
      <c r="BJ28" s="292">
        <f t="shared" si="14"/>
        <v>295.07470512159489</v>
      </c>
      <c r="BK28" s="292">
        <f t="shared" si="15"/>
        <v>305.14262334599334</v>
      </c>
      <c r="BL28" s="292">
        <f t="shared" si="16"/>
        <v>316.21054157036269</v>
      </c>
      <c r="BM28" s="292">
        <f t="shared" si="17"/>
        <v>327.27845979473932</v>
      </c>
      <c r="BN28" s="292">
        <f t="shared" si="18"/>
        <v>338.34637801910139</v>
      </c>
      <c r="BO28" s="292">
        <f t="shared" si="19"/>
        <v>349.41429624347074</v>
      </c>
      <c r="BP28" s="292">
        <f t="shared" si="20"/>
        <v>360.48221446784009</v>
      </c>
      <c r="BQ28" s="292">
        <f t="shared" si="21"/>
        <v>371.55013269223855</v>
      </c>
      <c r="BR28" s="292">
        <f t="shared" si="22"/>
        <v>382.61805091664428</v>
      </c>
    </row>
    <row r="29" spans="2:70" x14ac:dyDescent="0.2">
      <c r="B29" s="289">
        <v>39</v>
      </c>
      <c r="C29" s="294" t="s">
        <v>71</v>
      </c>
      <c r="D29" s="291">
        <v>77269</v>
      </c>
      <c r="E29" s="292">
        <v>78874</v>
      </c>
      <c r="F29" s="292">
        <v>83927</v>
      </c>
      <c r="G29" s="292">
        <v>85741</v>
      </c>
      <c r="H29" s="292">
        <v>90641</v>
      </c>
      <c r="I29" s="292">
        <v>92639</v>
      </c>
      <c r="J29" s="292">
        <v>97401</v>
      </c>
      <c r="K29" s="292">
        <v>99567</v>
      </c>
      <c r="L29" s="292">
        <v>104208</v>
      </c>
      <c r="M29" s="292">
        <v>106527</v>
      </c>
      <c r="N29" s="292">
        <v>111060</v>
      </c>
      <c r="O29" s="292">
        <v>113519</v>
      </c>
      <c r="P29" s="292">
        <v>117961</v>
      </c>
      <c r="Q29" s="292">
        <v>120548</v>
      </c>
      <c r="R29" s="292">
        <v>124910</v>
      </c>
      <c r="S29" s="292">
        <v>127611</v>
      </c>
      <c r="T29" s="292">
        <v>131890</v>
      </c>
      <c r="U29" s="292">
        <v>134676</v>
      </c>
      <c r="V29" s="292">
        <v>138874</v>
      </c>
      <c r="W29" s="292">
        <v>141737</v>
      </c>
      <c r="X29" s="292">
        <v>145863</v>
      </c>
      <c r="Z29" s="289">
        <v>39</v>
      </c>
      <c r="AA29" s="294" t="s">
        <v>71</v>
      </c>
      <c r="AB29" s="291">
        <v>77700.06</v>
      </c>
      <c r="AC29" s="292">
        <v>79314.179999999978</v>
      </c>
      <c r="AD29" s="292">
        <v>84395.760000000009</v>
      </c>
      <c r="AE29" s="292">
        <v>86219.35000000002</v>
      </c>
      <c r="AF29" s="292">
        <v>91146.6</v>
      </c>
      <c r="AG29" s="292">
        <v>93156.200000000012</v>
      </c>
      <c r="AH29" s="292">
        <v>97945.25</v>
      </c>
      <c r="AI29" s="292">
        <v>100123.36000000002</v>
      </c>
      <c r="AJ29" s="292">
        <v>104789.58999999998</v>
      </c>
      <c r="AK29" s="292">
        <v>107121.31</v>
      </c>
      <c r="AL29" s="292">
        <v>111680.43000000001</v>
      </c>
      <c r="AM29" s="292">
        <v>114152.79999999999</v>
      </c>
      <c r="AN29" s="292">
        <v>118619.11</v>
      </c>
      <c r="AO29" s="292">
        <v>121220.54999999999</v>
      </c>
      <c r="AP29" s="292">
        <v>125607.39000000001</v>
      </c>
      <c r="AQ29" s="292">
        <v>128322.98999999999</v>
      </c>
      <c r="AR29" s="292">
        <v>132625.81</v>
      </c>
      <c r="AS29" s="292">
        <v>135427.9</v>
      </c>
      <c r="AT29" s="292">
        <v>139649.48000000001</v>
      </c>
      <c r="AU29" s="292">
        <v>142528.53000000003</v>
      </c>
      <c r="AV29" s="292">
        <v>146677.41</v>
      </c>
      <c r="AX29" s="289">
        <f t="shared" si="2"/>
        <v>431.05999999999767</v>
      </c>
      <c r="AY29" s="294">
        <f t="shared" si="3"/>
        <v>440.17999999997846</v>
      </c>
      <c r="AZ29" s="291">
        <f t="shared" si="4"/>
        <v>468.76000000000931</v>
      </c>
      <c r="BA29" s="292">
        <f t="shared" si="5"/>
        <v>478.35000000002037</v>
      </c>
      <c r="BB29" s="292">
        <f t="shared" si="6"/>
        <v>505.60000000000582</v>
      </c>
      <c r="BC29" s="292">
        <f t="shared" si="7"/>
        <v>517.20000000001164</v>
      </c>
      <c r="BD29" s="292">
        <f t="shared" si="8"/>
        <v>544.25</v>
      </c>
      <c r="BE29" s="292">
        <f t="shared" si="9"/>
        <v>556.36000000001513</v>
      </c>
      <c r="BF29" s="292">
        <f t="shared" si="10"/>
        <v>581.58999999998196</v>
      </c>
      <c r="BG29" s="292">
        <f t="shared" si="11"/>
        <v>594.30999999999767</v>
      </c>
      <c r="BH29" s="292">
        <f t="shared" si="12"/>
        <v>620.43000000000757</v>
      </c>
      <c r="BI29" s="292">
        <f t="shared" si="13"/>
        <v>633.79999999998836</v>
      </c>
      <c r="BJ29" s="292">
        <f t="shared" si="14"/>
        <v>658.11000000000058</v>
      </c>
      <c r="BK29" s="292">
        <f t="shared" si="15"/>
        <v>672.54999999998836</v>
      </c>
      <c r="BL29" s="292">
        <f t="shared" si="16"/>
        <v>697.39000000001397</v>
      </c>
      <c r="BM29" s="292">
        <f t="shared" si="17"/>
        <v>711.98999999999069</v>
      </c>
      <c r="BN29" s="292">
        <f t="shared" si="18"/>
        <v>735.80999999999767</v>
      </c>
      <c r="BO29" s="292">
        <f t="shared" si="19"/>
        <v>751.89999999999418</v>
      </c>
      <c r="BP29" s="292">
        <f t="shared" si="20"/>
        <v>775.48000000001048</v>
      </c>
      <c r="BQ29" s="292">
        <f t="shared" si="21"/>
        <v>791.53000000002794</v>
      </c>
      <c r="BR29" s="292">
        <f t="shared" si="22"/>
        <v>814.41000000000349</v>
      </c>
    </row>
    <row r="30" spans="2:70" x14ac:dyDescent="0.2">
      <c r="B30" s="289">
        <v>40</v>
      </c>
      <c r="C30" s="294" t="s">
        <v>72</v>
      </c>
      <c r="D30" s="291">
        <v>108072</v>
      </c>
      <c r="E30" s="292">
        <v>114870</v>
      </c>
      <c r="F30" s="292">
        <v>121659</v>
      </c>
      <c r="G30" s="292">
        <v>128470</v>
      </c>
      <c r="H30" s="292">
        <v>135290</v>
      </c>
      <c r="I30" s="292">
        <v>142125</v>
      </c>
      <c r="J30" s="292">
        <v>148971</v>
      </c>
      <c r="K30" s="292">
        <v>155830</v>
      </c>
      <c r="L30" s="292">
        <v>162701</v>
      </c>
      <c r="M30" s="292">
        <v>169586</v>
      </c>
      <c r="N30" s="292">
        <v>176483</v>
      </c>
      <c r="O30" s="292">
        <v>183395</v>
      </c>
      <c r="P30" s="292">
        <v>190320</v>
      </c>
      <c r="Q30" s="292">
        <v>197258</v>
      </c>
      <c r="R30" s="292">
        <v>204213</v>
      </c>
      <c r="S30" s="292">
        <v>211175</v>
      </c>
      <c r="T30" s="292">
        <v>218139</v>
      </c>
      <c r="U30" s="292">
        <v>225102</v>
      </c>
      <c r="V30" s="292">
        <v>232065</v>
      </c>
      <c r="W30" s="292">
        <v>239029</v>
      </c>
      <c r="X30" s="292">
        <v>245992</v>
      </c>
      <c r="Z30" s="289">
        <v>40</v>
      </c>
      <c r="AA30" s="294" t="s">
        <v>72</v>
      </c>
      <c r="AB30" s="291">
        <v>108675.68955669527</v>
      </c>
      <c r="AC30" s="292">
        <v>115510.91660522085</v>
      </c>
      <c r="AD30" s="292">
        <v>122338.09572482751</v>
      </c>
      <c r="AE30" s="292">
        <v>129187.44213737702</v>
      </c>
      <c r="AF30" s="292">
        <v>136044.86633509904</v>
      </c>
      <c r="AG30" s="292">
        <v>142918.13401526088</v>
      </c>
      <c r="AH30" s="292">
        <v>149802.75069536202</v>
      </c>
      <c r="AI30" s="292">
        <v>156699.95369769089</v>
      </c>
      <c r="AJ30" s="292">
        <v>163609.78805275128</v>
      </c>
      <c r="AK30" s="292">
        <v>170532.61024828535</v>
      </c>
      <c r="AL30" s="292">
        <v>177468.71006716989</v>
      </c>
      <c r="AM30" s="292">
        <v>184418.38560350431</v>
      </c>
      <c r="AN30" s="292">
        <v>191382.01038893618</v>
      </c>
      <c r="AO30" s="292">
        <v>198359.67999277357</v>
      </c>
      <c r="AP30" s="292">
        <v>205352.6321188013</v>
      </c>
      <c r="AQ30" s="292">
        <v>212354.17374025035</v>
      </c>
      <c r="AR30" s="292">
        <v>219356.35602975319</v>
      </c>
      <c r="AS30" s="292">
        <v>226358.53831925598</v>
      </c>
      <c r="AT30" s="292">
        <v>233360.72060875883</v>
      </c>
      <c r="AU30" s="292">
        <v>240362.90289826176</v>
      </c>
      <c r="AV30" s="292">
        <v>247365.08518776461</v>
      </c>
      <c r="AX30" s="289">
        <f t="shared" si="2"/>
        <v>603.6895566952735</v>
      </c>
      <c r="AY30" s="294">
        <f t="shared" si="3"/>
        <v>640.91660522084567</v>
      </c>
      <c r="AZ30" s="291">
        <f t="shared" si="4"/>
        <v>679.09572482750809</v>
      </c>
      <c r="BA30" s="292">
        <f t="shared" si="5"/>
        <v>717.44213737701648</v>
      </c>
      <c r="BB30" s="292">
        <f t="shared" si="6"/>
        <v>754.86633509903913</v>
      </c>
      <c r="BC30" s="292">
        <f t="shared" si="7"/>
        <v>793.13401526087546</v>
      </c>
      <c r="BD30" s="292">
        <f t="shared" si="8"/>
        <v>831.75069536201772</v>
      </c>
      <c r="BE30" s="292">
        <f t="shared" si="9"/>
        <v>869.95369769088575</v>
      </c>
      <c r="BF30" s="292">
        <f t="shared" si="10"/>
        <v>908.78805275127525</v>
      </c>
      <c r="BG30" s="292">
        <f t="shared" si="11"/>
        <v>946.61024828534573</v>
      </c>
      <c r="BH30" s="292">
        <f t="shared" si="12"/>
        <v>985.71006716988632</v>
      </c>
      <c r="BI30" s="292">
        <f t="shared" si="13"/>
        <v>1023.3856035043136</v>
      </c>
      <c r="BJ30" s="292">
        <f t="shared" si="14"/>
        <v>1062.0103889361781</v>
      </c>
      <c r="BK30" s="292">
        <f t="shared" si="15"/>
        <v>1101.6799927735701</v>
      </c>
      <c r="BL30" s="292">
        <f t="shared" si="16"/>
        <v>1139.6321188012953</v>
      </c>
      <c r="BM30" s="292">
        <f t="shared" si="17"/>
        <v>1179.1737402503495</v>
      </c>
      <c r="BN30" s="292">
        <f t="shared" si="18"/>
        <v>1217.3560297531949</v>
      </c>
      <c r="BO30" s="292">
        <f t="shared" si="19"/>
        <v>1256.5383192559821</v>
      </c>
      <c r="BP30" s="292">
        <f t="shared" si="20"/>
        <v>1295.7206087588274</v>
      </c>
      <c r="BQ30" s="292">
        <f t="shared" si="21"/>
        <v>1333.9028982617601</v>
      </c>
      <c r="BR30" s="292">
        <f t="shared" si="22"/>
        <v>1373.0851877646055</v>
      </c>
    </row>
    <row r="31" spans="2:70" x14ac:dyDescent="0.2">
      <c r="B31" s="289">
        <v>45</v>
      </c>
      <c r="C31" s="294" t="s">
        <v>73</v>
      </c>
      <c r="D31" s="291">
        <v>497</v>
      </c>
      <c r="E31" s="292">
        <v>504</v>
      </c>
      <c r="F31" s="292">
        <v>511</v>
      </c>
      <c r="G31" s="292">
        <v>519</v>
      </c>
      <c r="H31" s="292">
        <v>526</v>
      </c>
      <c r="I31" s="292">
        <v>534</v>
      </c>
      <c r="J31" s="292">
        <v>542</v>
      </c>
      <c r="K31" s="292">
        <v>550</v>
      </c>
      <c r="L31" s="292">
        <v>558</v>
      </c>
      <c r="M31" s="292">
        <v>566</v>
      </c>
      <c r="N31" s="292">
        <v>574</v>
      </c>
      <c r="O31" s="292">
        <v>583</v>
      </c>
      <c r="P31" s="292">
        <v>591</v>
      </c>
      <c r="Q31" s="292">
        <v>600</v>
      </c>
      <c r="R31" s="292">
        <v>608</v>
      </c>
      <c r="S31" s="292">
        <v>617</v>
      </c>
      <c r="T31" s="292">
        <v>626</v>
      </c>
      <c r="U31" s="292">
        <v>635</v>
      </c>
      <c r="V31" s="292">
        <v>645</v>
      </c>
      <c r="W31" s="292">
        <v>654</v>
      </c>
      <c r="X31" s="292">
        <v>664</v>
      </c>
      <c r="Z31" s="289">
        <v>45</v>
      </c>
      <c r="AA31" s="294" t="s">
        <v>73</v>
      </c>
      <c r="AB31" s="291">
        <v>508.6171325439999</v>
      </c>
      <c r="AC31" s="292">
        <v>516.03484039423984</v>
      </c>
      <c r="AD31" s="292">
        <v>523.56169837085429</v>
      </c>
      <c r="AE31" s="292">
        <v>531.19932257082473</v>
      </c>
      <c r="AF31" s="292">
        <v>538.94935312103894</v>
      </c>
      <c r="AG31" s="292">
        <v>546.81345453662288</v>
      </c>
      <c r="AH31" s="292">
        <v>554.79331608462826</v>
      </c>
      <c r="AI31" s="292">
        <v>562.89065215315338</v>
      </c>
      <c r="AJ31" s="292">
        <v>571.10720262597886</v>
      </c>
      <c r="AK31" s="292">
        <v>579.44473326280195</v>
      </c>
      <c r="AL31" s="292">
        <v>587.90503608515178</v>
      </c>
      <c r="AM31" s="292">
        <v>596.48992976807085</v>
      </c>
      <c r="AN31" s="292">
        <v>605.20126003765017</v>
      </c>
      <c r="AO31" s="292">
        <v>614.04090007450372</v>
      </c>
      <c r="AP31" s="292">
        <v>623.01075092327312</v>
      </c>
      <c r="AQ31" s="292">
        <v>632.11274190825043</v>
      </c>
      <c r="AR31" s="292">
        <v>641.34883105521362</v>
      </c>
      <c r="AS31" s="292">
        <v>650.72100551956487</v>
      </c>
      <c r="AT31" s="292">
        <v>660.2312820208665</v>
      </c>
      <c r="AU31" s="292">
        <v>669.88170728387286</v>
      </c>
      <c r="AV31" s="292">
        <v>679.67435848615105</v>
      </c>
      <c r="AX31" s="289">
        <f t="shared" si="2"/>
        <v>11.617132543999901</v>
      </c>
      <c r="AY31" s="294">
        <f t="shared" si="3"/>
        <v>12.034840394239836</v>
      </c>
      <c r="AZ31" s="291">
        <f t="shared" si="4"/>
        <v>12.561698370854288</v>
      </c>
      <c r="BA31" s="292">
        <f t="shared" si="5"/>
        <v>12.199322570824734</v>
      </c>
      <c r="BB31" s="292">
        <f t="shared" si="6"/>
        <v>12.949353121038939</v>
      </c>
      <c r="BC31" s="292">
        <f t="shared" si="7"/>
        <v>12.813454536622885</v>
      </c>
      <c r="BD31" s="292">
        <f t="shared" si="8"/>
        <v>12.793316084628259</v>
      </c>
      <c r="BE31" s="292">
        <f t="shared" si="9"/>
        <v>12.890652153153383</v>
      </c>
      <c r="BF31" s="292">
        <f t="shared" si="10"/>
        <v>13.107202625978857</v>
      </c>
      <c r="BG31" s="292">
        <f t="shared" si="11"/>
        <v>13.444733262801947</v>
      </c>
      <c r="BH31" s="292">
        <f t="shared" si="12"/>
        <v>13.905036085151778</v>
      </c>
      <c r="BI31" s="292">
        <f t="shared" si="13"/>
        <v>13.489929768070851</v>
      </c>
      <c r="BJ31" s="292">
        <f t="shared" si="14"/>
        <v>14.201260037650172</v>
      </c>
      <c r="BK31" s="292">
        <f t="shared" si="15"/>
        <v>14.040900074503725</v>
      </c>
      <c r="BL31" s="292">
        <f t="shared" si="16"/>
        <v>15.010750923273122</v>
      </c>
      <c r="BM31" s="292">
        <f t="shared" si="17"/>
        <v>15.112741908250428</v>
      </c>
      <c r="BN31" s="292">
        <f t="shared" si="18"/>
        <v>15.348831055213623</v>
      </c>
      <c r="BO31" s="292">
        <f t="shared" si="19"/>
        <v>15.721005519564869</v>
      </c>
      <c r="BP31" s="292">
        <f t="shared" si="20"/>
        <v>15.231282020866502</v>
      </c>
      <c r="BQ31" s="292">
        <f t="shared" si="21"/>
        <v>15.881707283872856</v>
      </c>
      <c r="BR31" s="292">
        <f t="shared" si="22"/>
        <v>15.67435848615105</v>
      </c>
    </row>
    <row r="32" spans="2:70" ht="13.5" thickBot="1" x14ac:dyDescent="0.25">
      <c r="B32" s="289">
        <v>46</v>
      </c>
      <c r="C32" s="295" t="s">
        <v>88</v>
      </c>
      <c r="D32" s="291">
        <v>0</v>
      </c>
      <c r="E32" s="292">
        <v>0</v>
      </c>
      <c r="F32" s="292">
        <v>0</v>
      </c>
      <c r="G32" s="292">
        <v>0</v>
      </c>
      <c r="H32" s="292">
        <v>0</v>
      </c>
      <c r="I32" s="292">
        <v>0</v>
      </c>
      <c r="J32" s="292">
        <v>0</v>
      </c>
      <c r="K32" s="292">
        <v>0</v>
      </c>
      <c r="L32" s="292">
        <v>0</v>
      </c>
      <c r="M32" s="292">
        <v>0</v>
      </c>
      <c r="N32" s="292">
        <v>0</v>
      </c>
      <c r="O32" s="292">
        <v>0</v>
      </c>
      <c r="P32" s="292">
        <v>0</v>
      </c>
      <c r="Q32" s="292">
        <v>0</v>
      </c>
      <c r="R32" s="292">
        <v>0</v>
      </c>
      <c r="S32" s="292">
        <v>0</v>
      </c>
      <c r="T32" s="292">
        <v>0</v>
      </c>
      <c r="U32" s="292">
        <v>0</v>
      </c>
      <c r="V32" s="292">
        <v>0</v>
      </c>
      <c r="W32" s="292">
        <v>0</v>
      </c>
      <c r="X32" s="292">
        <v>0</v>
      </c>
      <c r="Z32" s="289">
        <v>46</v>
      </c>
      <c r="AA32" s="295" t="s">
        <v>88</v>
      </c>
      <c r="AB32" s="291"/>
      <c r="AC32" s="292"/>
      <c r="AD32" s="292"/>
      <c r="AE32" s="292"/>
      <c r="AF32" s="292"/>
      <c r="AG32" s="292"/>
      <c r="AH32" s="292"/>
      <c r="AI32" s="292"/>
      <c r="AJ32" s="292"/>
      <c r="AK32" s="292"/>
      <c r="AL32" s="292"/>
      <c r="AM32" s="292"/>
      <c r="AN32" s="292"/>
      <c r="AO32" s="292"/>
      <c r="AP32" s="292"/>
      <c r="AQ32" s="292"/>
      <c r="AR32" s="292"/>
      <c r="AS32" s="292"/>
      <c r="AT32" s="292"/>
      <c r="AU32" s="292"/>
      <c r="AV32" s="292"/>
      <c r="AX32" s="289">
        <f t="shared" si="2"/>
        <v>0</v>
      </c>
      <c r="AY32" s="295">
        <f t="shared" si="3"/>
        <v>0</v>
      </c>
      <c r="AZ32" s="291">
        <f t="shared" si="4"/>
        <v>0</v>
      </c>
      <c r="BA32" s="292">
        <f t="shared" si="5"/>
        <v>0</v>
      </c>
      <c r="BB32" s="292">
        <f t="shared" si="6"/>
        <v>0</v>
      </c>
      <c r="BC32" s="292">
        <f t="shared" si="7"/>
        <v>0</v>
      </c>
      <c r="BD32" s="292">
        <f t="shared" si="8"/>
        <v>0</v>
      </c>
      <c r="BE32" s="292">
        <f t="shared" si="9"/>
        <v>0</v>
      </c>
      <c r="BF32" s="292">
        <f t="shared" si="10"/>
        <v>0</v>
      </c>
      <c r="BG32" s="292">
        <f t="shared" si="11"/>
        <v>0</v>
      </c>
      <c r="BH32" s="292">
        <f t="shared" si="12"/>
        <v>0</v>
      </c>
      <c r="BI32" s="292">
        <f t="shared" si="13"/>
        <v>0</v>
      </c>
      <c r="BJ32" s="292">
        <f t="shared" si="14"/>
        <v>0</v>
      </c>
      <c r="BK32" s="292">
        <f t="shared" si="15"/>
        <v>0</v>
      </c>
      <c r="BL32" s="292">
        <f t="shared" si="16"/>
        <v>0</v>
      </c>
      <c r="BM32" s="292">
        <f t="shared" si="17"/>
        <v>0</v>
      </c>
      <c r="BN32" s="292">
        <f t="shared" si="18"/>
        <v>0</v>
      </c>
      <c r="BO32" s="292">
        <f t="shared" si="19"/>
        <v>0</v>
      </c>
      <c r="BP32" s="292">
        <f t="shared" si="20"/>
        <v>0</v>
      </c>
      <c r="BQ32" s="292">
        <f t="shared" si="21"/>
        <v>0</v>
      </c>
      <c r="BR32" s="292">
        <f t="shared" si="22"/>
        <v>0</v>
      </c>
    </row>
    <row r="33" spans="2:70" ht="13.5" thickBot="1" x14ac:dyDescent="0.25">
      <c r="B33" s="296"/>
      <c r="C33" s="297" t="s">
        <v>74</v>
      </c>
      <c r="D33" s="298">
        <f t="shared" ref="D33:X33" si="23">+SUM(D9:D31)</f>
        <v>20174833</v>
      </c>
      <c r="E33" s="298">
        <f t="shared" si="23"/>
        <v>20769693</v>
      </c>
      <c r="F33" s="298">
        <f t="shared" si="23"/>
        <v>21381703</v>
      </c>
      <c r="G33" s="298">
        <f t="shared" si="23"/>
        <v>21996416</v>
      </c>
      <c r="H33" s="298">
        <f t="shared" si="23"/>
        <v>22618252</v>
      </c>
      <c r="I33" s="298">
        <f t="shared" si="23"/>
        <v>23246774</v>
      </c>
      <c r="J33" s="298">
        <f t="shared" si="23"/>
        <v>23882155</v>
      </c>
      <c r="K33" s="298">
        <f t="shared" si="23"/>
        <v>24516656</v>
      </c>
      <c r="L33" s="298">
        <f t="shared" si="23"/>
        <v>25158589</v>
      </c>
      <c r="M33" s="298">
        <f t="shared" si="23"/>
        <v>25803282</v>
      </c>
      <c r="N33" s="298">
        <f t="shared" si="23"/>
        <v>26450833</v>
      </c>
      <c r="O33" s="298">
        <f t="shared" si="23"/>
        <v>27101549</v>
      </c>
      <c r="P33" s="298">
        <f t="shared" si="23"/>
        <v>27759750</v>
      </c>
      <c r="Q33" s="298">
        <f t="shared" si="23"/>
        <v>28422312</v>
      </c>
      <c r="R33" s="298">
        <f t="shared" si="23"/>
        <v>29094436</v>
      </c>
      <c r="S33" s="298">
        <f t="shared" si="23"/>
        <v>29767523</v>
      </c>
      <c r="T33" s="298">
        <f t="shared" si="23"/>
        <v>30444884</v>
      </c>
      <c r="U33" s="298">
        <f t="shared" si="23"/>
        <v>31119924</v>
      </c>
      <c r="V33" s="298">
        <f t="shared" si="23"/>
        <v>31798025</v>
      </c>
      <c r="W33" s="298">
        <f t="shared" si="23"/>
        <v>32475639</v>
      </c>
      <c r="X33" s="298">
        <f t="shared" si="23"/>
        <v>33155379</v>
      </c>
      <c r="Z33" s="296"/>
      <c r="AA33" s="297" t="s">
        <v>74</v>
      </c>
      <c r="AB33" s="298">
        <f t="shared" ref="AB33:AV33" si="24">+SUM(AB9:AB31)</f>
        <v>20722822.342605401</v>
      </c>
      <c r="AC33" s="298">
        <f t="shared" si="24"/>
        <v>21335452.084714327</v>
      </c>
      <c r="AD33" s="298">
        <f t="shared" si="24"/>
        <v>21965821.654562619</v>
      </c>
      <c r="AE33" s="298">
        <f t="shared" si="24"/>
        <v>22599018.9191937</v>
      </c>
      <c r="AF33" s="298">
        <f t="shared" si="24"/>
        <v>23239475.863068972</v>
      </c>
      <c r="AG33" s="298">
        <f t="shared" si="24"/>
        <v>23886932.575037457</v>
      </c>
      <c r="AH33" s="298">
        <f t="shared" si="24"/>
        <v>24541363.18011976</v>
      </c>
      <c r="AI33" s="298">
        <f t="shared" si="24"/>
        <v>25194872.862926815</v>
      </c>
      <c r="AJ33" s="298">
        <f t="shared" si="24"/>
        <v>25855949.282557178</v>
      </c>
      <c r="AK33" s="298">
        <f t="shared" si="24"/>
        <v>26519897.464797262</v>
      </c>
      <c r="AL33" s="298">
        <f t="shared" si="24"/>
        <v>27186635.376808744</v>
      </c>
      <c r="AM33" s="298">
        <f t="shared" si="24"/>
        <v>27856648.674575314</v>
      </c>
      <c r="AN33" s="298">
        <f t="shared" si="24"/>
        <v>28534300.096812647</v>
      </c>
      <c r="AO33" s="298">
        <f t="shared" si="24"/>
        <v>29216443.505670734</v>
      </c>
      <c r="AP33" s="298">
        <f t="shared" si="24"/>
        <v>29908353.976403557</v>
      </c>
      <c r="AQ33" s="298">
        <f t="shared" si="24"/>
        <v>30601269.364790972</v>
      </c>
      <c r="AR33" s="298">
        <f t="shared" si="24"/>
        <v>31298544.585019618</v>
      </c>
      <c r="AS33" s="298">
        <f t="shared" si="24"/>
        <v>31993453.04286959</v>
      </c>
      <c r="AT33" s="298">
        <f t="shared" si="24"/>
        <v>32691477.110112268</v>
      </c>
      <c r="AU33" s="298">
        <f t="shared" si="24"/>
        <v>33389023.671175923</v>
      </c>
      <c r="AV33" s="298">
        <f t="shared" si="24"/>
        <v>34088724.887517974</v>
      </c>
      <c r="AX33" s="296"/>
      <c r="AY33" s="297"/>
      <c r="AZ33" s="298"/>
      <c r="BA33" s="298"/>
      <c r="BB33" s="298"/>
      <c r="BC33" s="298"/>
      <c r="BD33" s="298"/>
      <c r="BE33" s="298"/>
      <c r="BF33" s="298"/>
      <c r="BG33" s="298"/>
      <c r="BH33" s="298"/>
      <c r="BI33" s="298"/>
      <c r="BJ33" s="298"/>
      <c r="BK33" s="298"/>
      <c r="BL33" s="298"/>
      <c r="BM33" s="298"/>
      <c r="BN33" s="298"/>
      <c r="BO33" s="298"/>
      <c r="BP33" s="298"/>
      <c r="BQ33" s="298"/>
      <c r="BR33" s="298"/>
    </row>
    <row r="34" spans="2:70" x14ac:dyDescent="0.2">
      <c r="D34" s="299"/>
      <c r="E34" s="299"/>
      <c r="F34" s="299"/>
      <c r="G34" s="299"/>
      <c r="H34" s="299"/>
      <c r="I34" s="299"/>
      <c r="J34" s="299"/>
      <c r="K34" s="299"/>
      <c r="L34" s="299"/>
      <c r="M34" s="299"/>
      <c r="N34" s="299"/>
      <c r="O34" s="299"/>
      <c r="P34" s="299"/>
      <c r="Q34" s="299"/>
      <c r="R34" s="299"/>
      <c r="S34" s="299"/>
      <c r="T34" s="299"/>
      <c r="U34" s="299"/>
      <c r="V34" s="299"/>
      <c r="W34" s="299"/>
      <c r="X34" s="299"/>
      <c r="AB34" s="299"/>
      <c r="AC34" s="299"/>
      <c r="AD34" s="299"/>
      <c r="AE34" s="299"/>
      <c r="AF34" s="299"/>
      <c r="AG34" s="299"/>
      <c r="AH34" s="299"/>
      <c r="AI34" s="299"/>
      <c r="AJ34" s="299"/>
      <c r="AK34" s="299"/>
      <c r="AL34" s="299"/>
      <c r="AM34" s="299"/>
      <c r="AN34" s="299"/>
      <c r="AO34" s="299"/>
      <c r="AP34" s="299"/>
      <c r="AQ34" s="299"/>
      <c r="AR34" s="299"/>
      <c r="AS34" s="299"/>
      <c r="AT34" s="299"/>
      <c r="AU34" s="299"/>
      <c r="AV34" s="299"/>
    </row>
    <row r="35" spans="2:70" x14ac:dyDescent="0.2">
      <c r="D35" s="299"/>
      <c r="E35" s="299"/>
      <c r="F35" s="299"/>
      <c r="G35" s="299"/>
      <c r="H35" s="299"/>
      <c r="I35" s="299"/>
      <c r="J35" s="299"/>
      <c r="K35" s="299"/>
      <c r="L35" s="299"/>
      <c r="M35" s="299"/>
      <c r="N35" s="299"/>
      <c r="O35" s="299"/>
      <c r="P35" s="299"/>
      <c r="Q35" s="299"/>
      <c r="R35" s="299"/>
      <c r="S35" s="299"/>
      <c r="T35" s="299"/>
      <c r="U35" s="299"/>
      <c r="V35" s="299"/>
      <c r="W35" s="299"/>
      <c r="X35" s="299"/>
      <c r="AB35" s="299"/>
      <c r="AC35" s="299"/>
      <c r="AD35" s="299"/>
      <c r="AE35" s="299"/>
      <c r="AF35" s="299"/>
      <c r="AG35" s="299"/>
      <c r="AH35" s="299"/>
      <c r="AI35" s="299"/>
      <c r="AJ35" s="299"/>
      <c r="AK35" s="299"/>
      <c r="AL35" s="299"/>
      <c r="AM35" s="299"/>
      <c r="AN35" s="299"/>
      <c r="AO35" s="299"/>
      <c r="AP35" s="299"/>
      <c r="AQ35" s="299"/>
      <c r="AR35" s="299"/>
      <c r="AS35" s="299"/>
      <c r="AT35" s="299"/>
      <c r="AU35" s="299"/>
      <c r="AV35" s="299"/>
    </row>
    <row r="36" spans="2:70" x14ac:dyDescent="0.2">
      <c r="B36" s="284" t="s">
        <v>89</v>
      </c>
      <c r="Z36" s="284" t="s">
        <v>90</v>
      </c>
    </row>
    <row r="37" spans="2:70" ht="13.5" thickBot="1" x14ac:dyDescent="0.25"/>
    <row r="38" spans="2:70" ht="13.5" thickBot="1" x14ac:dyDescent="0.25">
      <c r="B38" s="285" t="s">
        <v>39</v>
      </c>
      <c r="C38" s="286" t="s">
        <v>40</v>
      </c>
      <c r="D38" s="287">
        <f>+D8</f>
        <v>2023</v>
      </c>
      <c r="E38" s="288">
        <f t="shared" ref="E38:X38" si="25">+D38+1</f>
        <v>2024</v>
      </c>
      <c r="F38" s="288">
        <f t="shared" si="25"/>
        <v>2025</v>
      </c>
      <c r="G38" s="288">
        <f t="shared" si="25"/>
        <v>2026</v>
      </c>
      <c r="H38" s="288">
        <f t="shared" si="25"/>
        <v>2027</v>
      </c>
      <c r="I38" s="288">
        <f t="shared" si="25"/>
        <v>2028</v>
      </c>
      <c r="J38" s="288">
        <f t="shared" si="25"/>
        <v>2029</v>
      </c>
      <c r="K38" s="288">
        <f t="shared" si="25"/>
        <v>2030</v>
      </c>
      <c r="L38" s="288">
        <f t="shared" si="25"/>
        <v>2031</v>
      </c>
      <c r="M38" s="288">
        <f t="shared" si="25"/>
        <v>2032</v>
      </c>
      <c r="N38" s="288">
        <f t="shared" si="25"/>
        <v>2033</v>
      </c>
      <c r="O38" s="288">
        <f t="shared" si="25"/>
        <v>2034</v>
      </c>
      <c r="P38" s="288">
        <f t="shared" si="25"/>
        <v>2035</v>
      </c>
      <c r="Q38" s="288">
        <f t="shared" si="25"/>
        <v>2036</v>
      </c>
      <c r="R38" s="288">
        <f t="shared" si="25"/>
        <v>2037</v>
      </c>
      <c r="S38" s="288">
        <f t="shared" si="25"/>
        <v>2038</v>
      </c>
      <c r="T38" s="288">
        <f t="shared" si="25"/>
        <v>2039</v>
      </c>
      <c r="U38" s="288">
        <f t="shared" si="25"/>
        <v>2040</v>
      </c>
      <c r="V38" s="288">
        <f t="shared" si="25"/>
        <v>2041</v>
      </c>
      <c r="W38" s="288">
        <f t="shared" si="25"/>
        <v>2042</v>
      </c>
      <c r="X38" s="288">
        <f t="shared" si="25"/>
        <v>2043</v>
      </c>
      <c r="Z38" s="285" t="s">
        <v>39</v>
      </c>
      <c r="AA38" s="286" t="s">
        <v>40</v>
      </c>
      <c r="AB38" s="287">
        <f t="shared" ref="AB38:AV38" si="26">+D38</f>
        <v>2023</v>
      </c>
      <c r="AC38" s="288">
        <f t="shared" si="26"/>
        <v>2024</v>
      </c>
      <c r="AD38" s="288">
        <f t="shared" si="26"/>
        <v>2025</v>
      </c>
      <c r="AE38" s="288">
        <f t="shared" si="26"/>
        <v>2026</v>
      </c>
      <c r="AF38" s="288">
        <f t="shared" si="26"/>
        <v>2027</v>
      </c>
      <c r="AG38" s="288">
        <f t="shared" si="26"/>
        <v>2028</v>
      </c>
      <c r="AH38" s="288">
        <f t="shared" si="26"/>
        <v>2029</v>
      </c>
      <c r="AI38" s="288">
        <f t="shared" si="26"/>
        <v>2030</v>
      </c>
      <c r="AJ38" s="288">
        <f t="shared" si="26"/>
        <v>2031</v>
      </c>
      <c r="AK38" s="288">
        <f t="shared" si="26"/>
        <v>2032</v>
      </c>
      <c r="AL38" s="288">
        <f t="shared" si="26"/>
        <v>2033</v>
      </c>
      <c r="AM38" s="288">
        <f t="shared" si="26"/>
        <v>2034</v>
      </c>
      <c r="AN38" s="288">
        <f t="shared" si="26"/>
        <v>2035</v>
      </c>
      <c r="AO38" s="288">
        <f t="shared" si="26"/>
        <v>2036</v>
      </c>
      <c r="AP38" s="288">
        <f t="shared" si="26"/>
        <v>2037</v>
      </c>
      <c r="AQ38" s="288">
        <f t="shared" si="26"/>
        <v>2038</v>
      </c>
      <c r="AR38" s="288">
        <f t="shared" si="26"/>
        <v>2039</v>
      </c>
      <c r="AS38" s="288">
        <f t="shared" si="26"/>
        <v>2040</v>
      </c>
      <c r="AT38" s="288">
        <f t="shared" si="26"/>
        <v>2041</v>
      </c>
      <c r="AU38" s="288">
        <f t="shared" si="26"/>
        <v>2042</v>
      </c>
      <c r="AV38" s="288">
        <f t="shared" si="26"/>
        <v>2043</v>
      </c>
    </row>
    <row r="39" spans="2:70" x14ac:dyDescent="0.2">
      <c r="B39" s="289">
        <v>6</v>
      </c>
      <c r="C39" s="290" t="s">
        <v>48</v>
      </c>
      <c r="D39" s="291">
        <v>341824</v>
      </c>
      <c r="E39" s="292">
        <v>352395</v>
      </c>
      <c r="F39" s="292">
        <v>362927</v>
      </c>
      <c r="G39" s="292">
        <v>373589</v>
      </c>
      <c r="H39" s="292">
        <v>384300</v>
      </c>
      <c r="I39" s="292">
        <v>395104</v>
      </c>
      <c r="J39" s="292">
        <v>405975</v>
      </c>
      <c r="K39" s="292">
        <v>416920</v>
      </c>
      <c r="L39" s="292">
        <v>427940</v>
      </c>
      <c r="M39" s="292">
        <v>439037</v>
      </c>
      <c r="N39" s="292">
        <v>450212</v>
      </c>
      <c r="O39" s="292">
        <v>461468</v>
      </c>
      <c r="P39" s="292">
        <v>472806</v>
      </c>
      <c r="Q39" s="292">
        <v>484227</v>
      </c>
      <c r="R39" s="292">
        <v>495738</v>
      </c>
      <c r="S39" s="292">
        <v>507301</v>
      </c>
      <c r="T39" s="292">
        <v>518867</v>
      </c>
      <c r="U39" s="292">
        <v>530433</v>
      </c>
      <c r="V39" s="292">
        <v>542000</v>
      </c>
      <c r="W39" s="292">
        <v>553566</v>
      </c>
      <c r="X39" s="292">
        <v>565132</v>
      </c>
      <c r="Z39" s="289">
        <v>6</v>
      </c>
      <c r="AA39" s="290" t="s">
        <v>48</v>
      </c>
      <c r="AB39" s="291">
        <v>346931.53180904407</v>
      </c>
      <c r="AC39" s="292">
        <v>357660.60538977094</v>
      </c>
      <c r="AD39" s="292">
        <v>368349.89844981115</v>
      </c>
      <c r="AE39" s="292">
        <v>379171.82372787991</v>
      </c>
      <c r="AF39" s="292">
        <v>390042.08117040613</v>
      </c>
      <c r="AG39" s="292">
        <v>401007.40974620904</v>
      </c>
      <c r="AH39" s="292">
        <v>412040.89411500283</v>
      </c>
      <c r="AI39" s="292">
        <v>423149.86307583662</v>
      </c>
      <c r="AJ39" s="292">
        <v>434334.61107468425</v>
      </c>
      <c r="AK39" s="292">
        <v>445597.27063391142</v>
      </c>
      <c r="AL39" s="292">
        <v>456939.58081694675</v>
      </c>
      <c r="AM39" s="292">
        <v>468363.33300607768</v>
      </c>
      <c r="AN39" s="292">
        <v>479870.75419212412</v>
      </c>
      <c r="AO39" s="292">
        <v>491462.47189359134</v>
      </c>
      <c r="AP39" s="292">
        <v>503145.70027719653</v>
      </c>
      <c r="AQ39" s="292">
        <v>514880.85557990486</v>
      </c>
      <c r="AR39" s="292">
        <v>526620.04200607748</v>
      </c>
      <c r="AS39" s="292">
        <v>538359.22843225009</v>
      </c>
      <c r="AT39" s="292">
        <v>550098.41485842282</v>
      </c>
      <c r="AU39" s="292">
        <v>561837.60128459521</v>
      </c>
      <c r="AV39" s="292">
        <v>573576.78771076817</v>
      </c>
      <c r="AX39" s="289">
        <f t="shared" ref="AX39:AX62" si="27">+AB39-D39</f>
        <v>5107.5318090440705</v>
      </c>
      <c r="AY39" s="290">
        <f t="shared" ref="AY39:AY62" si="28">+AC39-E39</f>
        <v>5265.6053897709353</v>
      </c>
      <c r="AZ39" s="291">
        <f t="shared" ref="AZ39:AZ62" si="29">+AD39-F39</f>
        <v>5422.8984498111531</v>
      </c>
      <c r="BA39" s="292">
        <f t="shared" ref="BA39:BA62" si="30">+AE39-G39</f>
        <v>5582.8237278799061</v>
      </c>
      <c r="BB39" s="292">
        <f t="shared" ref="BB39:BB62" si="31">+AF39-H39</f>
        <v>5742.0811704061343</v>
      </c>
      <c r="BC39" s="292">
        <f t="shared" ref="BC39:BC62" si="32">+AG39-I39</f>
        <v>5903.4097462090431</v>
      </c>
      <c r="BD39" s="292">
        <f t="shared" ref="BD39:BD62" si="33">+AH39-J39</f>
        <v>6065.8941150028259</v>
      </c>
      <c r="BE39" s="292">
        <f t="shared" ref="BE39:BE62" si="34">+AI39-K39</f>
        <v>6229.8630758366198</v>
      </c>
      <c r="BF39" s="292">
        <f t="shared" ref="BF39:BF62" si="35">+AJ39-L39</f>
        <v>6394.611074684246</v>
      </c>
      <c r="BG39" s="292">
        <f t="shared" ref="BG39:BG62" si="36">+AK39-M39</f>
        <v>6560.2706339114229</v>
      </c>
      <c r="BH39" s="292">
        <f t="shared" ref="BH39:BH62" si="37">+AL39-N39</f>
        <v>6727.5808169467491</v>
      </c>
      <c r="BI39" s="292">
        <f t="shared" ref="BI39:BI62" si="38">+AM39-O39</f>
        <v>6895.3330060776789</v>
      </c>
      <c r="BJ39" s="292">
        <f t="shared" ref="BJ39:BJ62" si="39">+AN39-P39</f>
        <v>7064.7541921241209</v>
      </c>
      <c r="BK39" s="292">
        <f t="shared" ref="BK39:BK62" si="40">+AO39-Q39</f>
        <v>7235.4718935913406</v>
      </c>
      <c r="BL39" s="292">
        <f t="shared" ref="BL39:BL62" si="41">+AP39-R39</f>
        <v>7407.7002771965344</v>
      </c>
      <c r="BM39" s="292">
        <f t="shared" ref="BM39:BM62" si="42">+AQ39-S39</f>
        <v>7579.8555799048627</v>
      </c>
      <c r="BN39" s="292">
        <f t="shared" ref="BN39:BN62" si="43">+AR39-T39</f>
        <v>7753.0420060774777</v>
      </c>
      <c r="BO39" s="292">
        <f t="shared" ref="BO39:BO62" si="44">+AS39-U39</f>
        <v>7926.2284322500927</v>
      </c>
      <c r="BP39" s="292">
        <f t="shared" ref="BP39:BP62" si="45">+AT39-V39</f>
        <v>8098.4148584228242</v>
      </c>
      <c r="BQ39" s="292">
        <f t="shared" ref="BQ39:BQ62" si="46">+AU39-W39</f>
        <v>8271.6012845952064</v>
      </c>
      <c r="BR39" s="292">
        <f t="shared" ref="BR39:BR62" si="47">+AV39-X39</f>
        <v>8444.7877107681707</v>
      </c>
    </row>
    <row r="40" spans="2:70" x14ac:dyDescent="0.2">
      <c r="B40" s="289">
        <v>8</v>
      </c>
      <c r="C40" s="293" t="s">
        <v>50</v>
      </c>
      <c r="D40" s="291">
        <v>2447</v>
      </c>
      <c r="E40" s="292">
        <v>2525</v>
      </c>
      <c r="F40" s="292">
        <v>2598</v>
      </c>
      <c r="G40" s="292">
        <v>2670</v>
      </c>
      <c r="H40" s="292">
        <v>2743</v>
      </c>
      <c r="I40" s="292">
        <v>2813</v>
      </c>
      <c r="J40" s="292">
        <v>2883</v>
      </c>
      <c r="K40" s="292">
        <v>2954</v>
      </c>
      <c r="L40" s="292">
        <v>3023</v>
      </c>
      <c r="M40" s="292">
        <v>3095</v>
      </c>
      <c r="N40" s="292">
        <v>3168</v>
      </c>
      <c r="O40" s="292">
        <v>3238</v>
      </c>
      <c r="P40" s="292">
        <v>3311</v>
      </c>
      <c r="Q40" s="292">
        <v>3384</v>
      </c>
      <c r="R40" s="292">
        <v>3457</v>
      </c>
      <c r="S40" s="292">
        <v>3531</v>
      </c>
      <c r="T40" s="292">
        <v>3604</v>
      </c>
      <c r="U40" s="292">
        <v>3677</v>
      </c>
      <c r="V40" s="292">
        <v>3751</v>
      </c>
      <c r="W40" s="292">
        <v>3824</v>
      </c>
      <c r="X40" s="292">
        <v>3897</v>
      </c>
      <c r="Z40" s="289">
        <v>8</v>
      </c>
      <c r="AA40" s="293" t="s">
        <v>50</v>
      </c>
      <c r="AB40" s="291">
        <v>2483.6923664335259</v>
      </c>
      <c r="AC40" s="292">
        <v>2562.8703210469926</v>
      </c>
      <c r="AD40" s="292">
        <v>2637.1388324242121</v>
      </c>
      <c r="AE40" s="292">
        <v>2710.1051604906938</v>
      </c>
      <c r="AF40" s="292">
        <v>2783.506278267535</v>
      </c>
      <c r="AG40" s="292">
        <v>2855.2706051647792</v>
      </c>
      <c r="AH40" s="292">
        <v>2926.5715505465696</v>
      </c>
      <c r="AI40" s="292">
        <v>2998.5317574435089</v>
      </c>
      <c r="AJ40" s="292">
        <v>3068.6330822693662</v>
      </c>
      <c r="AK40" s="292">
        <v>3141.2690738076371</v>
      </c>
      <c r="AL40" s="292">
        <v>3215.053117638231</v>
      </c>
      <c r="AM40" s="292">
        <v>3286.4168939083106</v>
      </c>
      <c r="AN40" s="292">
        <v>3360.0185966677645</v>
      </c>
      <c r="AO40" s="292">
        <v>3434.5569979066281</v>
      </c>
      <c r="AP40" s="292">
        <v>3509.015441654909</v>
      </c>
      <c r="AQ40" s="292">
        <v>3583.4241989143588</v>
      </c>
      <c r="AR40" s="292">
        <v>3657.829260532978</v>
      </c>
      <c r="AS40" s="292">
        <v>3732.2343221515994</v>
      </c>
      <c r="AT40" s="292">
        <v>3806.6393837702185</v>
      </c>
      <c r="AU40" s="292">
        <v>3881.0444453888399</v>
      </c>
      <c r="AV40" s="292">
        <v>3955.449507007459</v>
      </c>
      <c r="AX40" s="289">
        <f t="shared" si="27"/>
        <v>36.692366433525876</v>
      </c>
      <c r="AY40" s="293">
        <f t="shared" si="28"/>
        <v>37.870321046992558</v>
      </c>
      <c r="AZ40" s="291">
        <f t="shared" si="29"/>
        <v>39.138832424212069</v>
      </c>
      <c r="BA40" s="292">
        <f t="shared" si="30"/>
        <v>40.105160490693834</v>
      </c>
      <c r="BB40" s="292">
        <f t="shared" si="31"/>
        <v>40.506278267534981</v>
      </c>
      <c r="BC40" s="292">
        <f t="shared" si="32"/>
        <v>42.270605164779226</v>
      </c>
      <c r="BD40" s="292">
        <f t="shared" si="33"/>
        <v>43.571550546569597</v>
      </c>
      <c r="BE40" s="292">
        <f t="shared" si="34"/>
        <v>44.531757443508923</v>
      </c>
      <c r="BF40" s="292">
        <f t="shared" si="35"/>
        <v>45.633082269366241</v>
      </c>
      <c r="BG40" s="292">
        <f t="shared" si="36"/>
        <v>46.269073807637142</v>
      </c>
      <c r="BH40" s="292">
        <f t="shared" si="37"/>
        <v>47.053117638231015</v>
      </c>
      <c r="BI40" s="292">
        <f t="shared" si="38"/>
        <v>48.416893908310612</v>
      </c>
      <c r="BJ40" s="292">
        <f t="shared" si="39"/>
        <v>49.018596667764541</v>
      </c>
      <c r="BK40" s="292">
        <f t="shared" si="40"/>
        <v>50.556997906628112</v>
      </c>
      <c r="BL40" s="292">
        <f t="shared" si="41"/>
        <v>52.015441654908955</v>
      </c>
      <c r="BM40" s="292">
        <f t="shared" si="42"/>
        <v>52.42419891435884</v>
      </c>
      <c r="BN40" s="292">
        <f t="shared" si="43"/>
        <v>53.829260532977969</v>
      </c>
      <c r="BO40" s="292">
        <f t="shared" si="44"/>
        <v>55.234322151599372</v>
      </c>
      <c r="BP40" s="292">
        <f t="shared" si="45"/>
        <v>55.639383770218501</v>
      </c>
      <c r="BQ40" s="292">
        <f t="shared" si="46"/>
        <v>57.044445388839904</v>
      </c>
      <c r="BR40" s="292">
        <f t="shared" si="47"/>
        <v>58.449507007459033</v>
      </c>
    </row>
    <row r="41" spans="2:70" x14ac:dyDescent="0.2">
      <c r="B41" s="289">
        <v>9</v>
      </c>
      <c r="C41" s="294" t="s">
        <v>51</v>
      </c>
      <c r="D41" s="291">
        <v>31478</v>
      </c>
      <c r="E41" s="292">
        <v>32388</v>
      </c>
      <c r="F41" s="292">
        <v>33772</v>
      </c>
      <c r="G41" s="292">
        <v>35182</v>
      </c>
      <c r="H41" s="292">
        <v>36600</v>
      </c>
      <c r="I41" s="292">
        <v>38030</v>
      </c>
      <c r="J41" s="292">
        <v>39470</v>
      </c>
      <c r="K41" s="292">
        <v>40920</v>
      </c>
      <c r="L41" s="292">
        <v>42380</v>
      </c>
      <c r="M41" s="292">
        <v>43852</v>
      </c>
      <c r="N41" s="292">
        <v>45334</v>
      </c>
      <c r="O41" s="292">
        <v>46828</v>
      </c>
      <c r="P41" s="292">
        <v>48333</v>
      </c>
      <c r="Q41" s="292">
        <v>49850</v>
      </c>
      <c r="R41" s="292">
        <v>51379</v>
      </c>
      <c r="S41" s="292">
        <v>52915</v>
      </c>
      <c r="T41" s="292">
        <v>54452</v>
      </c>
      <c r="U41" s="292">
        <v>55989</v>
      </c>
      <c r="V41" s="292">
        <v>57526</v>
      </c>
      <c r="W41" s="292">
        <v>59063</v>
      </c>
      <c r="X41" s="292">
        <v>60600</v>
      </c>
      <c r="Z41" s="289">
        <v>9</v>
      </c>
      <c r="AA41" s="294" t="s">
        <v>51</v>
      </c>
      <c r="AB41" s="291">
        <v>31948.318614063064</v>
      </c>
      <c r="AC41" s="292">
        <v>32871.634969617364</v>
      </c>
      <c r="AD41" s="292">
        <v>34276.605552340377</v>
      </c>
      <c r="AE41" s="292">
        <v>35708.151311095186</v>
      </c>
      <c r="AF41" s="292">
        <v>37146.589976438634</v>
      </c>
      <c r="AG41" s="292">
        <v>38598.291849680063</v>
      </c>
      <c r="AH41" s="292">
        <v>40059.530815979495</v>
      </c>
      <c r="AI41" s="292">
        <v>41531.338794851872</v>
      </c>
      <c r="AJ41" s="292">
        <v>43013.755432435675</v>
      </c>
      <c r="AK41" s="292">
        <v>44507.079659196148</v>
      </c>
      <c r="AL41" s="292">
        <v>46011.554936801222</v>
      </c>
      <c r="AM41" s="292">
        <v>47527.431698917098</v>
      </c>
      <c r="AN41" s="292">
        <v>49055.023214791356</v>
      </c>
      <c r="AO41" s="292">
        <v>50594.411480845512</v>
      </c>
      <c r="AP41" s="292">
        <v>52146.629587372125</v>
      </c>
      <c r="AQ41" s="292">
        <v>53705.990736483313</v>
      </c>
      <c r="AR41" s="292">
        <v>55265.877813038998</v>
      </c>
      <c r="AS41" s="292">
        <v>56825.764889594677</v>
      </c>
      <c r="AT41" s="292">
        <v>58385.651966150414</v>
      </c>
      <c r="AU41" s="292">
        <v>59945.539042706099</v>
      </c>
      <c r="AV41" s="292">
        <v>61505.4261192618</v>
      </c>
      <c r="AX41" s="289">
        <f t="shared" si="27"/>
        <v>470.31861406306416</v>
      </c>
      <c r="AY41" s="294">
        <f t="shared" si="28"/>
        <v>483.63496961736382</v>
      </c>
      <c r="AZ41" s="291">
        <f t="shared" si="29"/>
        <v>504.60555234037747</v>
      </c>
      <c r="BA41" s="292">
        <f t="shared" si="30"/>
        <v>526.15131109518552</v>
      </c>
      <c r="BB41" s="292">
        <f t="shared" si="31"/>
        <v>546.58997643863404</v>
      </c>
      <c r="BC41" s="292">
        <f t="shared" si="32"/>
        <v>568.29184968006302</v>
      </c>
      <c r="BD41" s="292">
        <f t="shared" si="33"/>
        <v>589.53081597949495</v>
      </c>
      <c r="BE41" s="292">
        <f t="shared" si="34"/>
        <v>611.33879485187208</v>
      </c>
      <c r="BF41" s="292">
        <f t="shared" si="35"/>
        <v>633.75543243567517</v>
      </c>
      <c r="BG41" s="292">
        <f t="shared" si="36"/>
        <v>655.07965919614799</v>
      </c>
      <c r="BH41" s="292">
        <f t="shared" si="37"/>
        <v>677.55493680122163</v>
      </c>
      <c r="BI41" s="292">
        <f t="shared" si="38"/>
        <v>699.4316989170984</v>
      </c>
      <c r="BJ41" s="292">
        <f t="shared" si="39"/>
        <v>722.02321479135571</v>
      </c>
      <c r="BK41" s="292">
        <f t="shared" si="40"/>
        <v>744.41148084551241</v>
      </c>
      <c r="BL41" s="292">
        <f t="shared" si="41"/>
        <v>767.62958737212466</v>
      </c>
      <c r="BM41" s="292">
        <f t="shared" si="42"/>
        <v>790.9907364833125</v>
      </c>
      <c r="BN41" s="292">
        <f t="shared" si="43"/>
        <v>813.87781303899828</v>
      </c>
      <c r="BO41" s="292">
        <f t="shared" si="44"/>
        <v>836.76488959467679</v>
      </c>
      <c r="BP41" s="292">
        <f t="shared" si="45"/>
        <v>859.6519661504135</v>
      </c>
      <c r="BQ41" s="292">
        <f t="shared" si="46"/>
        <v>882.53904270609928</v>
      </c>
      <c r="BR41" s="292">
        <f t="shared" si="47"/>
        <v>905.42611926179961</v>
      </c>
    </row>
    <row r="42" spans="2:70" x14ac:dyDescent="0.2">
      <c r="B42" s="289">
        <v>10</v>
      </c>
      <c r="C42" s="294" t="s">
        <v>52</v>
      </c>
      <c r="D42" s="291">
        <v>1224766</v>
      </c>
      <c r="E42" s="292">
        <v>1250172</v>
      </c>
      <c r="F42" s="292">
        <v>1277061</v>
      </c>
      <c r="G42" s="292">
        <v>1304556</v>
      </c>
      <c r="H42" s="292">
        <v>1332262</v>
      </c>
      <c r="I42" s="292">
        <v>1360389</v>
      </c>
      <c r="J42" s="292">
        <v>1388816</v>
      </c>
      <c r="K42" s="292">
        <v>1417574</v>
      </c>
      <c r="L42" s="292">
        <v>1446666</v>
      </c>
      <c r="M42" s="292">
        <v>1476101</v>
      </c>
      <c r="N42" s="292">
        <v>1505886</v>
      </c>
      <c r="O42" s="292">
        <v>1536029</v>
      </c>
      <c r="P42" s="292">
        <v>1566539</v>
      </c>
      <c r="Q42" s="292">
        <v>1597421</v>
      </c>
      <c r="R42" s="292">
        <v>1628705</v>
      </c>
      <c r="S42" s="292">
        <v>1660220</v>
      </c>
      <c r="T42" s="292">
        <v>1691753</v>
      </c>
      <c r="U42" s="292">
        <v>1723286</v>
      </c>
      <c r="V42" s="292">
        <v>1754819</v>
      </c>
      <c r="W42" s="292">
        <v>1786352</v>
      </c>
      <c r="X42" s="292">
        <v>1817885</v>
      </c>
      <c r="Z42" s="289">
        <v>10</v>
      </c>
      <c r="AA42" s="294" t="s">
        <v>52</v>
      </c>
      <c r="AB42" s="291">
        <v>1252067.8851138134</v>
      </c>
      <c r="AC42" s="292">
        <v>1278040.4793477727</v>
      </c>
      <c r="AD42" s="292">
        <v>1305529.0017930525</v>
      </c>
      <c r="AE42" s="292">
        <v>1333637.1282197598</v>
      </c>
      <c r="AF42" s="292">
        <v>1361960.3930753833</v>
      </c>
      <c r="AG42" s="292">
        <v>1390714.677154527</v>
      </c>
      <c r="AH42" s="292">
        <v>1419774.9835805185</v>
      </c>
      <c r="AI42" s="292">
        <v>1449174.8422856815</v>
      </c>
      <c r="AJ42" s="292">
        <v>1478915.2938431106</v>
      </c>
      <c r="AK42" s="292">
        <v>1509005.9538367754</v>
      </c>
      <c r="AL42" s="292">
        <v>1539454.6207264932</v>
      </c>
      <c r="AM42" s="292">
        <v>1570269.3366141235</v>
      </c>
      <c r="AN42" s="292">
        <v>1601460.1522223996</v>
      </c>
      <c r="AO42" s="292">
        <v>1633029.7213569551</v>
      </c>
      <c r="AP42" s="292">
        <v>1665011.0992511907</v>
      </c>
      <c r="AQ42" s="292">
        <v>1697228.7153909092</v>
      </c>
      <c r="AR42" s="292">
        <v>1729464.4995547954</v>
      </c>
      <c r="AS42" s="292">
        <v>1761700.2837196067</v>
      </c>
      <c r="AT42" s="292">
        <v>1793936.067884698</v>
      </c>
      <c r="AU42" s="292">
        <v>1826171.8520498862</v>
      </c>
      <c r="AV42" s="292">
        <v>1858407.6362150942</v>
      </c>
      <c r="AX42" s="289">
        <f t="shared" si="27"/>
        <v>27301.885113813449</v>
      </c>
      <c r="AY42" s="294">
        <f t="shared" si="28"/>
        <v>27868.479347772663</v>
      </c>
      <c r="AZ42" s="291">
        <f t="shared" si="29"/>
        <v>28468.001793052536</v>
      </c>
      <c r="BA42" s="292">
        <f t="shared" si="30"/>
        <v>29081.12821975979</v>
      </c>
      <c r="BB42" s="292">
        <f t="shared" si="31"/>
        <v>29698.393075383268</v>
      </c>
      <c r="BC42" s="292">
        <f t="shared" si="32"/>
        <v>30325.677154527046</v>
      </c>
      <c r="BD42" s="292">
        <f t="shared" si="33"/>
        <v>30958.983580518514</v>
      </c>
      <c r="BE42" s="292">
        <f t="shared" si="34"/>
        <v>31600.842285681516</v>
      </c>
      <c r="BF42" s="292">
        <f t="shared" si="35"/>
        <v>32249.293843110558</v>
      </c>
      <c r="BG42" s="292">
        <f t="shared" si="36"/>
        <v>32904.953836775385</v>
      </c>
      <c r="BH42" s="292">
        <f t="shared" si="37"/>
        <v>33568.620726493187</v>
      </c>
      <c r="BI42" s="292">
        <f t="shared" si="38"/>
        <v>34240.336614123546</v>
      </c>
      <c r="BJ42" s="292">
        <f t="shared" si="39"/>
        <v>34921.1522223996</v>
      </c>
      <c r="BK42" s="292">
        <f t="shared" si="40"/>
        <v>35608.721356955124</v>
      </c>
      <c r="BL42" s="292">
        <f t="shared" si="41"/>
        <v>36306.099251190666</v>
      </c>
      <c r="BM42" s="292">
        <f t="shared" si="42"/>
        <v>37008.71539090923</v>
      </c>
      <c r="BN42" s="292">
        <f t="shared" si="43"/>
        <v>37711.499554795446</v>
      </c>
      <c r="BO42" s="292">
        <f t="shared" si="44"/>
        <v>38414.283719606698</v>
      </c>
      <c r="BP42" s="292">
        <f t="shared" si="45"/>
        <v>39117.067884698045</v>
      </c>
      <c r="BQ42" s="292">
        <f t="shared" si="46"/>
        <v>39819.852049886249</v>
      </c>
      <c r="BR42" s="292">
        <f t="shared" si="47"/>
        <v>40522.636215094244</v>
      </c>
    </row>
    <row r="43" spans="2:70" x14ac:dyDescent="0.2">
      <c r="B43" s="289">
        <v>13</v>
      </c>
      <c r="C43" s="294" t="s">
        <v>54</v>
      </c>
      <c r="D43" s="291">
        <v>1762</v>
      </c>
      <c r="E43" s="292">
        <v>1793</v>
      </c>
      <c r="F43" s="292">
        <v>1810</v>
      </c>
      <c r="G43" s="292">
        <v>1883</v>
      </c>
      <c r="H43" s="292">
        <v>1910</v>
      </c>
      <c r="I43" s="292">
        <v>1936</v>
      </c>
      <c r="J43" s="292">
        <v>1961</v>
      </c>
      <c r="K43" s="292">
        <v>1985</v>
      </c>
      <c r="L43" s="292">
        <v>2008</v>
      </c>
      <c r="M43" s="292">
        <v>2030</v>
      </c>
      <c r="N43" s="292">
        <v>2052</v>
      </c>
      <c r="O43" s="292">
        <v>2073</v>
      </c>
      <c r="P43" s="292">
        <v>2093</v>
      </c>
      <c r="Q43" s="292">
        <v>2112</v>
      </c>
      <c r="R43" s="292">
        <v>2131</v>
      </c>
      <c r="S43" s="292">
        <v>2148</v>
      </c>
      <c r="T43" s="292">
        <v>2166</v>
      </c>
      <c r="U43" s="292">
        <v>2184</v>
      </c>
      <c r="V43" s="292">
        <v>2202</v>
      </c>
      <c r="W43" s="292">
        <v>2220</v>
      </c>
      <c r="X43" s="292">
        <v>2237</v>
      </c>
      <c r="Z43" s="289">
        <v>13</v>
      </c>
      <c r="AA43" s="294" t="s">
        <v>54</v>
      </c>
      <c r="AB43" s="291">
        <v>1797.209936275965</v>
      </c>
      <c r="AC43" s="292">
        <v>1828.3294610435075</v>
      </c>
      <c r="AD43" s="292">
        <v>1845.8790478798649</v>
      </c>
      <c r="AE43" s="292">
        <v>1920.392024217942</v>
      </c>
      <c r="AF43" s="292">
        <v>1948.1809401522178</v>
      </c>
      <c r="AG43" s="292">
        <v>1974.1158262336855</v>
      </c>
      <c r="AH43" s="292">
        <v>1999.3664605871613</v>
      </c>
      <c r="AI43" s="292">
        <v>2023.8584442493329</v>
      </c>
      <c r="AJ43" s="292">
        <v>2047.5890144173686</v>
      </c>
      <c r="AK43" s="292">
        <v>2070.5366943475633</v>
      </c>
      <c r="AL43" s="292">
        <v>2092.6840150075263</v>
      </c>
      <c r="AM43" s="292">
        <v>2114.0130008812348</v>
      </c>
      <c r="AN43" s="292">
        <v>2134.5011651878767</v>
      </c>
      <c r="AO43" s="292">
        <v>2154.1426320018813</v>
      </c>
      <c r="AP43" s="292">
        <v>2172.863244135433</v>
      </c>
      <c r="AQ43" s="292">
        <v>2191.064594598015</v>
      </c>
      <c r="AR43" s="292">
        <v>2209.2267716064903</v>
      </c>
      <c r="AS43" s="292">
        <v>2227.388948614966</v>
      </c>
      <c r="AT43" s="292">
        <v>2245.5511256234449</v>
      </c>
      <c r="AU43" s="292">
        <v>2263.7133026319198</v>
      </c>
      <c r="AV43" s="292">
        <v>2281.8754796403955</v>
      </c>
      <c r="AX43" s="289">
        <f t="shared" si="27"/>
        <v>35.209936275964992</v>
      </c>
      <c r="AY43" s="294">
        <f t="shared" si="28"/>
        <v>35.329461043507536</v>
      </c>
      <c r="AZ43" s="291">
        <f t="shared" si="29"/>
        <v>35.879047879864856</v>
      </c>
      <c r="BA43" s="292">
        <f t="shared" si="30"/>
        <v>37.39202421794198</v>
      </c>
      <c r="BB43" s="292">
        <f t="shared" si="31"/>
        <v>38.180940152217772</v>
      </c>
      <c r="BC43" s="292">
        <f t="shared" si="32"/>
        <v>38.115826233685539</v>
      </c>
      <c r="BD43" s="292">
        <f t="shared" si="33"/>
        <v>38.366460587161328</v>
      </c>
      <c r="BE43" s="292">
        <f t="shared" si="34"/>
        <v>38.858444249332933</v>
      </c>
      <c r="BF43" s="292">
        <f t="shared" si="35"/>
        <v>39.589014417368617</v>
      </c>
      <c r="BG43" s="292">
        <f t="shared" si="36"/>
        <v>40.536694347563298</v>
      </c>
      <c r="BH43" s="292">
        <f t="shared" si="37"/>
        <v>40.684015007526341</v>
      </c>
      <c r="BI43" s="292">
        <f t="shared" si="38"/>
        <v>41.013000881234802</v>
      </c>
      <c r="BJ43" s="292">
        <f t="shared" si="39"/>
        <v>41.501165187876722</v>
      </c>
      <c r="BK43" s="292">
        <f t="shared" si="40"/>
        <v>42.142632001881339</v>
      </c>
      <c r="BL43" s="292">
        <f t="shared" si="41"/>
        <v>41.863244135432979</v>
      </c>
      <c r="BM43" s="292">
        <f t="shared" si="42"/>
        <v>43.064594598014992</v>
      </c>
      <c r="BN43" s="292">
        <f t="shared" si="43"/>
        <v>43.226771606490274</v>
      </c>
      <c r="BO43" s="292">
        <f t="shared" si="44"/>
        <v>43.388948614966012</v>
      </c>
      <c r="BP43" s="292">
        <f t="shared" si="45"/>
        <v>43.551125623444932</v>
      </c>
      <c r="BQ43" s="292">
        <f t="shared" si="46"/>
        <v>43.71330263191976</v>
      </c>
      <c r="BR43" s="292">
        <f t="shared" si="47"/>
        <v>44.875479640395497</v>
      </c>
    </row>
    <row r="44" spans="2:70" x14ac:dyDescent="0.2">
      <c r="B44" s="289">
        <v>14</v>
      </c>
      <c r="C44" s="294" t="s">
        <v>55</v>
      </c>
      <c r="D44" s="291">
        <v>18958</v>
      </c>
      <c r="E44" s="292">
        <v>19547</v>
      </c>
      <c r="F44" s="292">
        <v>19938</v>
      </c>
      <c r="G44" s="292">
        <v>20242</v>
      </c>
      <c r="H44" s="292">
        <v>20501</v>
      </c>
      <c r="I44" s="292">
        <v>20742</v>
      </c>
      <c r="J44" s="292">
        <v>20976</v>
      </c>
      <c r="K44" s="292">
        <v>21210</v>
      </c>
      <c r="L44" s="292">
        <v>21446</v>
      </c>
      <c r="M44" s="292">
        <v>21686</v>
      </c>
      <c r="N44" s="292">
        <v>21930</v>
      </c>
      <c r="O44" s="292">
        <v>22180</v>
      </c>
      <c r="P44" s="292">
        <v>22436</v>
      </c>
      <c r="Q44" s="292">
        <v>22697</v>
      </c>
      <c r="R44" s="292">
        <v>22965</v>
      </c>
      <c r="S44" s="292">
        <v>23236</v>
      </c>
      <c r="T44" s="292">
        <v>23507</v>
      </c>
      <c r="U44" s="292">
        <v>23779</v>
      </c>
      <c r="V44" s="292">
        <v>24050</v>
      </c>
      <c r="W44" s="292">
        <v>24322</v>
      </c>
      <c r="X44" s="292">
        <v>24593</v>
      </c>
      <c r="Z44" s="289">
        <v>14</v>
      </c>
      <c r="AA44" s="294" t="s">
        <v>55</v>
      </c>
      <c r="AB44" s="291">
        <v>19381.199584823087</v>
      </c>
      <c r="AC44" s="292">
        <v>19982.977141371262</v>
      </c>
      <c r="AD44" s="292">
        <v>20382.646767852257</v>
      </c>
      <c r="AE44" s="292">
        <v>20693.117426837071</v>
      </c>
      <c r="AF44" s="292">
        <v>20957.785626697183</v>
      </c>
      <c r="AG44" s="292">
        <v>21204.685823673761</v>
      </c>
      <c r="AH44" s="292">
        <v>21444.192891989162</v>
      </c>
      <c r="AI44" s="292">
        <v>21682.968531758277</v>
      </c>
      <c r="AJ44" s="292">
        <v>21924.093061389762</v>
      </c>
      <c r="AK44" s="292">
        <v>22169.244696432128</v>
      </c>
      <c r="AL44" s="292">
        <v>22419.30829440233</v>
      </c>
      <c r="AM44" s="292">
        <v>22674.79090846195</v>
      </c>
      <c r="AN44" s="292">
        <v>22936.040524792425</v>
      </c>
      <c r="AO44" s="292">
        <v>23203.195503152612</v>
      </c>
      <c r="AP44" s="292">
        <v>23476.819087063475</v>
      </c>
      <c r="AQ44" s="292">
        <v>23754.126723070869</v>
      </c>
      <c r="AR44" s="292">
        <v>24031.70956694003</v>
      </c>
      <c r="AS44" s="292">
        <v>24309.286601200805</v>
      </c>
      <c r="AT44" s="292">
        <v>24586.86073815656</v>
      </c>
      <c r="AU44" s="292">
        <v>24864.433430199704</v>
      </c>
      <c r="AV44" s="292">
        <v>25142.005401651651</v>
      </c>
      <c r="AX44" s="289">
        <f t="shared" si="27"/>
        <v>423.19958482308721</v>
      </c>
      <c r="AY44" s="294">
        <f t="shared" si="28"/>
        <v>435.97714137126241</v>
      </c>
      <c r="AZ44" s="291">
        <f t="shared" si="29"/>
        <v>444.64676785225674</v>
      </c>
      <c r="BA44" s="292">
        <f t="shared" si="30"/>
        <v>451.11742683707052</v>
      </c>
      <c r="BB44" s="292">
        <f t="shared" si="31"/>
        <v>456.78562669718303</v>
      </c>
      <c r="BC44" s="292">
        <f t="shared" si="32"/>
        <v>462.68582367376075</v>
      </c>
      <c r="BD44" s="292">
        <f t="shared" si="33"/>
        <v>468.19289198916158</v>
      </c>
      <c r="BE44" s="292">
        <f t="shared" si="34"/>
        <v>472.96853175827709</v>
      </c>
      <c r="BF44" s="292">
        <f t="shared" si="35"/>
        <v>478.09306138976171</v>
      </c>
      <c r="BG44" s="292">
        <f t="shared" si="36"/>
        <v>483.24469643212797</v>
      </c>
      <c r="BH44" s="292">
        <f t="shared" si="37"/>
        <v>489.30829440232992</v>
      </c>
      <c r="BI44" s="292">
        <f t="shared" si="38"/>
        <v>494.79090846194958</v>
      </c>
      <c r="BJ44" s="292">
        <f t="shared" si="39"/>
        <v>500.04052479242455</v>
      </c>
      <c r="BK44" s="292">
        <f t="shared" si="40"/>
        <v>506.19550315261222</v>
      </c>
      <c r="BL44" s="292">
        <f t="shared" si="41"/>
        <v>511.81908706347531</v>
      </c>
      <c r="BM44" s="292">
        <f t="shared" si="42"/>
        <v>518.12672307086905</v>
      </c>
      <c r="BN44" s="292">
        <f t="shared" si="43"/>
        <v>524.70956694002962</v>
      </c>
      <c r="BO44" s="292">
        <f t="shared" si="44"/>
        <v>530.28660120080531</v>
      </c>
      <c r="BP44" s="292">
        <f t="shared" si="45"/>
        <v>536.86073815655982</v>
      </c>
      <c r="BQ44" s="292">
        <f t="shared" si="46"/>
        <v>542.43343019970416</v>
      </c>
      <c r="BR44" s="292">
        <f t="shared" si="47"/>
        <v>549.00540165165148</v>
      </c>
    </row>
    <row r="45" spans="2:70" x14ac:dyDescent="0.2">
      <c r="B45" s="289">
        <v>18</v>
      </c>
      <c r="C45" s="294" t="s">
        <v>57</v>
      </c>
      <c r="D45" s="291">
        <v>2420117</v>
      </c>
      <c r="E45" s="292">
        <v>2494157</v>
      </c>
      <c r="F45" s="292">
        <v>2570762</v>
      </c>
      <c r="G45" s="292">
        <v>2647847</v>
      </c>
      <c r="H45" s="292">
        <v>2725107</v>
      </c>
      <c r="I45" s="292">
        <v>2802849</v>
      </c>
      <c r="J45" s="292">
        <v>2880937</v>
      </c>
      <c r="K45" s="292">
        <v>2959418</v>
      </c>
      <c r="L45" s="292">
        <v>3038312</v>
      </c>
      <c r="M45" s="292">
        <v>3117628</v>
      </c>
      <c r="N45" s="292">
        <v>3197373</v>
      </c>
      <c r="O45" s="292">
        <v>3277554</v>
      </c>
      <c r="P45" s="292">
        <v>3358197</v>
      </c>
      <c r="Q45" s="292">
        <v>3439404</v>
      </c>
      <c r="R45" s="292">
        <v>3521256</v>
      </c>
      <c r="S45" s="292">
        <v>3603525</v>
      </c>
      <c r="T45" s="292">
        <v>3685932</v>
      </c>
      <c r="U45" s="292">
        <v>3768457</v>
      </c>
      <c r="V45" s="292">
        <v>3851102</v>
      </c>
      <c r="W45" s="292">
        <v>3933870</v>
      </c>
      <c r="X45" s="292">
        <v>4016765</v>
      </c>
      <c r="Z45" s="289">
        <v>18</v>
      </c>
      <c r="AA45" s="294" t="s">
        <v>57</v>
      </c>
      <c r="AB45" s="291">
        <v>2507964.4823992033</v>
      </c>
      <c r="AC45" s="292">
        <v>2584962.7931984314</v>
      </c>
      <c r="AD45" s="292">
        <v>2664652.4710455635</v>
      </c>
      <c r="AE45" s="292">
        <v>2744837.0282409773</v>
      </c>
      <c r="AF45" s="292">
        <v>2825204.2367834966</v>
      </c>
      <c r="AG45" s="292">
        <v>2906068.7657410204</v>
      </c>
      <c r="AH45" s="292">
        <v>2987292.2764800461</v>
      </c>
      <c r="AI45" s="292">
        <v>3068920.3306903625</v>
      </c>
      <c r="AJ45" s="292">
        <v>3150976.3663522513</v>
      </c>
      <c r="AK45" s="292">
        <v>3233467.3132163086</v>
      </c>
      <c r="AL45" s="292">
        <v>3316401.3026903323</v>
      </c>
      <c r="AM45" s="292">
        <v>3399784.7085579075</v>
      </c>
      <c r="AN45" s="292">
        <v>3483645.7495670626</v>
      </c>
      <c r="AO45" s="292">
        <v>3568087.5600993517</v>
      </c>
      <c r="AP45" s="292">
        <v>3653193.9033805961</v>
      </c>
      <c r="AQ45" s="292">
        <v>3738729.1580166817</v>
      </c>
      <c r="AR45" s="292">
        <v>3824405.8254235396</v>
      </c>
      <c r="AS45" s="292">
        <v>3910202.9668886382</v>
      </c>
      <c r="AT45" s="292">
        <v>3996123.2971330117</v>
      </c>
      <c r="AU45" s="292">
        <v>4082169.5236297869</v>
      </c>
      <c r="AV45" s="292">
        <v>4168344.3685062672</v>
      </c>
      <c r="AX45" s="289">
        <f t="shared" si="27"/>
        <v>87847.482399203349</v>
      </c>
      <c r="AY45" s="294">
        <f t="shared" si="28"/>
        <v>90805.793198431376</v>
      </c>
      <c r="AZ45" s="291">
        <f t="shared" si="29"/>
        <v>93890.471045563463</v>
      </c>
      <c r="BA45" s="292">
        <f t="shared" si="30"/>
        <v>96990.028240977321</v>
      </c>
      <c r="BB45" s="292">
        <f t="shared" si="31"/>
        <v>100097.23678349657</v>
      </c>
      <c r="BC45" s="292">
        <f t="shared" si="32"/>
        <v>103219.76574102044</v>
      </c>
      <c r="BD45" s="292">
        <f t="shared" si="33"/>
        <v>106355.2764800461</v>
      </c>
      <c r="BE45" s="292">
        <f t="shared" si="34"/>
        <v>109502.33069036249</v>
      </c>
      <c r="BF45" s="292">
        <f t="shared" si="35"/>
        <v>112664.36635225127</v>
      </c>
      <c r="BG45" s="292">
        <f t="shared" si="36"/>
        <v>115839.3132163086</v>
      </c>
      <c r="BH45" s="292">
        <f t="shared" si="37"/>
        <v>119028.30269033229</v>
      </c>
      <c r="BI45" s="292">
        <f t="shared" si="38"/>
        <v>122230.70855790749</v>
      </c>
      <c r="BJ45" s="292">
        <f t="shared" si="39"/>
        <v>125448.74956706259</v>
      </c>
      <c r="BK45" s="292">
        <f t="shared" si="40"/>
        <v>128683.56009935169</v>
      </c>
      <c r="BL45" s="292">
        <f t="shared" si="41"/>
        <v>131937.90338059608</v>
      </c>
      <c r="BM45" s="292">
        <f t="shared" si="42"/>
        <v>135204.15801668167</v>
      </c>
      <c r="BN45" s="292">
        <f t="shared" si="43"/>
        <v>138473.82542353962</v>
      </c>
      <c r="BO45" s="292">
        <f t="shared" si="44"/>
        <v>141745.96688863821</v>
      </c>
      <c r="BP45" s="292">
        <f t="shared" si="45"/>
        <v>145021.29713301174</v>
      </c>
      <c r="BQ45" s="292">
        <f t="shared" si="46"/>
        <v>148299.52362978691</v>
      </c>
      <c r="BR45" s="292">
        <f t="shared" si="47"/>
        <v>151579.3685062672</v>
      </c>
    </row>
    <row r="46" spans="2:70" x14ac:dyDescent="0.2">
      <c r="B46" s="289">
        <v>20</v>
      </c>
      <c r="C46" s="294" t="s">
        <v>58</v>
      </c>
      <c r="D46" s="291">
        <v>0</v>
      </c>
      <c r="E46" s="292">
        <v>0</v>
      </c>
      <c r="F46" s="292">
        <v>0</v>
      </c>
      <c r="G46" s="292">
        <v>0</v>
      </c>
      <c r="H46" s="292">
        <v>0</v>
      </c>
      <c r="I46" s="292">
        <v>0</v>
      </c>
      <c r="J46" s="292">
        <v>0</v>
      </c>
      <c r="K46" s="292">
        <v>0</v>
      </c>
      <c r="L46" s="292">
        <v>0</v>
      </c>
      <c r="M46" s="292">
        <v>0</v>
      </c>
      <c r="N46" s="292">
        <v>0</v>
      </c>
      <c r="O46" s="292">
        <v>0</v>
      </c>
      <c r="P46" s="292">
        <v>0</v>
      </c>
      <c r="Q46" s="292">
        <v>0</v>
      </c>
      <c r="R46" s="292">
        <v>0</v>
      </c>
      <c r="S46" s="292">
        <v>0</v>
      </c>
      <c r="T46" s="292">
        <v>0</v>
      </c>
      <c r="U46" s="292">
        <v>0</v>
      </c>
      <c r="V46" s="292">
        <v>0</v>
      </c>
      <c r="W46" s="292">
        <v>0</v>
      </c>
      <c r="X46" s="292">
        <v>0</v>
      </c>
      <c r="Z46" s="289">
        <v>20</v>
      </c>
      <c r="AA46" s="294" t="s">
        <v>58</v>
      </c>
      <c r="AB46" s="291"/>
      <c r="AC46" s="292"/>
      <c r="AD46" s="292"/>
      <c r="AE46" s="292"/>
      <c r="AF46" s="292"/>
      <c r="AG46" s="292"/>
      <c r="AH46" s="292"/>
      <c r="AI46" s="292"/>
      <c r="AJ46" s="292"/>
      <c r="AK46" s="292"/>
      <c r="AL46" s="292"/>
      <c r="AM46" s="292"/>
      <c r="AN46" s="292"/>
      <c r="AO46" s="292"/>
      <c r="AP46" s="292"/>
      <c r="AQ46" s="292"/>
      <c r="AR46" s="292"/>
      <c r="AS46" s="292"/>
      <c r="AT46" s="292"/>
      <c r="AU46" s="292"/>
      <c r="AV46" s="292"/>
      <c r="AX46" s="289">
        <f t="shared" si="27"/>
        <v>0</v>
      </c>
      <c r="AY46" s="294">
        <f t="shared" si="28"/>
        <v>0</v>
      </c>
      <c r="AZ46" s="291">
        <f t="shared" si="29"/>
        <v>0</v>
      </c>
      <c r="BA46" s="292">
        <f t="shared" si="30"/>
        <v>0</v>
      </c>
      <c r="BB46" s="292">
        <f t="shared" si="31"/>
        <v>0</v>
      </c>
      <c r="BC46" s="292">
        <f t="shared" si="32"/>
        <v>0</v>
      </c>
      <c r="BD46" s="292">
        <f t="shared" si="33"/>
        <v>0</v>
      </c>
      <c r="BE46" s="292">
        <f t="shared" si="34"/>
        <v>0</v>
      </c>
      <c r="BF46" s="292">
        <f t="shared" si="35"/>
        <v>0</v>
      </c>
      <c r="BG46" s="292">
        <f t="shared" si="36"/>
        <v>0</v>
      </c>
      <c r="BH46" s="292">
        <f t="shared" si="37"/>
        <v>0</v>
      </c>
      <c r="BI46" s="292">
        <f t="shared" si="38"/>
        <v>0</v>
      </c>
      <c r="BJ46" s="292">
        <f t="shared" si="39"/>
        <v>0</v>
      </c>
      <c r="BK46" s="292">
        <f t="shared" si="40"/>
        <v>0</v>
      </c>
      <c r="BL46" s="292">
        <f t="shared" si="41"/>
        <v>0</v>
      </c>
      <c r="BM46" s="292">
        <f t="shared" si="42"/>
        <v>0</v>
      </c>
      <c r="BN46" s="292">
        <f t="shared" si="43"/>
        <v>0</v>
      </c>
      <c r="BO46" s="292">
        <f t="shared" si="44"/>
        <v>0</v>
      </c>
      <c r="BP46" s="292">
        <f t="shared" si="45"/>
        <v>0</v>
      </c>
      <c r="BQ46" s="292">
        <f t="shared" si="46"/>
        <v>0</v>
      </c>
      <c r="BR46" s="292">
        <f t="shared" si="47"/>
        <v>0</v>
      </c>
    </row>
    <row r="47" spans="2:70" x14ac:dyDescent="0.2">
      <c r="B47" s="289">
        <v>21</v>
      </c>
      <c r="C47" s="294" t="s">
        <v>59</v>
      </c>
      <c r="D47" s="291">
        <v>27409</v>
      </c>
      <c r="E47" s="292">
        <v>28940</v>
      </c>
      <c r="F47" s="292">
        <v>30440</v>
      </c>
      <c r="G47" s="292">
        <v>31951</v>
      </c>
      <c r="H47" s="292">
        <v>33468</v>
      </c>
      <c r="I47" s="292">
        <v>35000</v>
      </c>
      <c r="J47" s="292">
        <v>36542</v>
      </c>
      <c r="K47" s="292">
        <v>38097</v>
      </c>
      <c r="L47" s="292">
        <v>39663</v>
      </c>
      <c r="M47" s="292">
        <v>41243</v>
      </c>
      <c r="N47" s="292">
        <v>42835</v>
      </c>
      <c r="O47" s="292">
        <v>44440</v>
      </c>
      <c r="P47" s="292">
        <v>46058</v>
      </c>
      <c r="Q47" s="292">
        <v>47690</v>
      </c>
      <c r="R47" s="292">
        <v>49337</v>
      </c>
      <c r="S47" s="292">
        <v>50992</v>
      </c>
      <c r="T47" s="292">
        <v>52647</v>
      </c>
      <c r="U47" s="292">
        <v>54303</v>
      </c>
      <c r="V47" s="292">
        <v>55959</v>
      </c>
      <c r="W47" s="292">
        <v>57615</v>
      </c>
      <c r="X47" s="292">
        <v>59270</v>
      </c>
      <c r="Z47" s="289">
        <v>21</v>
      </c>
      <c r="AA47" s="294" t="s">
        <v>59</v>
      </c>
      <c r="AB47" s="291">
        <v>28671.499401469038</v>
      </c>
      <c r="AC47" s="292">
        <v>30273.422296259312</v>
      </c>
      <c r="AD47" s="292">
        <v>31841.952161705223</v>
      </c>
      <c r="AE47" s="292">
        <v>33423.094323871635</v>
      </c>
      <c r="AF47" s="292">
        <v>35010.117108664905</v>
      </c>
      <c r="AG47" s="292">
        <v>36612.313708826157</v>
      </c>
      <c r="AH47" s="292">
        <v>38225.835017145298</v>
      </c>
      <c r="AI47" s="292">
        <v>39851.962679118638</v>
      </c>
      <c r="AJ47" s="292">
        <v>41490.805327209062</v>
      </c>
      <c r="AK47" s="292">
        <v>43142.725927364998</v>
      </c>
      <c r="AL47" s="292">
        <v>44808.020320146752</v>
      </c>
      <c r="AM47" s="292">
        <v>46486.991570811762</v>
      </c>
      <c r="AN47" s="292">
        <v>48180.006789489948</v>
      </c>
      <c r="AO47" s="292">
        <v>49887.199337722894</v>
      </c>
      <c r="AP47" s="292">
        <v>51609.672693463923</v>
      </c>
      <c r="AQ47" s="292">
        <v>53340.92461847407</v>
      </c>
      <c r="AR47" s="292">
        <v>55072.940905224881</v>
      </c>
      <c r="AS47" s="292">
        <v>56804.957191841924</v>
      </c>
      <c r="AT47" s="292">
        <v>58536.973478421998</v>
      </c>
      <c r="AU47" s="292">
        <v>60268.989764991951</v>
      </c>
      <c r="AV47" s="292">
        <v>62001.006051558994</v>
      </c>
      <c r="AX47" s="289">
        <f t="shared" si="27"/>
        <v>1262.4994014690383</v>
      </c>
      <c r="AY47" s="294">
        <f t="shared" si="28"/>
        <v>1333.4222962593121</v>
      </c>
      <c r="AZ47" s="291">
        <f t="shared" si="29"/>
        <v>1401.9521617052233</v>
      </c>
      <c r="BA47" s="292">
        <f t="shared" si="30"/>
        <v>1472.0943238716354</v>
      </c>
      <c r="BB47" s="292">
        <f t="shared" si="31"/>
        <v>1542.1171086649047</v>
      </c>
      <c r="BC47" s="292">
        <f t="shared" si="32"/>
        <v>1612.3137088261574</v>
      </c>
      <c r="BD47" s="292">
        <f t="shared" si="33"/>
        <v>1683.8350171452985</v>
      </c>
      <c r="BE47" s="292">
        <f t="shared" si="34"/>
        <v>1754.9626791186383</v>
      </c>
      <c r="BF47" s="292">
        <f t="shared" si="35"/>
        <v>1827.8053272090619</v>
      </c>
      <c r="BG47" s="292">
        <f t="shared" si="36"/>
        <v>1899.7259273649979</v>
      </c>
      <c r="BH47" s="292">
        <f t="shared" si="37"/>
        <v>1973.0203201467521</v>
      </c>
      <c r="BI47" s="292">
        <f t="shared" si="38"/>
        <v>2046.9915708117624</v>
      </c>
      <c r="BJ47" s="292">
        <f t="shared" si="39"/>
        <v>2122.0067894899476</v>
      </c>
      <c r="BK47" s="292">
        <f t="shared" si="40"/>
        <v>2197.1993377228937</v>
      </c>
      <c r="BL47" s="292">
        <f t="shared" si="41"/>
        <v>2272.6726934639228</v>
      </c>
      <c r="BM47" s="292">
        <f t="shared" si="42"/>
        <v>2348.9246184740696</v>
      </c>
      <c r="BN47" s="292">
        <f t="shared" si="43"/>
        <v>2425.9409052248811</v>
      </c>
      <c r="BO47" s="292">
        <f t="shared" si="44"/>
        <v>2501.9571918419242</v>
      </c>
      <c r="BP47" s="292">
        <f t="shared" si="45"/>
        <v>2577.9734784219982</v>
      </c>
      <c r="BQ47" s="292">
        <f t="shared" si="46"/>
        <v>2653.9897649919512</v>
      </c>
      <c r="BR47" s="292">
        <f t="shared" si="47"/>
        <v>2731.0060515589939</v>
      </c>
    </row>
    <row r="48" spans="2:70" x14ac:dyDescent="0.2">
      <c r="B48" s="289">
        <v>22</v>
      </c>
      <c r="C48" s="294" t="s">
        <v>60</v>
      </c>
      <c r="D48" s="291">
        <v>175296</v>
      </c>
      <c r="E48" s="292">
        <v>185717</v>
      </c>
      <c r="F48" s="292">
        <v>196084</v>
      </c>
      <c r="G48" s="292">
        <v>206528</v>
      </c>
      <c r="H48" s="292">
        <v>217002</v>
      </c>
      <c r="I48" s="292">
        <v>227532</v>
      </c>
      <c r="J48" s="292">
        <v>238102</v>
      </c>
      <c r="K48" s="292">
        <v>248716</v>
      </c>
      <c r="L48" s="292">
        <v>259376</v>
      </c>
      <c r="M48" s="292">
        <v>270081</v>
      </c>
      <c r="N48" s="292">
        <v>280834</v>
      </c>
      <c r="O48" s="292">
        <v>291635</v>
      </c>
      <c r="P48" s="292">
        <v>302485</v>
      </c>
      <c r="Q48" s="292">
        <v>313386</v>
      </c>
      <c r="R48" s="292">
        <v>324340</v>
      </c>
      <c r="S48" s="292">
        <v>335326</v>
      </c>
      <c r="T48" s="292">
        <v>346313</v>
      </c>
      <c r="U48" s="292">
        <v>357301</v>
      </c>
      <c r="V48" s="292">
        <v>368289</v>
      </c>
      <c r="W48" s="292">
        <v>379276</v>
      </c>
      <c r="X48" s="292">
        <v>390264</v>
      </c>
      <c r="Z48" s="289">
        <v>22</v>
      </c>
      <c r="AA48" s="294" t="s">
        <v>60</v>
      </c>
      <c r="AB48" s="291">
        <v>183371.88000000003</v>
      </c>
      <c r="AC48" s="292">
        <v>194273.54000000007</v>
      </c>
      <c r="AD48" s="292">
        <v>205117.78000000003</v>
      </c>
      <c r="AE48" s="292">
        <v>216043.84000000003</v>
      </c>
      <c r="AF48" s="292">
        <v>226999.62000000008</v>
      </c>
      <c r="AG48" s="292">
        <v>238014.6</v>
      </c>
      <c r="AH48" s="292">
        <v>249071.74</v>
      </c>
      <c r="AI48" s="292">
        <v>260175.74000000005</v>
      </c>
      <c r="AJ48" s="292">
        <v>271326.12</v>
      </c>
      <c r="AK48" s="292">
        <v>282525.23</v>
      </c>
      <c r="AL48" s="292">
        <v>293772.99000000005</v>
      </c>
      <c r="AM48" s="292">
        <v>305071.52</v>
      </c>
      <c r="AN48" s="292">
        <v>316421.76999999996</v>
      </c>
      <c r="AO48" s="292">
        <v>327824.53999999998</v>
      </c>
      <c r="AP48" s="292">
        <v>339283.82</v>
      </c>
      <c r="AQ48" s="292">
        <v>350775.13000000006</v>
      </c>
      <c r="AR48" s="292">
        <v>362268.58</v>
      </c>
      <c r="AS48" s="292">
        <v>373762.66000000003</v>
      </c>
      <c r="AT48" s="292">
        <v>385256.47000000003</v>
      </c>
      <c r="AU48" s="292">
        <v>396750.29</v>
      </c>
      <c r="AV48" s="292">
        <v>408244.24</v>
      </c>
      <c r="AX48" s="289">
        <f t="shared" si="27"/>
        <v>8075.8800000000338</v>
      </c>
      <c r="AY48" s="294">
        <f t="shared" si="28"/>
        <v>8556.5400000000664</v>
      </c>
      <c r="AZ48" s="291">
        <f t="shared" si="29"/>
        <v>9033.7800000000279</v>
      </c>
      <c r="BA48" s="292">
        <f t="shared" si="30"/>
        <v>9515.8400000000256</v>
      </c>
      <c r="BB48" s="292">
        <f t="shared" si="31"/>
        <v>9997.6200000000827</v>
      </c>
      <c r="BC48" s="292">
        <f t="shared" si="32"/>
        <v>10482.600000000006</v>
      </c>
      <c r="BD48" s="292">
        <f t="shared" si="33"/>
        <v>10969.739999999991</v>
      </c>
      <c r="BE48" s="292">
        <f t="shared" si="34"/>
        <v>11459.740000000049</v>
      </c>
      <c r="BF48" s="292">
        <f t="shared" si="35"/>
        <v>11950.119999999995</v>
      </c>
      <c r="BG48" s="292">
        <f t="shared" si="36"/>
        <v>12444.229999999981</v>
      </c>
      <c r="BH48" s="292">
        <f t="shared" si="37"/>
        <v>12938.990000000049</v>
      </c>
      <c r="BI48" s="292">
        <f t="shared" si="38"/>
        <v>13436.520000000019</v>
      </c>
      <c r="BJ48" s="292">
        <f t="shared" si="39"/>
        <v>13936.76999999996</v>
      </c>
      <c r="BK48" s="292">
        <f t="shared" si="40"/>
        <v>14438.539999999979</v>
      </c>
      <c r="BL48" s="292">
        <f t="shared" si="41"/>
        <v>14943.820000000007</v>
      </c>
      <c r="BM48" s="292">
        <f t="shared" si="42"/>
        <v>15449.130000000063</v>
      </c>
      <c r="BN48" s="292">
        <f t="shared" si="43"/>
        <v>15955.580000000016</v>
      </c>
      <c r="BO48" s="292">
        <f t="shared" si="44"/>
        <v>16461.660000000033</v>
      </c>
      <c r="BP48" s="292">
        <f t="shared" si="45"/>
        <v>16967.47000000003</v>
      </c>
      <c r="BQ48" s="292">
        <f t="shared" si="46"/>
        <v>17474.289999999979</v>
      </c>
      <c r="BR48" s="292">
        <f t="shared" si="47"/>
        <v>17980.239999999991</v>
      </c>
    </row>
    <row r="49" spans="2:70" x14ac:dyDescent="0.2">
      <c r="B49" s="289">
        <v>23</v>
      </c>
      <c r="C49" s="294" t="s">
        <v>61</v>
      </c>
      <c r="D49" s="291">
        <v>289556</v>
      </c>
      <c r="E49" s="292">
        <v>300572</v>
      </c>
      <c r="F49" s="292">
        <v>311857</v>
      </c>
      <c r="G49" s="292">
        <v>323400</v>
      </c>
      <c r="H49" s="292">
        <v>335035</v>
      </c>
      <c r="I49" s="292">
        <v>346852</v>
      </c>
      <c r="J49" s="292">
        <v>358799</v>
      </c>
      <c r="K49" s="292">
        <v>370890</v>
      </c>
      <c r="L49" s="292">
        <v>383126</v>
      </c>
      <c r="M49" s="292">
        <v>395511</v>
      </c>
      <c r="N49" s="292">
        <v>408048</v>
      </c>
      <c r="O49" s="292">
        <v>420741</v>
      </c>
      <c r="P49" s="292">
        <v>433593</v>
      </c>
      <c r="Q49" s="292">
        <v>446607</v>
      </c>
      <c r="R49" s="292">
        <v>459796</v>
      </c>
      <c r="S49" s="292">
        <v>473083</v>
      </c>
      <c r="T49" s="292">
        <v>486378</v>
      </c>
      <c r="U49" s="292">
        <v>499673</v>
      </c>
      <c r="V49" s="292">
        <v>512968</v>
      </c>
      <c r="W49" s="292">
        <v>526263</v>
      </c>
      <c r="X49" s="292">
        <v>539558</v>
      </c>
      <c r="Z49" s="289">
        <v>23</v>
      </c>
      <c r="AA49" s="294" t="s">
        <v>61</v>
      </c>
      <c r="AB49" s="291">
        <v>291474.78663992439</v>
      </c>
      <c r="AC49" s="292">
        <v>302545.91538561013</v>
      </c>
      <c r="AD49" s="292">
        <v>313894.13034902932</v>
      </c>
      <c r="AE49" s="292">
        <v>325501.07646818896</v>
      </c>
      <c r="AF49" s="292">
        <v>337201.18406506174</v>
      </c>
      <c r="AG49" s="292">
        <v>349083.92767687701</v>
      </c>
      <c r="AH49" s="292">
        <v>361097.57282980729</v>
      </c>
      <c r="AI49" s="292">
        <v>373256.28608492098</v>
      </c>
      <c r="AJ49" s="292">
        <v>385560.6115402031</v>
      </c>
      <c r="AK49" s="292">
        <v>398014.65235217108</v>
      </c>
      <c r="AL49" s="292">
        <v>410621.7498957495</v>
      </c>
      <c r="AM49" s="292">
        <v>423385.34283327748</v>
      </c>
      <c r="AN49" s="292">
        <v>436309.72611595027</v>
      </c>
      <c r="AO49" s="292">
        <v>449396.04441247956</v>
      </c>
      <c r="AP49" s="292">
        <v>462658.39797352417</v>
      </c>
      <c r="AQ49" s="292">
        <v>476020.12010407145</v>
      </c>
      <c r="AR49" s="292">
        <v>489389.40336836025</v>
      </c>
      <c r="AS49" s="292">
        <v>502758.68663264846</v>
      </c>
      <c r="AT49" s="292">
        <v>516127.9698969365</v>
      </c>
      <c r="AU49" s="292">
        <v>529497.25316122535</v>
      </c>
      <c r="AV49" s="292">
        <v>542866.53642551345</v>
      </c>
      <c r="AX49" s="289">
        <f t="shared" si="27"/>
        <v>1918.786639924394</v>
      </c>
      <c r="AY49" s="294">
        <f t="shared" si="28"/>
        <v>1973.9153856101329</v>
      </c>
      <c r="AZ49" s="291">
        <f t="shared" si="29"/>
        <v>2037.1303490293212</v>
      </c>
      <c r="BA49" s="292">
        <f t="shared" si="30"/>
        <v>2101.0764681889559</v>
      </c>
      <c r="BB49" s="292">
        <f t="shared" si="31"/>
        <v>2166.1840650617378</v>
      </c>
      <c r="BC49" s="292">
        <f t="shared" si="32"/>
        <v>2231.9276768770069</v>
      </c>
      <c r="BD49" s="292">
        <f t="shared" si="33"/>
        <v>2298.5728298072936</v>
      </c>
      <c r="BE49" s="292">
        <f t="shared" si="34"/>
        <v>2366.2860849209828</v>
      </c>
      <c r="BF49" s="292">
        <f t="shared" si="35"/>
        <v>2434.6115402030991</v>
      </c>
      <c r="BG49" s="292">
        <f t="shared" si="36"/>
        <v>2503.6523521710769</v>
      </c>
      <c r="BH49" s="292">
        <f t="shared" si="37"/>
        <v>2573.7498957494972</v>
      </c>
      <c r="BI49" s="292">
        <f t="shared" si="38"/>
        <v>2644.3428332774783</v>
      </c>
      <c r="BJ49" s="292">
        <f t="shared" si="39"/>
        <v>2716.7261159502668</v>
      </c>
      <c r="BK49" s="292">
        <f t="shared" si="40"/>
        <v>2789.0444124795613</v>
      </c>
      <c r="BL49" s="292">
        <f t="shared" si="41"/>
        <v>2862.3979735241737</v>
      </c>
      <c r="BM49" s="292">
        <f t="shared" si="42"/>
        <v>2937.1201040714514</v>
      </c>
      <c r="BN49" s="292">
        <f t="shared" si="43"/>
        <v>3011.4033683602465</v>
      </c>
      <c r="BO49" s="292">
        <f t="shared" si="44"/>
        <v>3085.6866326484596</v>
      </c>
      <c r="BP49" s="292">
        <f t="shared" si="45"/>
        <v>3159.9698969364981</v>
      </c>
      <c r="BQ49" s="292">
        <f t="shared" si="46"/>
        <v>3234.2531612253515</v>
      </c>
      <c r="BR49" s="292">
        <f t="shared" si="47"/>
        <v>3308.5364255134482</v>
      </c>
    </row>
    <row r="50" spans="2:70" x14ac:dyDescent="0.2">
      <c r="B50" s="289">
        <v>26</v>
      </c>
      <c r="C50" s="294" t="s">
        <v>62</v>
      </c>
      <c r="D50" s="291">
        <v>20391</v>
      </c>
      <c r="E50" s="292">
        <v>20766</v>
      </c>
      <c r="F50" s="292">
        <v>21142</v>
      </c>
      <c r="G50" s="292">
        <v>21518</v>
      </c>
      <c r="H50" s="292">
        <v>22269</v>
      </c>
      <c r="I50" s="292">
        <v>22269</v>
      </c>
      <c r="J50" s="292">
        <v>23021</v>
      </c>
      <c r="K50" s="292">
        <v>23021</v>
      </c>
      <c r="L50" s="292">
        <v>23396</v>
      </c>
      <c r="M50" s="292">
        <v>23772</v>
      </c>
      <c r="N50" s="292">
        <v>24148</v>
      </c>
      <c r="O50" s="292">
        <v>24523</v>
      </c>
      <c r="P50" s="292">
        <v>24899</v>
      </c>
      <c r="Q50" s="292">
        <v>9749</v>
      </c>
      <c r="R50" s="292">
        <v>9749</v>
      </c>
      <c r="S50" s="292">
        <v>26026</v>
      </c>
      <c r="T50" s="292">
        <v>26402</v>
      </c>
      <c r="U50" s="292">
        <v>26777</v>
      </c>
      <c r="V50" s="292">
        <v>10320</v>
      </c>
      <c r="W50" s="292">
        <v>10320</v>
      </c>
      <c r="X50" s="292">
        <v>10320</v>
      </c>
      <c r="Z50" s="289">
        <v>26</v>
      </c>
      <c r="AA50" s="294" t="s">
        <v>62</v>
      </c>
      <c r="AB50" s="291">
        <v>21063.56798924127</v>
      </c>
      <c r="AC50" s="292">
        <v>21451.655999300761</v>
      </c>
      <c r="AD50" s="292">
        <v>21839.744009360238</v>
      </c>
      <c r="AE50" s="292">
        <v>22227.832019419733</v>
      </c>
      <c r="AF50" s="292">
        <v>23004.008039538712</v>
      </c>
      <c r="AG50" s="292">
        <v>23004.008039538712</v>
      </c>
      <c r="AH50" s="292">
        <v>23780.184059657688</v>
      </c>
      <c r="AI50" s="292">
        <v>23780.184059657688</v>
      </c>
      <c r="AJ50" s="292">
        <v>24168.272069717172</v>
      </c>
      <c r="AK50" s="292">
        <v>24556.360079776667</v>
      </c>
      <c r="AL50" s="292">
        <v>24944.448089836158</v>
      </c>
      <c r="AM50" s="292">
        <v>25332.536099895646</v>
      </c>
      <c r="AN50" s="292">
        <v>25720.624109955126</v>
      </c>
      <c r="AO50" s="292">
        <v>10070.75052734179</v>
      </c>
      <c r="AP50" s="292">
        <v>10070.75052734179</v>
      </c>
      <c r="AQ50" s="292">
        <v>26884.8881401336</v>
      </c>
      <c r="AR50" s="292">
        <v>27272.976150193073</v>
      </c>
      <c r="AS50" s="292">
        <v>27661.064160252565</v>
      </c>
      <c r="AT50" s="292">
        <v>10660.759511487104</v>
      </c>
      <c r="AU50" s="292">
        <v>10660.759511487104</v>
      </c>
      <c r="AV50" s="292">
        <v>10660.759511487062</v>
      </c>
      <c r="AX50" s="289">
        <f t="shared" si="27"/>
        <v>672.56798924126997</v>
      </c>
      <c r="AY50" s="294">
        <f t="shared" si="28"/>
        <v>685.65599930076132</v>
      </c>
      <c r="AZ50" s="291">
        <f t="shared" si="29"/>
        <v>697.74400936023812</v>
      </c>
      <c r="BA50" s="292">
        <f t="shared" si="30"/>
        <v>709.83201941973311</v>
      </c>
      <c r="BB50" s="292">
        <f t="shared" si="31"/>
        <v>735.00803953871218</v>
      </c>
      <c r="BC50" s="292">
        <f t="shared" si="32"/>
        <v>735.00803953871218</v>
      </c>
      <c r="BD50" s="292">
        <f t="shared" si="33"/>
        <v>759.18405965768761</v>
      </c>
      <c r="BE50" s="292">
        <f t="shared" si="34"/>
        <v>759.18405965768761</v>
      </c>
      <c r="BF50" s="292">
        <f t="shared" si="35"/>
        <v>772.27206971717169</v>
      </c>
      <c r="BG50" s="292">
        <f t="shared" si="36"/>
        <v>784.36007977666668</v>
      </c>
      <c r="BH50" s="292">
        <f t="shared" si="37"/>
        <v>796.44808983615803</v>
      </c>
      <c r="BI50" s="292">
        <f t="shared" si="38"/>
        <v>809.53609989564575</v>
      </c>
      <c r="BJ50" s="292">
        <f t="shared" si="39"/>
        <v>821.62410995512619</v>
      </c>
      <c r="BK50" s="292">
        <f t="shared" si="40"/>
        <v>321.75052734179008</v>
      </c>
      <c r="BL50" s="292">
        <f t="shared" si="41"/>
        <v>321.75052734179008</v>
      </c>
      <c r="BM50" s="292">
        <f t="shared" si="42"/>
        <v>858.88814013360025</v>
      </c>
      <c r="BN50" s="292">
        <f t="shared" si="43"/>
        <v>870.97615019307341</v>
      </c>
      <c r="BO50" s="292">
        <f t="shared" si="44"/>
        <v>884.06416025256476</v>
      </c>
      <c r="BP50" s="292">
        <f t="shared" si="45"/>
        <v>340.75951148710374</v>
      </c>
      <c r="BQ50" s="292">
        <f t="shared" si="46"/>
        <v>340.75951148710374</v>
      </c>
      <c r="BR50" s="292">
        <f t="shared" si="47"/>
        <v>340.7595114870619</v>
      </c>
    </row>
    <row r="51" spans="2:70" x14ac:dyDescent="0.2">
      <c r="B51" s="289">
        <v>28</v>
      </c>
      <c r="C51" s="294" t="s">
        <v>63</v>
      </c>
      <c r="D51" s="291">
        <v>19938</v>
      </c>
      <c r="E51" s="292">
        <v>20420</v>
      </c>
      <c r="F51" s="292">
        <v>20804</v>
      </c>
      <c r="G51" s="292">
        <v>21218</v>
      </c>
      <c r="H51" s="292">
        <v>21645</v>
      </c>
      <c r="I51" s="292">
        <v>22095</v>
      </c>
      <c r="J51" s="292">
        <v>22562</v>
      </c>
      <c r="K51" s="292">
        <v>23048</v>
      </c>
      <c r="L51" s="292">
        <v>23553</v>
      </c>
      <c r="M51" s="292">
        <v>24078</v>
      </c>
      <c r="N51" s="292">
        <v>24622</v>
      </c>
      <c r="O51" s="292">
        <v>25186</v>
      </c>
      <c r="P51" s="292">
        <v>25772</v>
      </c>
      <c r="Q51" s="292">
        <v>26378</v>
      </c>
      <c r="R51" s="292">
        <v>27007</v>
      </c>
      <c r="S51" s="292">
        <v>27650</v>
      </c>
      <c r="T51" s="292">
        <v>28293</v>
      </c>
      <c r="U51" s="292">
        <v>28936</v>
      </c>
      <c r="V51" s="292">
        <v>29580</v>
      </c>
      <c r="W51" s="292">
        <v>30223</v>
      </c>
      <c r="X51" s="292">
        <v>30867</v>
      </c>
      <c r="Z51" s="289">
        <v>28</v>
      </c>
      <c r="AA51" s="294" t="s">
        <v>63</v>
      </c>
      <c r="AB51" s="291">
        <v>20235.587223384733</v>
      </c>
      <c r="AC51" s="292">
        <v>20724.934669677834</v>
      </c>
      <c r="AD51" s="292">
        <v>21114.48186134643</v>
      </c>
      <c r="AE51" s="292">
        <v>21535.278622251164</v>
      </c>
      <c r="AF51" s="292">
        <v>21968.180626824145</v>
      </c>
      <c r="AG51" s="292">
        <v>22425.158582470605</v>
      </c>
      <c r="AH51" s="292">
        <v>22899.402459141613</v>
      </c>
      <c r="AI51" s="292">
        <v>23392.738458449814</v>
      </c>
      <c r="AJ51" s="292">
        <v>23905.248369610672</v>
      </c>
      <c r="AK51" s="292">
        <v>24437.469919672098</v>
      </c>
      <c r="AL51" s="292">
        <v>24989.843340445666</v>
      </c>
      <c r="AM51" s="292">
        <v>25562.822667022068</v>
      </c>
      <c r="AN51" s="292">
        <v>26156.967738035593</v>
      </c>
      <c r="AO51" s="292">
        <v>26772.451490106621</v>
      </c>
      <c r="AP51" s="292">
        <v>27411.043828800866</v>
      </c>
      <c r="AQ51" s="292">
        <v>28062.930965185802</v>
      </c>
      <c r="AR51" s="292">
        <v>28715.903399942934</v>
      </c>
      <c r="AS51" s="292">
        <v>29368.875834700069</v>
      </c>
      <c r="AT51" s="292">
        <v>30021.848269457198</v>
      </c>
      <c r="AU51" s="292">
        <v>30674.820704214337</v>
      </c>
      <c r="AV51" s="292">
        <v>31327.793138971465</v>
      </c>
      <c r="AX51" s="289">
        <f t="shared" si="27"/>
        <v>297.58722338473308</v>
      </c>
      <c r="AY51" s="294">
        <f t="shared" si="28"/>
        <v>304.93466967783388</v>
      </c>
      <c r="AZ51" s="291">
        <f t="shared" si="29"/>
        <v>310.48186134643038</v>
      </c>
      <c r="BA51" s="292">
        <f t="shared" si="30"/>
        <v>317.27862225116405</v>
      </c>
      <c r="BB51" s="292">
        <f t="shared" si="31"/>
        <v>323.18062682414529</v>
      </c>
      <c r="BC51" s="292">
        <f t="shared" si="32"/>
        <v>330.15858247060532</v>
      </c>
      <c r="BD51" s="292">
        <f t="shared" si="33"/>
        <v>337.40245914161278</v>
      </c>
      <c r="BE51" s="292">
        <f t="shared" si="34"/>
        <v>344.73845844981406</v>
      </c>
      <c r="BF51" s="292">
        <f t="shared" si="35"/>
        <v>352.24836961067194</v>
      </c>
      <c r="BG51" s="292">
        <f t="shared" si="36"/>
        <v>359.4699196720976</v>
      </c>
      <c r="BH51" s="292">
        <f t="shared" si="37"/>
        <v>367.8433404456664</v>
      </c>
      <c r="BI51" s="292">
        <f t="shared" si="38"/>
        <v>376.82266702206834</v>
      </c>
      <c r="BJ51" s="292">
        <f t="shared" si="39"/>
        <v>384.96773803559336</v>
      </c>
      <c r="BK51" s="292">
        <f t="shared" si="40"/>
        <v>394.45149010662135</v>
      </c>
      <c r="BL51" s="292">
        <f t="shared" si="41"/>
        <v>404.04382880086632</v>
      </c>
      <c r="BM51" s="292">
        <f t="shared" si="42"/>
        <v>412.93096518580205</v>
      </c>
      <c r="BN51" s="292">
        <f t="shared" si="43"/>
        <v>422.9033999429339</v>
      </c>
      <c r="BO51" s="292">
        <f t="shared" si="44"/>
        <v>432.87583470006939</v>
      </c>
      <c r="BP51" s="292">
        <f t="shared" si="45"/>
        <v>441.8482694571976</v>
      </c>
      <c r="BQ51" s="292">
        <f t="shared" si="46"/>
        <v>451.82070421433673</v>
      </c>
      <c r="BR51" s="292">
        <f t="shared" si="47"/>
        <v>460.79313897146494</v>
      </c>
    </row>
    <row r="52" spans="2:70" x14ac:dyDescent="0.2">
      <c r="B52" s="289">
        <v>29</v>
      </c>
      <c r="C52" s="294" t="s">
        <v>64</v>
      </c>
      <c r="D52" s="291">
        <v>19762</v>
      </c>
      <c r="E52" s="292">
        <v>20297</v>
      </c>
      <c r="F52" s="292">
        <v>21016</v>
      </c>
      <c r="G52" s="292">
        <v>21796</v>
      </c>
      <c r="H52" s="292">
        <v>22582</v>
      </c>
      <c r="I52" s="292">
        <v>23383</v>
      </c>
      <c r="J52" s="292">
        <v>24194</v>
      </c>
      <c r="K52" s="292">
        <v>25017</v>
      </c>
      <c r="L52" s="292">
        <v>25850</v>
      </c>
      <c r="M52" s="292">
        <v>26695</v>
      </c>
      <c r="N52" s="292">
        <v>27552</v>
      </c>
      <c r="O52" s="292">
        <v>28421</v>
      </c>
      <c r="P52" s="292">
        <v>29302</v>
      </c>
      <c r="Q52" s="292">
        <v>30196</v>
      </c>
      <c r="R52" s="292">
        <v>31103</v>
      </c>
      <c r="S52" s="292">
        <v>32019</v>
      </c>
      <c r="T52" s="292">
        <v>32935</v>
      </c>
      <c r="U52" s="292">
        <v>33850</v>
      </c>
      <c r="V52" s="292">
        <v>34766</v>
      </c>
      <c r="W52" s="292">
        <v>35682</v>
      </c>
      <c r="X52" s="292">
        <v>36598</v>
      </c>
      <c r="Z52" s="289">
        <v>29</v>
      </c>
      <c r="AA52" s="294" t="s">
        <v>64</v>
      </c>
      <c r="AB52" s="291">
        <v>20672.406554654604</v>
      </c>
      <c r="AC52" s="292">
        <v>21231.837354947624</v>
      </c>
      <c r="AD52" s="292">
        <v>21984.225873230662</v>
      </c>
      <c r="AE52" s="292">
        <v>22799.806594249734</v>
      </c>
      <c r="AF52" s="292">
        <v>23622.876535248673</v>
      </c>
      <c r="AG52" s="292">
        <v>24460.675249041513</v>
      </c>
      <c r="AH52" s="292">
        <v>25309.106482676681</v>
      </c>
      <c r="AI52" s="292">
        <v>26169.227263768531</v>
      </c>
      <c r="AJ52" s="292">
        <v>27041.10384018386</v>
      </c>
      <c r="AK52" s="292">
        <v>27925.061781348224</v>
      </c>
      <c r="AL52" s="292">
        <v>28821.371561175671</v>
      </c>
      <c r="AM52" s="292">
        <v>29730.312855480235</v>
      </c>
      <c r="AN52" s="292">
        <v>30652.222443894083</v>
      </c>
      <c r="AO52" s="292">
        <v>31587.231452431148</v>
      </c>
      <c r="AP52" s="292">
        <v>32536.32715096603</v>
      </c>
      <c r="AQ52" s="292">
        <v>33493.736436272062</v>
      </c>
      <c r="AR52" s="292">
        <v>34451.907547805196</v>
      </c>
      <c r="AS52" s="292">
        <v>35410.078659338338</v>
      </c>
      <c r="AT52" s="292">
        <v>36368.249770871516</v>
      </c>
      <c r="AU52" s="292">
        <v>37326.420882404651</v>
      </c>
      <c r="AV52" s="292">
        <v>38284.591993937865</v>
      </c>
      <c r="AX52" s="289">
        <f t="shared" si="27"/>
        <v>910.40655465460441</v>
      </c>
      <c r="AY52" s="294">
        <f t="shared" si="28"/>
        <v>934.83735494762368</v>
      </c>
      <c r="AZ52" s="291">
        <f t="shared" si="29"/>
        <v>968.22587323066182</v>
      </c>
      <c r="BA52" s="292">
        <f t="shared" si="30"/>
        <v>1003.8065942497342</v>
      </c>
      <c r="BB52" s="292">
        <f t="shared" si="31"/>
        <v>1040.8765352486735</v>
      </c>
      <c r="BC52" s="292">
        <f t="shared" si="32"/>
        <v>1077.6752490415129</v>
      </c>
      <c r="BD52" s="292">
        <f t="shared" si="33"/>
        <v>1115.1064826766815</v>
      </c>
      <c r="BE52" s="292">
        <f t="shared" si="34"/>
        <v>1152.227263768531</v>
      </c>
      <c r="BF52" s="292">
        <f t="shared" si="35"/>
        <v>1191.1038401838596</v>
      </c>
      <c r="BG52" s="292">
        <f t="shared" si="36"/>
        <v>1230.061781348224</v>
      </c>
      <c r="BH52" s="292">
        <f t="shared" si="37"/>
        <v>1269.3715611756706</v>
      </c>
      <c r="BI52" s="292">
        <f t="shared" si="38"/>
        <v>1309.3128554802352</v>
      </c>
      <c r="BJ52" s="292">
        <f t="shared" si="39"/>
        <v>1350.222443894083</v>
      </c>
      <c r="BK52" s="292">
        <f t="shared" si="40"/>
        <v>1391.2314524311478</v>
      </c>
      <c r="BL52" s="292">
        <f t="shared" si="41"/>
        <v>1433.3271509660299</v>
      </c>
      <c r="BM52" s="292">
        <f t="shared" si="42"/>
        <v>1474.7364362720618</v>
      </c>
      <c r="BN52" s="292">
        <f t="shared" si="43"/>
        <v>1516.9075478051964</v>
      </c>
      <c r="BO52" s="292">
        <f t="shared" si="44"/>
        <v>1560.0786593383382</v>
      </c>
      <c r="BP52" s="292">
        <f t="shared" si="45"/>
        <v>1602.2497708715164</v>
      </c>
      <c r="BQ52" s="292">
        <f t="shared" si="46"/>
        <v>1644.4208824046509</v>
      </c>
      <c r="BR52" s="292">
        <f t="shared" si="47"/>
        <v>1686.5919939378655</v>
      </c>
    </row>
    <row r="53" spans="2:70" x14ac:dyDescent="0.2">
      <c r="B53" s="289">
        <v>31</v>
      </c>
      <c r="C53" s="294" t="s">
        <v>65</v>
      </c>
      <c r="D53" s="291">
        <v>35244</v>
      </c>
      <c r="E53" s="292">
        <v>35931</v>
      </c>
      <c r="F53" s="292">
        <v>36774</v>
      </c>
      <c r="G53" s="292">
        <v>37844</v>
      </c>
      <c r="H53" s="292">
        <v>38928</v>
      </c>
      <c r="I53" s="292">
        <v>40041</v>
      </c>
      <c r="J53" s="292">
        <v>41174</v>
      </c>
      <c r="K53" s="292">
        <v>42329</v>
      </c>
      <c r="L53" s="292">
        <v>43507</v>
      </c>
      <c r="M53" s="292">
        <v>44707</v>
      </c>
      <c r="N53" s="292">
        <v>45932</v>
      </c>
      <c r="O53" s="292">
        <v>47180</v>
      </c>
      <c r="P53" s="292">
        <v>48453</v>
      </c>
      <c r="Q53" s="292">
        <v>49751</v>
      </c>
      <c r="R53" s="292">
        <v>51076</v>
      </c>
      <c r="S53" s="292">
        <v>52417</v>
      </c>
      <c r="T53" s="292">
        <v>53759</v>
      </c>
      <c r="U53" s="292">
        <v>55101</v>
      </c>
      <c r="V53" s="292">
        <v>56444</v>
      </c>
      <c r="W53" s="292">
        <v>57786</v>
      </c>
      <c r="X53" s="292">
        <v>59128</v>
      </c>
      <c r="Z53" s="289">
        <v>31</v>
      </c>
      <c r="AA53" s="294" t="s">
        <v>65</v>
      </c>
      <c r="AB53" s="291">
        <v>36867.423817909665</v>
      </c>
      <c r="AC53" s="292">
        <v>37586.9556546268</v>
      </c>
      <c r="AD53" s="292">
        <v>38468.503646810212</v>
      </c>
      <c r="AE53" s="292">
        <v>39587.690858953196</v>
      </c>
      <c r="AF53" s="292">
        <v>40722.044221126918</v>
      </c>
      <c r="AG53" s="292">
        <v>41885.853921187299</v>
      </c>
      <c r="AH53" s="292">
        <v>43070.840769932518</v>
      </c>
      <c r="AI53" s="292">
        <v>44279.20304692028</v>
      </c>
      <c r="AJ53" s="292">
        <v>45511.050825931197</v>
      </c>
      <c r="AK53" s="292">
        <v>46767.040216224988</v>
      </c>
      <c r="AL53" s="292">
        <v>48047.710806920069</v>
      </c>
      <c r="AM53" s="292">
        <v>49353.619457936729</v>
      </c>
      <c r="AN53" s="292">
        <v>50685.448205810862</v>
      </c>
      <c r="AO53" s="292">
        <v>52043.423197958553</v>
      </c>
      <c r="AP53" s="292">
        <v>53429.656560977834</v>
      </c>
      <c r="AQ53" s="292">
        <v>54832.240882445716</v>
      </c>
      <c r="AR53" s="292">
        <v>56236.205081840148</v>
      </c>
      <c r="AS53" s="292">
        <v>57640.169281234608</v>
      </c>
      <c r="AT53" s="292">
        <v>59044.133480629062</v>
      </c>
      <c r="AU53" s="292">
        <v>60448.097680023508</v>
      </c>
      <c r="AV53" s="292">
        <v>61852.061879418005</v>
      </c>
      <c r="AX53" s="289">
        <f t="shared" si="27"/>
        <v>1623.4238179096646</v>
      </c>
      <c r="AY53" s="294">
        <f t="shared" si="28"/>
        <v>1655.9556546267995</v>
      </c>
      <c r="AZ53" s="291">
        <f t="shared" si="29"/>
        <v>1694.5036468102116</v>
      </c>
      <c r="BA53" s="292">
        <f t="shared" si="30"/>
        <v>1743.6908589531959</v>
      </c>
      <c r="BB53" s="292">
        <f t="shared" si="31"/>
        <v>1794.0442211269183</v>
      </c>
      <c r="BC53" s="292">
        <f t="shared" si="32"/>
        <v>1844.8539211872994</v>
      </c>
      <c r="BD53" s="292">
        <f t="shared" si="33"/>
        <v>1896.840769932518</v>
      </c>
      <c r="BE53" s="292">
        <f t="shared" si="34"/>
        <v>1950.20304692028</v>
      </c>
      <c r="BF53" s="292">
        <f t="shared" si="35"/>
        <v>2004.0508259311973</v>
      </c>
      <c r="BG53" s="292">
        <f t="shared" si="36"/>
        <v>2060.0402162249884</v>
      </c>
      <c r="BH53" s="292">
        <f t="shared" si="37"/>
        <v>2115.7108069200694</v>
      </c>
      <c r="BI53" s="292">
        <f t="shared" si="38"/>
        <v>2173.6194579367293</v>
      </c>
      <c r="BJ53" s="292">
        <f t="shared" si="39"/>
        <v>2232.4482058108624</v>
      </c>
      <c r="BK53" s="292">
        <f t="shared" si="40"/>
        <v>2292.4231979585529</v>
      </c>
      <c r="BL53" s="292">
        <f t="shared" si="41"/>
        <v>2353.6565609778336</v>
      </c>
      <c r="BM53" s="292">
        <f t="shared" si="42"/>
        <v>2415.2408824457161</v>
      </c>
      <c r="BN53" s="292">
        <f t="shared" si="43"/>
        <v>2477.2050818401476</v>
      </c>
      <c r="BO53" s="292">
        <f t="shared" si="44"/>
        <v>2539.1692812346082</v>
      </c>
      <c r="BP53" s="292">
        <f t="shared" si="45"/>
        <v>2600.1334806290615</v>
      </c>
      <c r="BQ53" s="292">
        <f t="shared" si="46"/>
        <v>2662.0976800235076</v>
      </c>
      <c r="BR53" s="292">
        <f t="shared" si="47"/>
        <v>2724.0618794180045</v>
      </c>
    </row>
    <row r="54" spans="2:70" x14ac:dyDescent="0.2">
      <c r="B54" s="289">
        <v>32</v>
      </c>
      <c r="C54" s="294" t="s">
        <v>66</v>
      </c>
      <c r="D54" s="291">
        <v>26197</v>
      </c>
      <c r="E54" s="292">
        <v>27384</v>
      </c>
      <c r="F54" s="292">
        <v>28618</v>
      </c>
      <c r="G54" s="292">
        <v>29948</v>
      </c>
      <c r="H54" s="292">
        <v>31311</v>
      </c>
      <c r="I54" s="292">
        <v>32702</v>
      </c>
      <c r="J54" s="292">
        <v>34111</v>
      </c>
      <c r="K54" s="292">
        <v>35536</v>
      </c>
      <c r="L54" s="292">
        <v>36977</v>
      </c>
      <c r="M54" s="292">
        <v>38434</v>
      </c>
      <c r="N54" s="292">
        <v>39908</v>
      </c>
      <c r="O54" s="292">
        <v>41398</v>
      </c>
      <c r="P54" s="292">
        <v>42906</v>
      </c>
      <c r="Q54" s="292">
        <v>44432</v>
      </c>
      <c r="R54" s="292">
        <v>45976</v>
      </c>
      <c r="S54" s="292">
        <v>47531</v>
      </c>
      <c r="T54" s="292">
        <v>49088</v>
      </c>
      <c r="U54" s="292">
        <v>50644</v>
      </c>
      <c r="V54" s="292">
        <v>52200</v>
      </c>
      <c r="W54" s="292">
        <v>53757</v>
      </c>
      <c r="X54" s="292">
        <v>55313</v>
      </c>
      <c r="Z54" s="289">
        <v>32</v>
      </c>
      <c r="AA54" s="294" t="s">
        <v>66</v>
      </c>
      <c r="AB54" s="291">
        <v>27403.86</v>
      </c>
      <c r="AC54" s="292">
        <v>28645.9</v>
      </c>
      <c r="AD54" s="292">
        <v>29936.850000000002</v>
      </c>
      <c r="AE54" s="292">
        <v>31327.579999999994</v>
      </c>
      <c r="AF54" s="292">
        <v>32753.479999999996</v>
      </c>
      <c r="AG54" s="292">
        <v>34208.899999999994</v>
      </c>
      <c r="AH54" s="292">
        <v>35682.15</v>
      </c>
      <c r="AI54" s="292">
        <v>37172.810000000005</v>
      </c>
      <c r="AJ54" s="292">
        <v>38680.25</v>
      </c>
      <c r="AK54" s="292">
        <v>40204.68</v>
      </c>
      <c r="AL54" s="292">
        <v>41746.340000000004</v>
      </c>
      <c r="AM54" s="292">
        <v>43305.69</v>
      </c>
      <c r="AN54" s="292">
        <v>44883.110000000008</v>
      </c>
      <c r="AO54" s="292">
        <v>46478.77</v>
      </c>
      <c r="AP54" s="292">
        <v>48094.099999999991</v>
      </c>
      <c r="AQ54" s="292">
        <v>49721.16</v>
      </c>
      <c r="AR54" s="292">
        <v>51349.26999999999</v>
      </c>
      <c r="AS54" s="292">
        <v>52977.369999999995</v>
      </c>
      <c r="AT54" s="292">
        <v>54605.4</v>
      </c>
      <c r="AU54" s="292">
        <v>56233.459999999992</v>
      </c>
      <c r="AV54" s="292">
        <v>57861.55</v>
      </c>
      <c r="AX54" s="289">
        <f t="shared" si="27"/>
        <v>1206.8600000000006</v>
      </c>
      <c r="AY54" s="294">
        <f t="shared" si="28"/>
        <v>1261.9000000000015</v>
      </c>
      <c r="AZ54" s="291">
        <f t="shared" si="29"/>
        <v>1318.8500000000022</v>
      </c>
      <c r="BA54" s="292">
        <f t="shared" si="30"/>
        <v>1379.5799999999945</v>
      </c>
      <c r="BB54" s="292">
        <f t="shared" si="31"/>
        <v>1442.4799999999959</v>
      </c>
      <c r="BC54" s="292">
        <f t="shared" si="32"/>
        <v>1506.8999999999942</v>
      </c>
      <c r="BD54" s="292">
        <f t="shared" si="33"/>
        <v>1571.1500000000015</v>
      </c>
      <c r="BE54" s="292">
        <f t="shared" si="34"/>
        <v>1636.8100000000049</v>
      </c>
      <c r="BF54" s="292">
        <f t="shared" si="35"/>
        <v>1703.25</v>
      </c>
      <c r="BG54" s="292">
        <f t="shared" si="36"/>
        <v>1770.6800000000003</v>
      </c>
      <c r="BH54" s="292">
        <f t="shared" si="37"/>
        <v>1838.3400000000038</v>
      </c>
      <c r="BI54" s="292">
        <f t="shared" si="38"/>
        <v>1907.6900000000023</v>
      </c>
      <c r="BJ54" s="292">
        <f t="shared" si="39"/>
        <v>1977.1100000000079</v>
      </c>
      <c r="BK54" s="292">
        <f t="shared" si="40"/>
        <v>2046.7699999999968</v>
      </c>
      <c r="BL54" s="292">
        <f t="shared" si="41"/>
        <v>2118.0999999999913</v>
      </c>
      <c r="BM54" s="292">
        <f t="shared" si="42"/>
        <v>2190.1600000000035</v>
      </c>
      <c r="BN54" s="292">
        <f t="shared" si="43"/>
        <v>2261.2699999999895</v>
      </c>
      <c r="BO54" s="292">
        <f t="shared" si="44"/>
        <v>2333.3699999999953</v>
      </c>
      <c r="BP54" s="292">
        <f t="shared" si="45"/>
        <v>2405.4000000000015</v>
      </c>
      <c r="BQ54" s="292">
        <f t="shared" si="46"/>
        <v>2476.4599999999919</v>
      </c>
      <c r="BR54" s="292">
        <f t="shared" si="47"/>
        <v>2548.5500000000029</v>
      </c>
    </row>
    <row r="55" spans="2:70" x14ac:dyDescent="0.2">
      <c r="B55" s="289">
        <v>33</v>
      </c>
      <c r="C55" s="294" t="s">
        <v>67</v>
      </c>
      <c r="D55" s="291">
        <v>49417</v>
      </c>
      <c r="E55" s="292">
        <v>52396</v>
      </c>
      <c r="F55" s="292">
        <v>56287</v>
      </c>
      <c r="G55" s="292">
        <v>60230</v>
      </c>
      <c r="H55" s="292">
        <v>64192</v>
      </c>
      <c r="I55" s="292">
        <v>69455</v>
      </c>
      <c r="J55" s="292">
        <v>74672</v>
      </c>
      <c r="K55" s="292">
        <v>79062</v>
      </c>
      <c r="L55" s="292">
        <v>83468</v>
      </c>
      <c r="M55" s="292">
        <v>87889</v>
      </c>
      <c r="N55" s="292">
        <v>91047</v>
      </c>
      <c r="O55" s="292">
        <v>94221</v>
      </c>
      <c r="P55" s="292">
        <v>97412</v>
      </c>
      <c r="Q55" s="292">
        <v>100620</v>
      </c>
      <c r="R55" s="292">
        <v>103845</v>
      </c>
      <c r="S55" s="292">
        <v>107081</v>
      </c>
      <c r="T55" s="292">
        <v>110319</v>
      </c>
      <c r="U55" s="292">
        <v>113556</v>
      </c>
      <c r="V55" s="292">
        <v>116793</v>
      </c>
      <c r="W55" s="292">
        <v>120030</v>
      </c>
      <c r="X55" s="292">
        <v>123267</v>
      </c>
      <c r="Z55" s="289">
        <v>33</v>
      </c>
      <c r="AA55" s="294" t="s">
        <v>67</v>
      </c>
      <c r="AB55" s="291">
        <v>51693.869857735415</v>
      </c>
      <c r="AC55" s="292">
        <v>54809.797102213444</v>
      </c>
      <c r="AD55" s="292">
        <v>58880.595326264549</v>
      </c>
      <c r="AE55" s="292">
        <v>63005.19407690665</v>
      </c>
      <c r="AF55" s="292">
        <v>67149.605866431142</v>
      </c>
      <c r="AG55" s="292">
        <v>72654.877084643027</v>
      </c>
      <c r="AH55" s="292">
        <v>78112.518259640929</v>
      </c>
      <c r="AI55" s="292">
        <v>82705.08761325758</v>
      </c>
      <c r="AJ55" s="292">
        <v>87313.555379530822</v>
      </c>
      <c r="AK55" s="292">
        <v>91938.254003454349</v>
      </c>
      <c r="AL55" s="292">
        <v>95241.811972546653</v>
      </c>
      <c r="AM55" s="292">
        <v>98562.285927082441</v>
      </c>
      <c r="AN55" s="292">
        <v>101900.1234812505</v>
      </c>
      <c r="AO55" s="292">
        <v>105255.49198121691</v>
      </c>
      <c r="AP55" s="292">
        <v>108629.73773869417</v>
      </c>
      <c r="AQ55" s="292">
        <v>112014.98634343161</v>
      </c>
      <c r="AR55" s="292">
        <v>115401.2135499849</v>
      </c>
      <c r="AS55" s="292">
        <v>118787.44077294899</v>
      </c>
      <c r="AT55" s="292">
        <v>122173.66800181754</v>
      </c>
      <c r="AU55" s="292">
        <v>125559.89523281051</v>
      </c>
      <c r="AV55" s="292">
        <v>128946.12246456786</v>
      </c>
      <c r="AX55" s="289">
        <f t="shared" si="27"/>
        <v>2276.8698577354153</v>
      </c>
      <c r="AY55" s="294">
        <f t="shared" si="28"/>
        <v>2413.7971022134443</v>
      </c>
      <c r="AZ55" s="291">
        <f t="shared" si="29"/>
        <v>2593.5953262645489</v>
      </c>
      <c r="BA55" s="292">
        <f t="shared" si="30"/>
        <v>2775.1940769066496</v>
      </c>
      <c r="BB55" s="292">
        <f t="shared" si="31"/>
        <v>2957.6058664311422</v>
      </c>
      <c r="BC55" s="292">
        <f t="shared" si="32"/>
        <v>3199.877084643027</v>
      </c>
      <c r="BD55" s="292">
        <f t="shared" si="33"/>
        <v>3440.5182596409286</v>
      </c>
      <c r="BE55" s="292">
        <f t="shared" si="34"/>
        <v>3643.0876132575795</v>
      </c>
      <c r="BF55" s="292">
        <f t="shared" si="35"/>
        <v>3845.5553795308224</v>
      </c>
      <c r="BG55" s="292">
        <f t="shared" si="36"/>
        <v>4049.254003454349</v>
      </c>
      <c r="BH55" s="292">
        <f t="shared" si="37"/>
        <v>4194.8119725466531</v>
      </c>
      <c r="BI55" s="292">
        <f t="shared" si="38"/>
        <v>4341.285927082441</v>
      </c>
      <c r="BJ55" s="292">
        <f t="shared" si="39"/>
        <v>4488.123481250499</v>
      </c>
      <c r="BK55" s="292">
        <f t="shared" si="40"/>
        <v>4635.4919812169101</v>
      </c>
      <c r="BL55" s="292">
        <f t="shared" si="41"/>
        <v>4784.7377386941662</v>
      </c>
      <c r="BM55" s="292">
        <f t="shared" si="42"/>
        <v>4933.9863434316067</v>
      </c>
      <c r="BN55" s="292">
        <f t="shared" si="43"/>
        <v>5082.2135499848955</v>
      </c>
      <c r="BO55" s="292">
        <f t="shared" si="44"/>
        <v>5231.4407729489903</v>
      </c>
      <c r="BP55" s="292">
        <f t="shared" si="45"/>
        <v>5380.6680018175393</v>
      </c>
      <c r="BQ55" s="292">
        <f t="shared" si="46"/>
        <v>5529.8952328105079</v>
      </c>
      <c r="BR55" s="292">
        <f t="shared" si="47"/>
        <v>5679.1224645678594</v>
      </c>
    </row>
    <row r="56" spans="2:70" x14ac:dyDescent="0.2">
      <c r="B56" s="289">
        <v>34</v>
      </c>
      <c r="C56" s="294" t="s">
        <v>68</v>
      </c>
      <c r="D56" s="291">
        <v>6618</v>
      </c>
      <c r="E56" s="292">
        <v>6833</v>
      </c>
      <c r="F56" s="292">
        <v>7137</v>
      </c>
      <c r="G56" s="292">
        <v>7511</v>
      </c>
      <c r="H56" s="292">
        <v>7929</v>
      </c>
      <c r="I56" s="292">
        <v>8376</v>
      </c>
      <c r="J56" s="292">
        <v>8841</v>
      </c>
      <c r="K56" s="292">
        <v>9317</v>
      </c>
      <c r="L56" s="292">
        <v>9801</v>
      </c>
      <c r="M56" s="292">
        <v>10291</v>
      </c>
      <c r="N56" s="292">
        <v>10787</v>
      </c>
      <c r="O56" s="292">
        <v>11286</v>
      </c>
      <c r="P56" s="292">
        <v>11789</v>
      </c>
      <c r="Q56" s="292">
        <v>12297</v>
      </c>
      <c r="R56" s="292">
        <v>12808</v>
      </c>
      <c r="S56" s="292">
        <v>13322</v>
      </c>
      <c r="T56" s="292">
        <v>13836</v>
      </c>
      <c r="U56" s="292">
        <v>14350</v>
      </c>
      <c r="V56" s="292">
        <v>14864</v>
      </c>
      <c r="W56" s="292">
        <v>15378</v>
      </c>
      <c r="X56" s="292">
        <v>15892</v>
      </c>
      <c r="Z56" s="289">
        <v>34</v>
      </c>
      <c r="AA56" s="294" t="s">
        <v>68</v>
      </c>
      <c r="AB56" s="291">
        <v>6922.515393671184</v>
      </c>
      <c r="AC56" s="292">
        <v>7147.489805798582</v>
      </c>
      <c r="AD56" s="292">
        <v>7465.5831240811967</v>
      </c>
      <c r="AE56" s="292">
        <v>7857.1009331715168</v>
      </c>
      <c r="AF56" s="292">
        <v>8294.2016877108199</v>
      </c>
      <c r="AG56" s="292">
        <v>8761.8976943579855</v>
      </c>
      <c r="AH56" s="292">
        <v>9248.0214925325345</v>
      </c>
      <c r="AI56" s="292">
        <v>9746.281386064793</v>
      </c>
      <c r="AJ56" s="292">
        <v>10252.84323759064</v>
      </c>
      <c r="AK56" s="292">
        <v>10765.62105775676</v>
      </c>
      <c r="AL56" s="292">
        <v>11283.480355043543</v>
      </c>
      <c r="AM56" s="292">
        <v>11805.837684763088</v>
      </c>
      <c r="AN56" s="292">
        <v>12332.433364849523</v>
      </c>
      <c r="AO56" s="292">
        <v>12863.105836465689</v>
      </c>
      <c r="AP56" s="292">
        <v>13398.0686578073</v>
      </c>
      <c r="AQ56" s="292">
        <v>13935.486204703304</v>
      </c>
      <c r="AR56" s="292">
        <v>14473.133319182229</v>
      </c>
      <c r="AS56" s="292">
        <v>15010.796831839421</v>
      </c>
      <c r="AT56" s="292">
        <v>15548.468857080388</v>
      </c>
      <c r="AU56" s="292">
        <v>16086.145289852477</v>
      </c>
      <c r="AV56" s="292">
        <v>16623.823999454129</v>
      </c>
      <c r="AX56" s="289">
        <f t="shared" si="27"/>
        <v>304.51539367118403</v>
      </c>
      <c r="AY56" s="294">
        <f t="shared" si="28"/>
        <v>314.48980579858198</v>
      </c>
      <c r="AZ56" s="291">
        <f t="shared" si="29"/>
        <v>328.58312408119673</v>
      </c>
      <c r="BA56" s="292">
        <f t="shared" si="30"/>
        <v>346.10093317151677</v>
      </c>
      <c r="BB56" s="292">
        <f t="shared" si="31"/>
        <v>365.2016877108199</v>
      </c>
      <c r="BC56" s="292">
        <f t="shared" si="32"/>
        <v>385.89769435798553</v>
      </c>
      <c r="BD56" s="292">
        <f t="shared" si="33"/>
        <v>407.02149253253447</v>
      </c>
      <c r="BE56" s="292">
        <f t="shared" si="34"/>
        <v>429.28138606479297</v>
      </c>
      <c r="BF56" s="292">
        <f t="shared" si="35"/>
        <v>451.84323759063955</v>
      </c>
      <c r="BG56" s="292">
        <f t="shared" si="36"/>
        <v>474.62105775675991</v>
      </c>
      <c r="BH56" s="292">
        <f t="shared" si="37"/>
        <v>496.48035504354266</v>
      </c>
      <c r="BI56" s="292">
        <f t="shared" si="38"/>
        <v>519.83768476308796</v>
      </c>
      <c r="BJ56" s="292">
        <f t="shared" si="39"/>
        <v>543.43336484952306</v>
      </c>
      <c r="BK56" s="292">
        <f t="shared" si="40"/>
        <v>566.10583646568921</v>
      </c>
      <c r="BL56" s="292">
        <f t="shared" si="41"/>
        <v>590.06865780730004</v>
      </c>
      <c r="BM56" s="292">
        <f t="shared" si="42"/>
        <v>613.48620470330388</v>
      </c>
      <c r="BN56" s="292">
        <f t="shared" si="43"/>
        <v>637.13331918222866</v>
      </c>
      <c r="BO56" s="292">
        <f t="shared" si="44"/>
        <v>660.79683183942143</v>
      </c>
      <c r="BP56" s="292">
        <f t="shared" si="45"/>
        <v>684.46885708038826</v>
      </c>
      <c r="BQ56" s="292">
        <f t="shared" si="46"/>
        <v>708.14528985247671</v>
      </c>
      <c r="BR56" s="292">
        <f t="shared" si="47"/>
        <v>731.82399945412908</v>
      </c>
    </row>
    <row r="57" spans="2:70" x14ac:dyDescent="0.2">
      <c r="B57" s="289">
        <v>35</v>
      </c>
      <c r="C57" s="293" t="s">
        <v>69</v>
      </c>
      <c r="D57" s="291">
        <v>17447</v>
      </c>
      <c r="E57" s="292">
        <v>18560</v>
      </c>
      <c r="F57" s="292">
        <v>19696</v>
      </c>
      <c r="G57" s="292">
        <v>20832</v>
      </c>
      <c r="H57" s="292">
        <v>21967</v>
      </c>
      <c r="I57" s="292">
        <v>23103</v>
      </c>
      <c r="J57" s="292">
        <v>24239</v>
      </c>
      <c r="K57" s="292">
        <v>25374</v>
      </c>
      <c r="L57" s="292">
        <v>26510</v>
      </c>
      <c r="M57" s="292">
        <v>27646</v>
      </c>
      <c r="N57" s="292">
        <v>28781</v>
      </c>
      <c r="O57" s="292">
        <v>29917</v>
      </c>
      <c r="P57" s="292">
        <v>31053</v>
      </c>
      <c r="Q57" s="292">
        <v>32189</v>
      </c>
      <c r="R57" s="292">
        <v>33324</v>
      </c>
      <c r="S57" s="292">
        <v>34460</v>
      </c>
      <c r="T57" s="292">
        <v>35596</v>
      </c>
      <c r="U57" s="292">
        <v>36731</v>
      </c>
      <c r="V57" s="292">
        <v>37867</v>
      </c>
      <c r="W57" s="292">
        <v>39003</v>
      </c>
      <c r="X57" s="292">
        <v>40139</v>
      </c>
      <c r="Z57" s="289">
        <v>35</v>
      </c>
      <c r="AA57" s="293" t="s">
        <v>69</v>
      </c>
      <c r="AB57" s="291">
        <v>17544.653546932619</v>
      </c>
      <c r="AC57" s="292">
        <v>18663.725542496515</v>
      </c>
      <c r="AD57" s="292">
        <v>19805.772651218173</v>
      </c>
      <c r="AE57" s="292">
        <v>20947.819759939819</v>
      </c>
      <c r="AF57" s="292">
        <v>22089.866868661476</v>
      </c>
      <c r="AG57" s="292">
        <v>23231.913977383116</v>
      </c>
      <c r="AH57" s="292">
        <v>24373.961086104766</v>
      </c>
      <c r="AI57" s="292">
        <v>25516.00819482642</v>
      </c>
      <c r="AJ57" s="292">
        <v>26658.05530354807</v>
      </c>
      <c r="AK57" s="292">
        <v>27800.102412269724</v>
      </c>
      <c r="AL57" s="292">
        <v>28942.149520991359</v>
      </c>
      <c r="AM57" s="292">
        <v>30084.196629713013</v>
      </c>
      <c r="AN57" s="292">
        <v>31226.243738434663</v>
      </c>
      <c r="AO57" s="292">
        <v>32368.290847156317</v>
      </c>
      <c r="AP57" s="292">
        <v>33510.337955877971</v>
      </c>
      <c r="AQ57" s="292">
        <v>34652.385064599621</v>
      </c>
      <c r="AR57" s="292">
        <v>35794.432173321264</v>
      </c>
      <c r="AS57" s="292">
        <v>36936.479282042928</v>
      </c>
      <c r="AT57" s="292">
        <v>38078.526390764549</v>
      </c>
      <c r="AU57" s="292">
        <v>39220.573499486236</v>
      </c>
      <c r="AV57" s="292">
        <v>40362.620608207901</v>
      </c>
      <c r="AX57" s="289">
        <f t="shared" si="27"/>
        <v>97.653546932619065</v>
      </c>
      <c r="AY57" s="293">
        <f t="shared" si="28"/>
        <v>103.72554249651512</v>
      </c>
      <c r="AZ57" s="291">
        <f t="shared" si="29"/>
        <v>109.77265121817254</v>
      </c>
      <c r="BA57" s="292">
        <f t="shared" si="30"/>
        <v>115.81975993981905</v>
      </c>
      <c r="BB57" s="292">
        <f t="shared" si="31"/>
        <v>122.86686866147647</v>
      </c>
      <c r="BC57" s="292">
        <f t="shared" si="32"/>
        <v>128.91397738311571</v>
      </c>
      <c r="BD57" s="292">
        <f t="shared" si="33"/>
        <v>134.96108610476585</v>
      </c>
      <c r="BE57" s="292">
        <f t="shared" si="34"/>
        <v>142.00819482641964</v>
      </c>
      <c r="BF57" s="292">
        <f t="shared" si="35"/>
        <v>148.05530354806979</v>
      </c>
      <c r="BG57" s="292">
        <f t="shared" si="36"/>
        <v>154.10241226972357</v>
      </c>
      <c r="BH57" s="292">
        <f t="shared" si="37"/>
        <v>161.14952099135917</v>
      </c>
      <c r="BI57" s="292">
        <f t="shared" si="38"/>
        <v>167.19662971301295</v>
      </c>
      <c r="BJ57" s="292">
        <f t="shared" si="39"/>
        <v>173.2437384346631</v>
      </c>
      <c r="BK57" s="292">
        <f t="shared" si="40"/>
        <v>179.29084715631689</v>
      </c>
      <c r="BL57" s="292">
        <f t="shared" si="41"/>
        <v>186.33795587797067</v>
      </c>
      <c r="BM57" s="292">
        <f t="shared" si="42"/>
        <v>192.38506459962082</v>
      </c>
      <c r="BN57" s="292">
        <f t="shared" si="43"/>
        <v>198.43217332126369</v>
      </c>
      <c r="BO57" s="292">
        <f t="shared" si="44"/>
        <v>205.47928204292839</v>
      </c>
      <c r="BP57" s="292">
        <f t="shared" si="45"/>
        <v>211.52639076454943</v>
      </c>
      <c r="BQ57" s="292">
        <f t="shared" si="46"/>
        <v>217.57349948623596</v>
      </c>
      <c r="BR57" s="292">
        <f t="shared" si="47"/>
        <v>223.62060820790066</v>
      </c>
    </row>
    <row r="58" spans="2:70" x14ac:dyDescent="0.2">
      <c r="B58" s="289">
        <v>36</v>
      </c>
      <c r="C58" s="294" t="s">
        <v>70</v>
      </c>
      <c r="D58" s="291">
        <v>18708</v>
      </c>
      <c r="E58" s="292">
        <v>20138</v>
      </c>
      <c r="F58" s="292">
        <v>21375</v>
      </c>
      <c r="G58" s="292">
        <v>22613</v>
      </c>
      <c r="H58" s="292">
        <v>23851</v>
      </c>
      <c r="I58" s="292">
        <v>25089</v>
      </c>
      <c r="J58" s="292">
        <v>26327</v>
      </c>
      <c r="K58" s="292">
        <v>27564</v>
      </c>
      <c r="L58" s="292">
        <v>28802</v>
      </c>
      <c r="M58" s="292">
        <v>30040</v>
      </c>
      <c r="N58" s="292">
        <v>31278</v>
      </c>
      <c r="O58" s="292">
        <v>32515</v>
      </c>
      <c r="P58" s="292">
        <v>33753</v>
      </c>
      <c r="Q58" s="292">
        <v>34991</v>
      </c>
      <c r="R58" s="292">
        <v>36229</v>
      </c>
      <c r="S58" s="292">
        <v>37467</v>
      </c>
      <c r="T58" s="292">
        <v>38704</v>
      </c>
      <c r="U58" s="292">
        <v>39942</v>
      </c>
      <c r="V58" s="292">
        <v>41180</v>
      </c>
      <c r="W58" s="292">
        <v>42418</v>
      </c>
      <c r="X58" s="292">
        <v>43656</v>
      </c>
      <c r="Z58" s="289">
        <v>36</v>
      </c>
      <c r="AA58" s="294" t="s">
        <v>70</v>
      </c>
      <c r="AB58" s="291">
        <v>18812.404843149172</v>
      </c>
      <c r="AC58" s="292">
        <v>20250.004627589467</v>
      </c>
      <c r="AD58" s="292">
        <v>21494.702112813557</v>
      </c>
      <c r="AE58" s="292">
        <v>22739.399598037646</v>
      </c>
      <c r="AF58" s="292">
        <v>23984.097083261739</v>
      </c>
      <c r="AG58" s="292">
        <v>25228.794568485831</v>
      </c>
      <c r="AH58" s="292">
        <v>26473.492053709917</v>
      </c>
      <c r="AI58" s="292">
        <v>27718.18953893401</v>
      </c>
      <c r="AJ58" s="292">
        <v>28962.887024158099</v>
      </c>
      <c r="AK58" s="292">
        <v>30207.584509382184</v>
      </c>
      <c r="AL58" s="292">
        <v>31452.281994606274</v>
      </c>
      <c r="AM58" s="292">
        <v>32696.979479830356</v>
      </c>
      <c r="AN58" s="292">
        <v>33941.676965054445</v>
      </c>
      <c r="AO58" s="292">
        <v>35186.374450278541</v>
      </c>
      <c r="AP58" s="292">
        <v>36431.071935502645</v>
      </c>
      <c r="AQ58" s="292">
        <v>37675.76942072672</v>
      </c>
      <c r="AR58" s="292">
        <v>38920.466905950801</v>
      </c>
      <c r="AS58" s="292">
        <v>40165.164391174869</v>
      </c>
      <c r="AT58" s="292">
        <v>41409.861876398965</v>
      </c>
      <c r="AU58" s="292">
        <v>42654.559361623062</v>
      </c>
      <c r="AV58" s="292">
        <v>43899.256846847165</v>
      </c>
      <c r="AX58" s="289">
        <f t="shared" si="27"/>
        <v>104.40484314917194</v>
      </c>
      <c r="AY58" s="294">
        <f t="shared" si="28"/>
        <v>112.00462758946742</v>
      </c>
      <c r="AZ58" s="291">
        <f t="shared" si="29"/>
        <v>119.7021128135566</v>
      </c>
      <c r="BA58" s="292">
        <f t="shared" si="30"/>
        <v>126.39959803764577</v>
      </c>
      <c r="BB58" s="292">
        <f t="shared" si="31"/>
        <v>133.09708326173859</v>
      </c>
      <c r="BC58" s="292">
        <f t="shared" si="32"/>
        <v>139.79456848583141</v>
      </c>
      <c r="BD58" s="292">
        <f t="shared" si="33"/>
        <v>146.49205370991695</v>
      </c>
      <c r="BE58" s="292">
        <f t="shared" si="34"/>
        <v>154.18953893400976</v>
      </c>
      <c r="BF58" s="292">
        <f t="shared" si="35"/>
        <v>160.88702415809894</v>
      </c>
      <c r="BG58" s="292">
        <f t="shared" si="36"/>
        <v>167.58450938218448</v>
      </c>
      <c r="BH58" s="292">
        <f t="shared" si="37"/>
        <v>174.28199460627366</v>
      </c>
      <c r="BI58" s="292">
        <f t="shared" si="38"/>
        <v>181.97947983035556</v>
      </c>
      <c r="BJ58" s="292">
        <f t="shared" si="39"/>
        <v>188.67696505444474</v>
      </c>
      <c r="BK58" s="292">
        <f t="shared" si="40"/>
        <v>195.37445027854119</v>
      </c>
      <c r="BL58" s="292">
        <f t="shared" si="41"/>
        <v>202.07193550264492</v>
      </c>
      <c r="BM58" s="292">
        <f t="shared" si="42"/>
        <v>208.76942072671955</v>
      </c>
      <c r="BN58" s="292">
        <f t="shared" si="43"/>
        <v>216.46690595080145</v>
      </c>
      <c r="BO58" s="292">
        <f t="shared" si="44"/>
        <v>223.1643911748688</v>
      </c>
      <c r="BP58" s="292">
        <f t="shared" si="45"/>
        <v>229.86187639896525</v>
      </c>
      <c r="BQ58" s="292">
        <f t="shared" si="46"/>
        <v>236.5593616230617</v>
      </c>
      <c r="BR58" s="292">
        <f t="shared" si="47"/>
        <v>243.25684684716543</v>
      </c>
    </row>
    <row r="59" spans="2:70" x14ac:dyDescent="0.2">
      <c r="B59" s="289">
        <v>39</v>
      </c>
      <c r="C59" s="294" t="s">
        <v>71</v>
      </c>
      <c r="D59" s="291">
        <v>62146</v>
      </c>
      <c r="E59" s="292">
        <v>63486</v>
      </c>
      <c r="F59" s="292">
        <v>67466</v>
      </c>
      <c r="G59" s="292">
        <v>68967</v>
      </c>
      <c r="H59" s="292">
        <v>72831</v>
      </c>
      <c r="I59" s="292">
        <v>74474</v>
      </c>
      <c r="J59" s="292">
        <v>78234</v>
      </c>
      <c r="K59" s="292">
        <v>80006</v>
      </c>
      <c r="L59" s="292">
        <v>83672</v>
      </c>
      <c r="M59" s="292">
        <v>85562</v>
      </c>
      <c r="N59" s="292">
        <v>89148</v>
      </c>
      <c r="O59" s="292">
        <v>91145</v>
      </c>
      <c r="P59" s="292">
        <v>94661</v>
      </c>
      <c r="Q59" s="292">
        <v>96757</v>
      </c>
      <c r="R59" s="292">
        <v>100213</v>
      </c>
      <c r="S59" s="292">
        <v>102397</v>
      </c>
      <c r="T59" s="292">
        <v>105789</v>
      </c>
      <c r="U59" s="292">
        <v>108039</v>
      </c>
      <c r="V59" s="292">
        <v>111369</v>
      </c>
      <c r="W59" s="292">
        <v>113678</v>
      </c>
      <c r="X59" s="292">
        <v>116952</v>
      </c>
      <c r="Z59" s="289">
        <v>39</v>
      </c>
      <c r="AA59" s="294" t="s">
        <v>71</v>
      </c>
      <c r="AB59" s="291">
        <v>62493.159999999996</v>
      </c>
      <c r="AC59" s="292">
        <v>63840.06</v>
      </c>
      <c r="AD59" s="292">
        <v>67842.73</v>
      </c>
      <c r="AE59" s="292">
        <v>69352.320000000007</v>
      </c>
      <c r="AF59" s="292">
        <v>73237.490000000005</v>
      </c>
      <c r="AG59" s="292">
        <v>74890.02</v>
      </c>
      <c r="AH59" s="292">
        <v>78670.38</v>
      </c>
      <c r="AI59" s="292">
        <v>80452.51999999999</v>
      </c>
      <c r="AJ59" s="292">
        <v>84139.180000000008</v>
      </c>
      <c r="AK59" s="292">
        <v>86039.61</v>
      </c>
      <c r="AL59" s="292">
        <v>89645.119999999995</v>
      </c>
      <c r="AM59" s="292">
        <v>91653.860000000015</v>
      </c>
      <c r="AN59" s="292">
        <v>95189.02</v>
      </c>
      <c r="AO59" s="292">
        <v>97297.099999999977</v>
      </c>
      <c r="AP59" s="292">
        <v>100772.24</v>
      </c>
      <c r="AQ59" s="292">
        <v>102968.34</v>
      </c>
      <c r="AR59" s="292">
        <v>106379.48999999999</v>
      </c>
      <c r="AS59" s="292">
        <v>108641.93</v>
      </c>
      <c r="AT59" s="292">
        <v>111990.88999999998</v>
      </c>
      <c r="AU59" s="292">
        <v>114312.25</v>
      </c>
      <c r="AV59" s="292">
        <v>117605.41</v>
      </c>
      <c r="AX59" s="289">
        <f t="shared" si="27"/>
        <v>347.15999999999622</v>
      </c>
      <c r="AY59" s="294">
        <f t="shared" si="28"/>
        <v>354.05999999999767</v>
      </c>
      <c r="AZ59" s="291">
        <f t="shared" si="29"/>
        <v>376.72999999999593</v>
      </c>
      <c r="BA59" s="292">
        <f t="shared" si="30"/>
        <v>385.32000000000698</v>
      </c>
      <c r="BB59" s="292">
        <f t="shared" si="31"/>
        <v>406.49000000000524</v>
      </c>
      <c r="BC59" s="292">
        <f t="shared" si="32"/>
        <v>416.02000000000407</v>
      </c>
      <c r="BD59" s="292">
        <f t="shared" si="33"/>
        <v>436.38000000000466</v>
      </c>
      <c r="BE59" s="292">
        <f t="shared" si="34"/>
        <v>446.51999999998952</v>
      </c>
      <c r="BF59" s="292">
        <f t="shared" si="35"/>
        <v>467.18000000000757</v>
      </c>
      <c r="BG59" s="292">
        <f t="shared" si="36"/>
        <v>477.61000000000058</v>
      </c>
      <c r="BH59" s="292">
        <f t="shared" si="37"/>
        <v>497.11999999999534</v>
      </c>
      <c r="BI59" s="292">
        <f t="shared" si="38"/>
        <v>508.86000000001513</v>
      </c>
      <c r="BJ59" s="292">
        <f t="shared" si="39"/>
        <v>528.02000000000407</v>
      </c>
      <c r="BK59" s="292">
        <f t="shared" si="40"/>
        <v>540.09999999997672</v>
      </c>
      <c r="BL59" s="292">
        <f t="shared" si="41"/>
        <v>559.24000000000524</v>
      </c>
      <c r="BM59" s="292">
        <f t="shared" si="42"/>
        <v>571.33999999999651</v>
      </c>
      <c r="BN59" s="292">
        <f t="shared" si="43"/>
        <v>590.48999999999069</v>
      </c>
      <c r="BO59" s="292">
        <f t="shared" si="44"/>
        <v>602.92999999999302</v>
      </c>
      <c r="BP59" s="292">
        <f t="shared" si="45"/>
        <v>621.88999999998487</v>
      </c>
      <c r="BQ59" s="292">
        <f t="shared" si="46"/>
        <v>634.25</v>
      </c>
      <c r="BR59" s="292">
        <f t="shared" si="47"/>
        <v>653.41000000000349</v>
      </c>
    </row>
    <row r="60" spans="2:70" x14ac:dyDescent="0.2">
      <c r="B60" s="289">
        <v>40</v>
      </c>
      <c r="C60" s="294" t="s">
        <v>72</v>
      </c>
      <c r="D60" s="291">
        <v>18543</v>
      </c>
      <c r="E60" s="292">
        <v>19716</v>
      </c>
      <c r="F60" s="292">
        <v>20888</v>
      </c>
      <c r="G60" s="292">
        <v>22063</v>
      </c>
      <c r="H60" s="292">
        <v>23240</v>
      </c>
      <c r="I60" s="292">
        <v>24419</v>
      </c>
      <c r="J60" s="292">
        <v>25601</v>
      </c>
      <c r="K60" s="292">
        <v>26784</v>
      </c>
      <c r="L60" s="292">
        <v>27970</v>
      </c>
      <c r="M60" s="292">
        <v>29158</v>
      </c>
      <c r="N60" s="292">
        <v>30348</v>
      </c>
      <c r="O60" s="292">
        <v>31541</v>
      </c>
      <c r="P60" s="292">
        <v>32736</v>
      </c>
      <c r="Q60" s="292">
        <v>33933</v>
      </c>
      <c r="R60" s="292">
        <v>35133</v>
      </c>
      <c r="S60" s="292">
        <v>36334</v>
      </c>
      <c r="T60" s="292">
        <v>37536</v>
      </c>
      <c r="U60" s="292">
        <v>38738</v>
      </c>
      <c r="V60" s="292">
        <v>39939</v>
      </c>
      <c r="W60" s="292">
        <v>41141</v>
      </c>
      <c r="X60" s="292">
        <v>42342</v>
      </c>
      <c r="Z60" s="289">
        <v>40</v>
      </c>
      <c r="AA60" s="294" t="s">
        <v>72</v>
      </c>
      <c r="AB60" s="291">
        <v>18646.811885859661</v>
      </c>
      <c r="AC60" s="292">
        <v>19826.134612164631</v>
      </c>
      <c r="AD60" s="292">
        <v>21004.210281266453</v>
      </c>
      <c r="AE60" s="292">
        <v>22186.130622091125</v>
      </c>
      <c r="AF60" s="292">
        <v>23369.427407846291</v>
      </c>
      <c r="AG60" s="292">
        <v>24555.464997731844</v>
      </c>
      <c r="AH60" s="292">
        <v>25743.461052115385</v>
      </c>
      <c r="AI60" s="292">
        <v>26933.628457108836</v>
      </c>
      <c r="AJ60" s="292">
        <v>28125.975140835111</v>
      </c>
      <c r="AK60" s="292">
        <v>29320.562569639602</v>
      </c>
      <c r="AL60" s="292">
        <v>30517.440735174001</v>
      </c>
      <c r="AM60" s="292">
        <v>31716.661119136381</v>
      </c>
      <c r="AN60" s="292">
        <v>32918.287951137252</v>
      </c>
      <c r="AO60" s="292">
        <v>34122.338559977688</v>
      </c>
      <c r="AP60" s="292">
        <v>35329.02316264309</v>
      </c>
      <c r="AQ60" s="292">
        <v>36537.208369264925</v>
      </c>
      <c r="AR60" s="292">
        <v>37745.509548131711</v>
      </c>
      <c r="AS60" s="292">
        <v>38953.810726998512</v>
      </c>
      <c r="AT60" s="292">
        <v>40162.111905865284</v>
      </c>
      <c r="AU60" s="292">
        <v>41370.413084732099</v>
      </c>
      <c r="AV60" s="292">
        <v>42578.714263598893</v>
      </c>
      <c r="AX60" s="289">
        <f t="shared" si="27"/>
        <v>103.81188585966083</v>
      </c>
      <c r="AY60" s="294">
        <f t="shared" si="28"/>
        <v>110.13461216463111</v>
      </c>
      <c r="AZ60" s="291">
        <f t="shared" si="29"/>
        <v>116.21028126645251</v>
      </c>
      <c r="BA60" s="292">
        <f t="shared" si="30"/>
        <v>123.13062209112468</v>
      </c>
      <c r="BB60" s="292">
        <f t="shared" si="31"/>
        <v>129.42740784629132</v>
      </c>
      <c r="BC60" s="292">
        <f t="shared" si="32"/>
        <v>136.46499773184405</v>
      </c>
      <c r="BD60" s="292">
        <f t="shared" si="33"/>
        <v>142.46105211538452</v>
      </c>
      <c r="BE60" s="292">
        <f t="shared" si="34"/>
        <v>149.6284571088363</v>
      </c>
      <c r="BF60" s="292">
        <f t="shared" si="35"/>
        <v>155.97514083511123</v>
      </c>
      <c r="BG60" s="292">
        <f t="shared" si="36"/>
        <v>162.56256963960186</v>
      </c>
      <c r="BH60" s="292">
        <f t="shared" si="37"/>
        <v>169.44073517400102</v>
      </c>
      <c r="BI60" s="292">
        <f t="shared" si="38"/>
        <v>175.66111913638088</v>
      </c>
      <c r="BJ60" s="292">
        <f t="shared" si="39"/>
        <v>182.28795113725209</v>
      </c>
      <c r="BK60" s="292">
        <f t="shared" si="40"/>
        <v>189.33855997768842</v>
      </c>
      <c r="BL60" s="292">
        <f t="shared" si="41"/>
        <v>196.02316264309047</v>
      </c>
      <c r="BM60" s="292">
        <f t="shared" si="42"/>
        <v>203.20836926492484</v>
      </c>
      <c r="BN60" s="292">
        <f t="shared" si="43"/>
        <v>209.5095481317112</v>
      </c>
      <c r="BO60" s="292">
        <f t="shared" si="44"/>
        <v>215.81072699851211</v>
      </c>
      <c r="BP60" s="292">
        <f t="shared" si="45"/>
        <v>223.11190586528392</v>
      </c>
      <c r="BQ60" s="292">
        <f t="shared" si="46"/>
        <v>229.41308473209938</v>
      </c>
      <c r="BR60" s="292">
        <f t="shared" si="47"/>
        <v>236.71426359889301</v>
      </c>
    </row>
    <row r="61" spans="2:70" x14ac:dyDescent="0.2">
      <c r="B61" s="289">
        <v>45</v>
      </c>
      <c r="C61" s="294" t="s">
        <v>73</v>
      </c>
      <c r="D61" s="291">
        <v>0</v>
      </c>
      <c r="E61" s="292">
        <v>0</v>
      </c>
      <c r="F61" s="292">
        <v>0</v>
      </c>
      <c r="G61" s="292">
        <v>0</v>
      </c>
      <c r="H61" s="292">
        <v>0</v>
      </c>
      <c r="I61" s="292">
        <v>0</v>
      </c>
      <c r="J61" s="292">
        <v>0</v>
      </c>
      <c r="K61" s="292">
        <v>0</v>
      </c>
      <c r="L61" s="292">
        <v>0</v>
      </c>
      <c r="M61" s="292">
        <v>0</v>
      </c>
      <c r="N61" s="292">
        <v>0</v>
      </c>
      <c r="O61" s="292">
        <v>0</v>
      </c>
      <c r="P61" s="292">
        <v>0</v>
      </c>
      <c r="Q61" s="292">
        <v>0</v>
      </c>
      <c r="R61" s="292">
        <v>0</v>
      </c>
      <c r="S61" s="292">
        <v>0</v>
      </c>
      <c r="T61" s="292">
        <v>0</v>
      </c>
      <c r="U61" s="292">
        <v>0</v>
      </c>
      <c r="V61" s="292">
        <v>0</v>
      </c>
      <c r="W61" s="292">
        <v>0</v>
      </c>
      <c r="X61" s="292">
        <v>0</v>
      </c>
      <c r="Z61" s="289">
        <v>45</v>
      </c>
      <c r="AA61" s="294" t="s">
        <v>73</v>
      </c>
      <c r="AB61" s="291">
        <v>0</v>
      </c>
      <c r="AC61" s="292">
        <v>0</v>
      </c>
      <c r="AD61" s="292">
        <v>0</v>
      </c>
      <c r="AE61" s="292">
        <v>0</v>
      </c>
      <c r="AF61" s="292">
        <v>0</v>
      </c>
      <c r="AG61" s="292">
        <v>0</v>
      </c>
      <c r="AH61" s="292">
        <v>0</v>
      </c>
      <c r="AI61" s="292">
        <v>0</v>
      </c>
      <c r="AJ61" s="292">
        <v>0</v>
      </c>
      <c r="AK61" s="292">
        <v>0</v>
      </c>
      <c r="AL61" s="292">
        <v>0</v>
      </c>
      <c r="AM61" s="292">
        <v>0</v>
      </c>
      <c r="AN61" s="292">
        <v>0</v>
      </c>
      <c r="AO61" s="292">
        <v>0</v>
      </c>
      <c r="AP61" s="292">
        <v>0</v>
      </c>
      <c r="AQ61" s="292">
        <v>0</v>
      </c>
      <c r="AR61" s="292">
        <v>0</v>
      </c>
      <c r="AS61" s="292">
        <v>0</v>
      </c>
      <c r="AT61" s="292">
        <v>0</v>
      </c>
      <c r="AU61" s="292">
        <v>0</v>
      </c>
      <c r="AV61" s="292">
        <v>0</v>
      </c>
      <c r="AX61" s="289">
        <f t="shared" si="27"/>
        <v>0</v>
      </c>
      <c r="AY61" s="294">
        <f t="shared" si="28"/>
        <v>0</v>
      </c>
      <c r="AZ61" s="291">
        <f t="shared" si="29"/>
        <v>0</v>
      </c>
      <c r="BA61" s="292">
        <f t="shared" si="30"/>
        <v>0</v>
      </c>
      <c r="BB61" s="292">
        <f t="shared" si="31"/>
        <v>0</v>
      </c>
      <c r="BC61" s="292">
        <f t="shared" si="32"/>
        <v>0</v>
      </c>
      <c r="BD61" s="292">
        <f t="shared" si="33"/>
        <v>0</v>
      </c>
      <c r="BE61" s="292">
        <f t="shared" si="34"/>
        <v>0</v>
      </c>
      <c r="BF61" s="292">
        <f t="shared" si="35"/>
        <v>0</v>
      </c>
      <c r="BG61" s="292">
        <f t="shared" si="36"/>
        <v>0</v>
      </c>
      <c r="BH61" s="292">
        <f t="shared" si="37"/>
        <v>0</v>
      </c>
      <c r="BI61" s="292">
        <f t="shared" si="38"/>
        <v>0</v>
      </c>
      <c r="BJ61" s="292">
        <f t="shared" si="39"/>
        <v>0</v>
      </c>
      <c r="BK61" s="292">
        <f t="shared" si="40"/>
        <v>0</v>
      </c>
      <c r="BL61" s="292">
        <f t="shared" si="41"/>
        <v>0</v>
      </c>
      <c r="BM61" s="292">
        <f t="shared" si="42"/>
        <v>0</v>
      </c>
      <c r="BN61" s="292">
        <f t="shared" si="43"/>
        <v>0</v>
      </c>
      <c r="BO61" s="292">
        <f t="shared" si="44"/>
        <v>0</v>
      </c>
      <c r="BP61" s="292">
        <f t="shared" si="45"/>
        <v>0</v>
      </c>
      <c r="BQ61" s="292">
        <f t="shared" si="46"/>
        <v>0</v>
      </c>
      <c r="BR61" s="292">
        <f t="shared" si="47"/>
        <v>0</v>
      </c>
    </row>
    <row r="62" spans="2:70" ht="13.5" thickBot="1" x14ac:dyDescent="0.25">
      <c r="B62" s="289">
        <v>46</v>
      </c>
      <c r="C62" s="295" t="s">
        <v>88</v>
      </c>
      <c r="D62" s="291">
        <v>0</v>
      </c>
      <c r="E62" s="292">
        <v>0</v>
      </c>
      <c r="F62" s="292">
        <v>0</v>
      </c>
      <c r="G62" s="292">
        <v>0</v>
      </c>
      <c r="H62" s="292">
        <v>0</v>
      </c>
      <c r="I62" s="292">
        <v>0</v>
      </c>
      <c r="J62" s="292">
        <v>0</v>
      </c>
      <c r="K62" s="292">
        <v>0</v>
      </c>
      <c r="L62" s="292">
        <v>0</v>
      </c>
      <c r="M62" s="292">
        <v>0</v>
      </c>
      <c r="N62" s="292">
        <v>0</v>
      </c>
      <c r="O62" s="292">
        <v>0</v>
      </c>
      <c r="P62" s="292">
        <v>0</v>
      </c>
      <c r="Q62" s="292">
        <v>0</v>
      </c>
      <c r="R62" s="292">
        <v>0</v>
      </c>
      <c r="S62" s="292">
        <v>0</v>
      </c>
      <c r="T62" s="292">
        <v>0</v>
      </c>
      <c r="U62" s="292">
        <v>0</v>
      </c>
      <c r="V62" s="292">
        <v>0</v>
      </c>
      <c r="W62" s="292">
        <v>0</v>
      </c>
      <c r="X62" s="292">
        <v>0</v>
      </c>
      <c r="Z62" s="289">
        <v>46</v>
      </c>
      <c r="AA62" s="295" t="s">
        <v>88</v>
      </c>
      <c r="AB62" s="291"/>
      <c r="AC62" s="292"/>
      <c r="AD62" s="292"/>
      <c r="AE62" s="292"/>
      <c r="AF62" s="292"/>
      <c r="AG62" s="292"/>
      <c r="AH62" s="292"/>
      <c r="AI62" s="292"/>
      <c r="AJ62" s="292"/>
      <c r="AK62" s="292"/>
      <c r="AL62" s="292"/>
      <c r="AM62" s="292"/>
      <c r="AN62" s="292"/>
      <c r="AO62" s="292"/>
      <c r="AP62" s="292"/>
      <c r="AQ62" s="292"/>
      <c r="AR62" s="292"/>
      <c r="AS62" s="292"/>
      <c r="AT62" s="292"/>
      <c r="AU62" s="292"/>
      <c r="AV62" s="292"/>
      <c r="AX62" s="289">
        <f t="shared" si="27"/>
        <v>0</v>
      </c>
      <c r="AY62" s="295">
        <f t="shared" si="28"/>
        <v>0</v>
      </c>
      <c r="AZ62" s="291">
        <f t="shared" si="29"/>
        <v>0</v>
      </c>
      <c r="BA62" s="292">
        <f t="shared" si="30"/>
        <v>0</v>
      </c>
      <c r="BB62" s="292">
        <f t="shared" si="31"/>
        <v>0</v>
      </c>
      <c r="BC62" s="292">
        <f t="shared" si="32"/>
        <v>0</v>
      </c>
      <c r="BD62" s="292">
        <f t="shared" si="33"/>
        <v>0</v>
      </c>
      <c r="BE62" s="292">
        <f t="shared" si="34"/>
        <v>0</v>
      </c>
      <c r="BF62" s="292">
        <f t="shared" si="35"/>
        <v>0</v>
      </c>
      <c r="BG62" s="292">
        <f t="shared" si="36"/>
        <v>0</v>
      </c>
      <c r="BH62" s="292">
        <f t="shared" si="37"/>
        <v>0</v>
      </c>
      <c r="BI62" s="292">
        <f t="shared" si="38"/>
        <v>0</v>
      </c>
      <c r="BJ62" s="292">
        <f t="shared" si="39"/>
        <v>0</v>
      </c>
      <c r="BK62" s="292">
        <f t="shared" si="40"/>
        <v>0</v>
      </c>
      <c r="BL62" s="292">
        <f t="shared" si="41"/>
        <v>0</v>
      </c>
      <c r="BM62" s="292">
        <f t="shared" si="42"/>
        <v>0</v>
      </c>
      <c r="BN62" s="292">
        <f t="shared" si="43"/>
        <v>0</v>
      </c>
      <c r="BO62" s="292">
        <f t="shared" si="44"/>
        <v>0</v>
      </c>
      <c r="BP62" s="292">
        <f t="shared" si="45"/>
        <v>0</v>
      </c>
      <c r="BQ62" s="292">
        <f t="shared" si="46"/>
        <v>0</v>
      </c>
      <c r="BR62" s="292">
        <f t="shared" si="47"/>
        <v>0</v>
      </c>
    </row>
    <row r="63" spans="2:70" ht="13.5" thickBot="1" x14ac:dyDescent="0.25">
      <c r="B63" s="296"/>
      <c r="C63" s="297" t="s">
        <v>74</v>
      </c>
      <c r="D63" s="298">
        <f t="shared" ref="D63:X63" si="48">+SUM(D39:D61)</f>
        <v>4828024</v>
      </c>
      <c r="E63" s="298">
        <f t="shared" si="48"/>
        <v>4974133</v>
      </c>
      <c r="F63" s="298">
        <f t="shared" si="48"/>
        <v>5128452</v>
      </c>
      <c r="G63" s="298">
        <f t="shared" si="48"/>
        <v>5282388</v>
      </c>
      <c r="H63" s="298">
        <f t="shared" si="48"/>
        <v>5439673</v>
      </c>
      <c r="I63" s="298">
        <f t="shared" si="48"/>
        <v>5596653</v>
      </c>
      <c r="J63" s="298">
        <f t="shared" si="48"/>
        <v>5757437</v>
      </c>
      <c r="K63" s="298">
        <f t="shared" si="48"/>
        <v>5915742</v>
      </c>
      <c r="L63" s="298">
        <f t="shared" si="48"/>
        <v>6077446</v>
      </c>
      <c r="M63" s="298">
        <f t="shared" si="48"/>
        <v>6238536</v>
      </c>
      <c r="N63" s="298">
        <f t="shared" si="48"/>
        <v>6401223</v>
      </c>
      <c r="O63" s="298">
        <f t="shared" si="48"/>
        <v>6563519</v>
      </c>
      <c r="P63" s="298">
        <f t="shared" si="48"/>
        <v>6728587</v>
      </c>
      <c r="Q63" s="298">
        <f t="shared" si="48"/>
        <v>6878071</v>
      </c>
      <c r="R63" s="298">
        <f t="shared" si="48"/>
        <v>7045567</v>
      </c>
      <c r="S63" s="298">
        <f t="shared" si="48"/>
        <v>7228981</v>
      </c>
      <c r="T63" s="298">
        <f t="shared" si="48"/>
        <v>7397876</v>
      </c>
      <c r="U63" s="298">
        <f t="shared" si="48"/>
        <v>7565746</v>
      </c>
      <c r="V63" s="298">
        <f t="shared" si="48"/>
        <v>7717988</v>
      </c>
      <c r="W63" s="298">
        <f t="shared" si="48"/>
        <v>7885787</v>
      </c>
      <c r="X63" s="298">
        <f t="shared" si="48"/>
        <v>8054675</v>
      </c>
      <c r="Z63" s="296"/>
      <c r="AA63" s="297" t="s">
        <v>74</v>
      </c>
      <c r="AB63" s="298">
        <f t="shared" ref="AB63:AV63" si="49">+SUM(AB39:AB61)</f>
        <v>4968448.7469775872</v>
      </c>
      <c r="AC63" s="298">
        <f t="shared" si="49"/>
        <v>5119181.0628797412</v>
      </c>
      <c r="AD63" s="298">
        <f t="shared" si="49"/>
        <v>5278364.9028860526</v>
      </c>
      <c r="AE63" s="298">
        <f t="shared" si="49"/>
        <v>5437211.90998834</v>
      </c>
      <c r="AF63" s="298">
        <f t="shared" si="49"/>
        <v>5599448.9733612183</v>
      </c>
      <c r="AG63" s="298">
        <f t="shared" si="49"/>
        <v>5761441.6222470496</v>
      </c>
      <c r="AH63" s="298">
        <f t="shared" si="49"/>
        <v>5927296.4814571347</v>
      </c>
      <c r="AI63" s="298">
        <f t="shared" si="49"/>
        <v>6090631.6003632108</v>
      </c>
      <c r="AJ63" s="298">
        <f t="shared" si="49"/>
        <v>6257416.2999190744</v>
      </c>
      <c r="AK63" s="298">
        <f t="shared" si="49"/>
        <v>6423603.6226398395</v>
      </c>
      <c r="AL63" s="298">
        <f t="shared" si="49"/>
        <v>6591368.863190257</v>
      </c>
      <c r="AM63" s="298">
        <f t="shared" si="49"/>
        <v>6758768.6870052284</v>
      </c>
      <c r="AN63" s="298">
        <f t="shared" si="49"/>
        <v>6928979.9003868867</v>
      </c>
      <c r="AO63" s="298">
        <f t="shared" si="49"/>
        <v>7083119.1720569404</v>
      </c>
      <c r="AP63" s="298">
        <f t="shared" si="49"/>
        <v>7255820.2784548104</v>
      </c>
      <c r="AQ63" s="298">
        <f t="shared" si="49"/>
        <v>7444988.6417898731</v>
      </c>
      <c r="AR63" s="298">
        <f t="shared" si="49"/>
        <v>7619126.4423464676</v>
      </c>
      <c r="AS63" s="298">
        <f t="shared" si="49"/>
        <v>7792236.6375670778</v>
      </c>
      <c r="AT63" s="298">
        <f t="shared" si="49"/>
        <v>7949167.8145295633</v>
      </c>
      <c r="AU63" s="298">
        <f t="shared" si="49"/>
        <v>8122197.6353580467</v>
      </c>
      <c r="AV63" s="298">
        <f t="shared" si="49"/>
        <v>8296328.0361232525</v>
      </c>
    </row>
    <row r="66" spans="2:70" x14ac:dyDescent="0.2">
      <c r="B66" s="284" t="s">
        <v>91</v>
      </c>
      <c r="Z66" s="284" t="s">
        <v>92</v>
      </c>
    </row>
    <row r="67" spans="2:70" ht="13.5" thickBot="1" x14ac:dyDescent="0.25"/>
    <row r="68" spans="2:70" ht="13.5" thickBot="1" x14ac:dyDescent="0.25">
      <c r="B68" s="285" t="s">
        <v>39</v>
      </c>
      <c r="C68" s="286" t="s">
        <v>40</v>
      </c>
      <c r="D68" s="287">
        <f>+D38</f>
        <v>2023</v>
      </c>
      <c r="E68" s="288">
        <f t="shared" ref="E68:X68" si="50">+D68+1</f>
        <v>2024</v>
      </c>
      <c r="F68" s="288">
        <f t="shared" si="50"/>
        <v>2025</v>
      </c>
      <c r="G68" s="288">
        <f t="shared" si="50"/>
        <v>2026</v>
      </c>
      <c r="H68" s="288">
        <f t="shared" si="50"/>
        <v>2027</v>
      </c>
      <c r="I68" s="288">
        <f t="shared" si="50"/>
        <v>2028</v>
      </c>
      <c r="J68" s="288">
        <f t="shared" si="50"/>
        <v>2029</v>
      </c>
      <c r="K68" s="288">
        <f t="shared" si="50"/>
        <v>2030</v>
      </c>
      <c r="L68" s="288">
        <f t="shared" si="50"/>
        <v>2031</v>
      </c>
      <c r="M68" s="288">
        <f t="shared" si="50"/>
        <v>2032</v>
      </c>
      <c r="N68" s="288">
        <f t="shared" si="50"/>
        <v>2033</v>
      </c>
      <c r="O68" s="288">
        <f t="shared" si="50"/>
        <v>2034</v>
      </c>
      <c r="P68" s="288">
        <f t="shared" si="50"/>
        <v>2035</v>
      </c>
      <c r="Q68" s="288">
        <f t="shared" si="50"/>
        <v>2036</v>
      </c>
      <c r="R68" s="288">
        <f t="shared" si="50"/>
        <v>2037</v>
      </c>
      <c r="S68" s="288">
        <f t="shared" si="50"/>
        <v>2038</v>
      </c>
      <c r="T68" s="288">
        <f t="shared" si="50"/>
        <v>2039</v>
      </c>
      <c r="U68" s="288">
        <f t="shared" si="50"/>
        <v>2040</v>
      </c>
      <c r="V68" s="288">
        <f t="shared" si="50"/>
        <v>2041</v>
      </c>
      <c r="W68" s="288">
        <f t="shared" si="50"/>
        <v>2042</v>
      </c>
      <c r="X68" s="288">
        <f t="shared" si="50"/>
        <v>2043</v>
      </c>
      <c r="Z68" s="285" t="s">
        <v>39</v>
      </c>
      <c r="AA68" s="286" t="s">
        <v>40</v>
      </c>
      <c r="AB68" s="287">
        <f t="shared" ref="AB68:AV68" si="51">+D68</f>
        <v>2023</v>
      </c>
      <c r="AC68" s="288">
        <f t="shared" si="51"/>
        <v>2024</v>
      </c>
      <c r="AD68" s="288">
        <f t="shared" si="51"/>
        <v>2025</v>
      </c>
      <c r="AE68" s="288">
        <f t="shared" si="51"/>
        <v>2026</v>
      </c>
      <c r="AF68" s="288">
        <f t="shared" si="51"/>
        <v>2027</v>
      </c>
      <c r="AG68" s="288">
        <f t="shared" si="51"/>
        <v>2028</v>
      </c>
      <c r="AH68" s="288">
        <f t="shared" si="51"/>
        <v>2029</v>
      </c>
      <c r="AI68" s="288">
        <f t="shared" si="51"/>
        <v>2030</v>
      </c>
      <c r="AJ68" s="288">
        <f t="shared" si="51"/>
        <v>2031</v>
      </c>
      <c r="AK68" s="288">
        <f t="shared" si="51"/>
        <v>2032</v>
      </c>
      <c r="AL68" s="288">
        <f t="shared" si="51"/>
        <v>2033</v>
      </c>
      <c r="AM68" s="288">
        <f t="shared" si="51"/>
        <v>2034</v>
      </c>
      <c r="AN68" s="288">
        <f t="shared" si="51"/>
        <v>2035</v>
      </c>
      <c r="AO68" s="288">
        <f t="shared" si="51"/>
        <v>2036</v>
      </c>
      <c r="AP68" s="288">
        <f t="shared" si="51"/>
        <v>2037</v>
      </c>
      <c r="AQ68" s="288">
        <f t="shared" si="51"/>
        <v>2038</v>
      </c>
      <c r="AR68" s="288">
        <f t="shared" si="51"/>
        <v>2039</v>
      </c>
      <c r="AS68" s="288">
        <f t="shared" si="51"/>
        <v>2040</v>
      </c>
      <c r="AT68" s="288">
        <f t="shared" si="51"/>
        <v>2041</v>
      </c>
      <c r="AU68" s="288">
        <f t="shared" si="51"/>
        <v>2042</v>
      </c>
      <c r="AV68" s="288">
        <f t="shared" si="51"/>
        <v>2043</v>
      </c>
    </row>
    <row r="69" spans="2:70" x14ac:dyDescent="0.2">
      <c r="B69" s="289">
        <v>6</v>
      </c>
      <c r="C69" s="290" t="s">
        <v>48</v>
      </c>
      <c r="D69" s="291">
        <v>80363</v>
      </c>
      <c r="E69" s="292">
        <v>82849</v>
      </c>
      <c r="F69" s="292">
        <v>85324</v>
      </c>
      <c r="G69" s="292">
        <v>87831</v>
      </c>
      <c r="H69" s="292">
        <v>90348</v>
      </c>
      <c r="I69" s="292">
        <v>92888</v>
      </c>
      <c r="J69" s="292">
        <v>95444</v>
      </c>
      <c r="K69" s="292">
        <v>98017</v>
      </c>
      <c r="L69" s="292">
        <v>100607</v>
      </c>
      <c r="M69" s="292">
        <v>103216</v>
      </c>
      <c r="N69" s="292">
        <v>105843</v>
      </c>
      <c r="O69" s="292">
        <v>108489</v>
      </c>
      <c r="P69" s="292">
        <v>111154</v>
      </c>
      <c r="Q69" s="292">
        <v>113839</v>
      </c>
      <c r="R69" s="292">
        <v>116545</v>
      </c>
      <c r="S69" s="292">
        <v>119263</v>
      </c>
      <c r="T69" s="292">
        <v>121982</v>
      </c>
      <c r="U69" s="292">
        <v>124701</v>
      </c>
      <c r="V69" s="292">
        <v>127420</v>
      </c>
      <c r="W69" s="292">
        <v>130139</v>
      </c>
      <c r="X69" s="292">
        <v>132858</v>
      </c>
      <c r="Z69" s="289">
        <v>6</v>
      </c>
      <c r="AA69" s="290" t="s">
        <v>48</v>
      </c>
      <c r="AB69" s="291">
        <v>81564.187083844081</v>
      </c>
      <c r="AC69" s="292">
        <v>84086.671094285426</v>
      </c>
      <c r="AD69" s="292">
        <v>86599.180601517495</v>
      </c>
      <c r="AE69" s="292">
        <v>89143.25995446225</v>
      </c>
      <c r="AF69" s="292">
        <v>91698.500734581496</v>
      </c>
      <c r="AG69" s="292">
        <v>94276.179336403846</v>
      </c>
      <c r="AH69" s="292">
        <v>96869.860679203135</v>
      </c>
      <c r="AI69" s="292">
        <v>99481.288823217896</v>
      </c>
      <c r="AJ69" s="292">
        <v>102110.5275138891</v>
      </c>
      <c r="AK69" s="292">
        <v>104758.07938530575</v>
      </c>
      <c r="AL69" s="292">
        <v>107424.35287984766</v>
      </c>
      <c r="AM69" s="292">
        <v>110109.76899627176</v>
      </c>
      <c r="AN69" s="292">
        <v>112814.8517565142</v>
      </c>
      <c r="AO69" s="292">
        <v>115539.74633156054</v>
      </c>
      <c r="AP69" s="292">
        <v>118286.15682688284</v>
      </c>
      <c r="AQ69" s="292">
        <v>121044.89866659832</v>
      </c>
      <c r="AR69" s="292">
        <v>123804.60305966871</v>
      </c>
      <c r="AS69" s="292">
        <v>126564.30745273901</v>
      </c>
      <c r="AT69" s="292">
        <v>129324.01184580939</v>
      </c>
      <c r="AU69" s="292">
        <v>132083.71623887963</v>
      </c>
      <c r="AV69" s="292">
        <v>134843.42063195008</v>
      </c>
      <c r="AX69" s="289">
        <f t="shared" ref="AX69:AX92" si="52">+AB69-D69</f>
        <v>1201.1870838440809</v>
      </c>
      <c r="AY69" s="290">
        <f t="shared" ref="AY69:AY92" si="53">+AC69-E69</f>
        <v>1237.6710942854261</v>
      </c>
      <c r="AZ69" s="291">
        <f t="shared" ref="AZ69:AZ92" si="54">+AD69-F69</f>
        <v>1275.1806015174952</v>
      </c>
      <c r="BA69" s="292">
        <f t="shared" ref="BA69:BA92" si="55">+AE69-G69</f>
        <v>1312.2599544622499</v>
      </c>
      <c r="BB69" s="292">
        <f t="shared" ref="BB69:BB92" si="56">+AF69-H69</f>
        <v>1350.5007345814956</v>
      </c>
      <c r="BC69" s="292">
        <f t="shared" ref="BC69:BC92" si="57">+AG69-I69</f>
        <v>1388.1793364038458</v>
      </c>
      <c r="BD69" s="292">
        <f t="shared" ref="BD69:BD92" si="58">+AH69-J69</f>
        <v>1425.8606792031351</v>
      </c>
      <c r="BE69" s="292">
        <f t="shared" ref="BE69:BE92" si="59">+AI69-K69</f>
        <v>1464.2888232178957</v>
      </c>
      <c r="BF69" s="292">
        <f t="shared" ref="BF69:BF92" si="60">+AJ69-L69</f>
        <v>1503.5275138891011</v>
      </c>
      <c r="BG69" s="292">
        <f t="shared" ref="BG69:BG92" si="61">+AK69-M69</f>
        <v>1542.0793853057548</v>
      </c>
      <c r="BH69" s="292">
        <f t="shared" ref="BH69:BH92" si="62">+AL69-N69</f>
        <v>1581.3528798476618</v>
      </c>
      <c r="BI69" s="292">
        <f t="shared" ref="BI69:BI92" si="63">+AM69-O69</f>
        <v>1620.7689962717559</v>
      </c>
      <c r="BJ69" s="292">
        <f t="shared" ref="BJ69:BJ92" si="64">+AN69-P69</f>
        <v>1660.8517565141956</v>
      </c>
      <c r="BK69" s="292">
        <f t="shared" ref="BK69:BK92" si="65">+AO69-Q69</f>
        <v>1700.7463315605419</v>
      </c>
      <c r="BL69" s="292">
        <f t="shared" ref="BL69:BL92" si="66">+AP69-R69</f>
        <v>1741.1568268828414</v>
      </c>
      <c r="BM69" s="292">
        <f t="shared" ref="BM69:BM92" si="67">+AQ69-S69</f>
        <v>1781.8986665983248</v>
      </c>
      <c r="BN69" s="292">
        <f t="shared" ref="BN69:BN92" si="68">+AR69-T69</f>
        <v>1822.6030596687051</v>
      </c>
      <c r="BO69" s="292">
        <f t="shared" ref="BO69:BO92" si="69">+AS69-U69</f>
        <v>1863.3074527390127</v>
      </c>
      <c r="BP69" s="292">
        <f t="shared" ref="BP69:BP92" si="70">+AT69-V69</f>
        <v>1904.011845809393</v>
      </c>
      <c r="BQ69" s="292">
        <f t="shared" ref="BQ69:BQ92" si="71">+AU69-W69</f>
        <v>1944.7162388796278</v>
      </c>
      <c r="BR69" s="292">
        <f t="shared" ref="BR69:BR92" si="72">+AV69-X69</f>
        <v>1985.4206319500809</v>
      </c>
    </row>
    <row r="70" spans="2:70" x14ac:dyDescent="0.2">
      <c r="B70" s="289">
        <v>8</v>
      </c>
      <c r="C70" s="293" t="s">
        <v>50</v>
      </c>
      <c r="D70" s="291">
        <v>0</v>
      </c>
      <c r="E70" s="292">
        <v>0</v>
      </c>
      <c r="F70" s="292">
        <v>0</v>
      </c>
      <c r="G70" s="292">
        <v>0</v>
      </c>
      <c r="H70" s="292">
        <v>0</v>
      </c>
      <c r="I70" s="292">
        <v>0</v>
      </c>
      <c r="J70" s="292">
        <v>0</v>
      </c>
      <c r="K70" s="292">
        <v>0</v>
      </c>
      <c r="L70" s="292">
        <v>0</v>
      </c>
      <c r="M70" s="292">
        <v>0</v>
      </c>
      <c r="N70" s="292">
        <v>0</v>
      </c>
      <c r="O70" s="292">
        <v>0</v>
      </c>
      <c r="P70" s="292">
        <v>0</v>
      </c>
      <c r="Q70" s="292">
        <v>0</v>
      </c>
      <c r="R70" s="292">
        <v>0</v>
      </c>
      <c r="S70" s="292">
        <v>0</v>
      </c>
      <c r="T70" s="292">
        <v>0</v>
      </c>
      <c r="U70" s="292">
        <v>0</v>
      </c>
      <c r="V70" s="292">
        <v>0</v>
      </c>
      <c r="W70" s="292">
        <v>0</v>
      </c>
      <c r="X70" s="292">
        <v>0</v>
      </c>
      <c r="Z70" s="289">
        <v>8</v>
      </c>
      <c r="AA70" s="293" t="s">
        <v>50</v>
      </c>
      <c r="AB70" s="291">
        <v>0</v>
      </c>
      <c r="AC70" s="292">
        <v>0</v>
      </c>
      <c r="AD70" s="292">
        <v>0</v>
      </c>
      <c r="AE70" s="292">
        <v>0</v>
      </c>
      <c r="AF70" s="292">
        <v>0</v>
      </c>
      <c r="AG70" s="292">
        <v>0</v>
      </c>
      <c r="AH70" s="292">
        <v>0</v>
      </c>
      <c r="AI70" s="292">
        <v>0</v>
      </c>
      <c r="AJ70" s="292">
        <v>0</v>
      </c>
      <c r="AK70" s="292">
        <v>0</v>
      </c>
      <c r="AL70" s="292">
        <v>0</v>
      </c>
      <c r="AM70" s="292">
        <v>0</v>
      </c>
      <c r="AN70" s="292">
        <v>0</v>
      </c>
      <c r="AO70" s="292">
        <v>0</v>
      </c>
      <c r="AP70" s="292">
        <v>0</v>
      </c>
      <c r="AQ70" s="292">
        <v>0</v>
      </c>
      <c r="AR70" s="292">
        <v>0</v>
      </c>
      <c r="AS70" s="292">
        <v>0</v>
      </c>
      <c r="AT70" s="292">
        <v>0</v>
      </c>
      <c r="AU70" s="292">
        <v>0</v>
      </c>
      <c r="AV70" s="292">
        <v>0</v>
      </c>
      <c r="AX70" s="289">
        <f t="shared" si="52"/>
        <v>0</v>
      </c>
      <c r="AY70" s="293">
        <f t="shared" si="53"/>
        <v>0</v>
      </c>
      <c r="AZ70" s="291">
        <f t="shared" si="54"/>
        <v>0</v>
      </c>
      <c r="BA70" s="292">
        <f t="shared" si="55"/>
        <v>0</v>
      </c>
      <c r="BB70" s="292">
        <f t="shared" si="56"/>
        <v>0</v>
      </c>
      <c r="BC70" s="292">
        <f t="shared" si="57"/>
        <v>0</v>
      </c>
      <c r="BD70" s="292">
        <f t="shared" si="58"/>
        <v>0</v>
      </c>
      <c r="BE70" s="292">
        <f t="shared" si="59"/>
        <v>0</v>
      </c>
      <c r="BF70" s="292">
        <f t="shared" si="60"/>
        <v>0</v>
      </c>
      <c r="BG70" s="292">
        <f t="shared" si="61"/>
        <v>0</v>
      </c>
      <c r="BH70" s="292">
        <f t="shared" si="62"/>
        <v>0</v>
      </c>
      <c r="BI70" s="292">
        <f t="shared" si="63"/>
        <v>0</v>
      </c>
      <c r="BJ70" s="292">
        <f t="shared" si="64"/>
        <v>0</v>
      </c>
      <c r="BK70" s="292">
        <f t="shared" si="65"/>
        <v>0</v>
      </c>
      <c r="BL70" s="292">
        <f t="shared" si="66"/>
        <v>0</v>
      </c>
      <c r="BM70" s="292">
        <f t="shared" si="67"/>
        <v>0</v>
      </c>
      <c r="BN70" s="292">
        <f t="shared" si="68"/>
        <v>0</v>
      </c>
      <c r="BO70" s="292">
        <f t="shared" si="69"/>
        <v>0</v>
      </c>
      <c r="BP70" s="292">
        <f t="shared" si="70"/>
        <v>0</v>
      </c>
      <c r="BQ70" s="292">
        <f t="shared" si="71"/>
        <v>0</v>
      </c>
      <c r="BR70" s="292">
        <f t="shared" si="72"/>
        <v>0</v>
      </c>
    </row>
    <row r="71" spans="2:70" x14ac:dyDescent="0.2">
      <c r="B71" s="289">
        <v>9</v>
      </c>
      <c r="C71" s="294" t="s">
        <v>51</v>
      </c>
      <c r="D71" s="291">
        <v>2487</v>
      </c>
      <c r="E71" s="292">
        <v>2557</v>
      </c>
      <c r="F71" s="292">
        <v>2665</v>
      </c>
      <c r="G71" s="292">
        <v>2776</v>
      </c>
      <c r="H71" s="292">
        <v>2887</v>
      </c>
      <c r="I71" s="292">
        <v>2999</v>
      </c>
      <c r="J71" s="292">
        <v>3112</v>
      </c>
      <c r="K71" s="292">
        <v>3225</v>
      </c>
      <c r="L71" s="292">
        <v>3340</v>
      </c>
      <c r="M71" s="292">
        <v>3455</v>
      </c>
      <c r="N71" s="292">
        <v>3571</v>
      </c>
      <c r="O71" s="292">
        <v>3688</v>
      </c>
      <c r="P71" s="292">
        <v>3806</v>
      </c>
      <c r="Q71" s="292">
        <v>3925</v>
      </c>
      <c r="R71" s="292">
        <v>4045</v>
      </c>
      <c r="S71" s="292">
        <v>4165</v>
      </c>
      <c r="T71" s="292">
        <v>4286</v>
      </c>
      <c r="U71" s="292">
        <v>4406</v>
      </c>
      <c r="V71" s="292">
        <v>4527</v>
      </c>
      <c r="W71" s="292">
        <v>4647</v>
      </c>
      <c r="X71" s="292">
        <v>4768</v>
      </c>
      <c r="Z71" s="289">
        <v>9</v>
      </c>
      <c r="AA71" s="294" t="s">
        <v>51</v>
      </c>
      <c r="AB71" s="291">
        <v>2523.6947317170966</v>
      </c>
      <c r="AC71" s="292">
        <v>2594.9995405197815</v>
      </c>
      <c r="AD71" s="292">
        <v>2704.9826549962036</v>
      </c>
      <c r="AE71" s="292">
        <v>2817.1772663889619</v>
      </c>
      <c r="AF71" s="292">
        <v>2929.8828019137318</v>
      </c>
      <c r="AG71" s="292">
        <v>3043.6403792385381</v>
      </c>
      <c r="AH71" s="292">
        <v>3158.143614684102</v>
      </c>
      <c r="AI71" s="292">
        <v>3273.4750016940525</v>
      </c>
      <c r="AJ71" s="292">
        <v>3389.6372269400495</v>
      </c>
      <c r="AK71" s="292">
        <v>3506.6538119487363</v>
      </c>
      <c r="AL71" s="292">
        <v>3624.5437962924971</v>
      </c>
      <c r="AM71" s="292">
        <v>3743.326810313562</v>
      </c>
      <c r="AN71" s="292">
        <v>3863.0273576553441</v>
      </c>
      <c r="AO71" s="292">
        <v>3983.6519837812798</v>
      </c>
      <c r="AP71" s="292">
        <v>4105.2810307986883</v>
      </c>
      <c r="AQ71" s="292">
        <v>4227.4931139123137</v>
      </c>
      <c r="AR71" s="292">
        <v>4349.7511590262857</v>
      </c>
      <c r="AS71" s="292">
        <v>4472.009204140255</v>
      </c>
      <c r="AT71" s="292">
        <v>4594.2672492542288</v>
      </c>
      <c r="AU71" s="292">
        <v>4716.525294368198</v>
      </c>
      <c r="AV71" s="292">
        <v>4838.783339482171</v>
      </c>
      <c r="AX71" s="289">
        <f t="shared" si="52"/>
        <v>36.694731717096602</v>
      </c>
      <c r="AY71" s="294">
        <f t="shared" si="53"/>
        <v>37.999540519781476</v>
      </c>
      <c r="AZ71" s="291">
        <f t="shared" si="54"/>
        <v>39.982654996203564</v>
      </c>
      <c r="BA71" s="292">
        <f t="shared" si="55"/>
        <v>41.177266388961925</v>
      </c>
      <c r="BB71" s="292">
        <f t="shared" si="56"/>
        <v>42.882801913731782</v>
      </c>
      <c r="BC71" s="292">
        <f t="shared" si="57"/>
        <v>44.640379238538117</v>
      </c>
      <c r="BD71" s="292">
        <f t="shared" si="58"/>
        <v>46.143614684101976</v>
      </c>
      <c r="BE71" s="292">
        <f t="shared" si="59"/>
        <v>48.47500169405248</v>
      </c>
      <c r="BF71" s="292">
        <f t="shared" si="60"/>
        <v>49.637226940049459</v>
      </c>
      <c r="BG71" s="292">
        <f t="shared" si="61"/>
        <v>51.653811948736347</v>
      </c>
      <c r="BH71" s="292">
        <f t="shared" si="62"/>
        <v>53.543796292497063</v>
      </c>
      <c r="BI71" s="292">
        <f t="shared" si="63"/>
        <v>55.326810313561964</v>
      </c>
      <c r="BJ71" s="292">
        <f t="shared" si="64"/>
        <v>57.027357655344076</v>
      </c>
      <c r="BK71" s="292">
        <f t="shared" si="65"/>
        <v>58.651983781279796</v>
      </c>
      <c r="BL71" s="292">
        <f t="shared" si="66"/>
        <v>60.281030798688334</v>
      </c>
      <c r="BM71" s="292">
        <f t="shared" si="67"/>
        <v>62.493113912313675</v>
      </c>
      <c r="BN71" s="292">
        <f t="shared" si="68"/>
        <v>63.751159026285677</v>
      </c>
      <c r="BO71" s="292">
        <f t="shared" si="69"/>
        <v>66.009204140254951</v>
      </c>
      <c r="BP71" s="292">
        <f t="shared" si="70"/>
        <v>67.267249254228773</v>
      </c>
      <c r="BQ71" s="292">
        <f t="shared" si="71"/>
        <v>69.525294368198047</v>
      </c>
      <c r="BR71" s="292">
        <f t="shared" si="72"/>
        <v>70.783339482170959</v>
      </c>
    </row>
    <row r="72" spans="2:70" x14ac:dyDescent="0.2">
      <c r="B72" s="289">
        <v>10</v>
      </c>
      <c r="C72" s="294" t="s">
        <v>52</v>
      </c>
      <c r="D72" s="291">
        <v>772994</v>
      </c>
      <c r="E72" s="292">
        <v>789028</v>
      </c>
      <c r="F72" s="292">
        <v>805995</v>
      </c>
      <c r="G72" s="292">
        <v>823341</v>
      </c>
      <c r="H72" s="292">
        <v>840816</v>
      </c>
      <c r="I72" s="292">
        <v>858557</v>
      </c>
      <c r="J72" s="292">
        <v>876486</v>
      </c>
      <c r="K72" s="292">
        <v>894624</v>
      </c>
      <c r="L72" s="292">
        <v>912972</v>
      </c>
      <c r="M72" s="292">
        <v>931536</v>
      </c>
      <c r="N72" s="292">
        <v>950320</v>
      </c>
      <c r="O72" s="292">
        <v>969330</v>
      </c>
      <c r="P72" s="292">
        <v>988571</v>
      </c>
      <c r="Q72" s="292">
        <v>1008046</v>
      </c>
      <c r="R72" s="292">
        <v>1027775</v>
      </c>
      <c r="S72" s="292">
        <v>1047650</v>
      </c>
      <c r="T72" s="292">
        <v>1067537</v>
      </c>
      <c r="U72" s="292">
        <v>1087423</v>
      </c>
      <c r="V72" s="292">
        <v>1107310</v>
      </c>
      <c r="W72" s="292">
        <v>1127196</v>
      </c>
      <c r="X72" s="292">
        <v>1147083</v>
      </c>
      <c r="Z72" s="289">
        <v>10</v>
      </c>
      <c r="AA72" s="294" t="s">
        <v>52</v>
      </c>
      <c r="AB72" s="291">
        <v>790233.0104013175</v>
      </c>
      <c r="AC72" s="292">
        <v>806624.78293812019</v>
      </c>
      <c r="AD72" s="292">
        <v>823969.50390817889</v>
      </c>
      <c r="AE72" s="292">
        <v>841702.12529024552</v>
      </c>
      <c r="AF72" s="292">
        <v>859566.94991233828</v>
      </c>
      <c r="AG72" s="292">
        <v>877703.429808288</v>
      </c>
      <c r="AH72" s="292">
        <v>896032.35945958225</v>
      </c>
      <c r="AI72" s="292">
        <v>914575.11158013542</v>
      </c>
      <c r="AJ72" s="292">
        <v>933332.3398560402</v>
      </c>
      <c r="AK72" s="292">
        <v>952310.1203170201</v>
      </c>
      <c r="AL72" s="292">
        <v>971513.36520679202</v>
      </c>
      <c r="AM72" s="292">
        <v>990947.14132000238</v>
      </c>
      <c r="AN72" s="292">
        <v>1010617.7772706853</v>
      </c>
      <c r="AO72" s="292">
        <v>1030526.9497197375</v>
      </c>
      <c r="AP72" s="292">
        <v>1050695.4515486218</v>
      </c>
      <c r="AQ72" s="292">
        <v>1071013.8232686138</v>
      </c>
      <c r="AR72" s="292">
        <v>1091343.8051693356</v>
      </c>
      <c r="AS72" s="292">
        <v>1111673.7870701966</v>
      </c>
      <c r="AT72" s="292">
        <v>1132003.7689710974</v>
      </c>
      <c r="AU72" s="292">
        <v>1152333.7508720146</v>
      </c>
      <c r="AV72" s="292">
        <v>1172663.7327729319</v>
      </c>
      <c r="AX72" s="289">
        <f t="shared" si="52"/>
        <v>17239.010401317501</v>
      </c>
      <c r="AY72" s="294">
        <f t="shared" si="53"/>
        <v>17596.782938120188</v>
      </c>
      <c r="AZ72" s="291">
        <f t="shared" si="54"/>
        <v>17974.503908178885</v>
      </c>
      <c r="BA72" s="292">
        <f t="shared" si="55"/>
        <v>18361.125290245516</v>
      </c>
      <c r="BB72" s="292">
        <f t="shared" si="56"/>
        <v>18750.949912338285</v>
      </c>
      <c r="BC72" s="292">
        <f t="shared" si="57"/>
        <v>19146.429808287998</v>
      </c>
      <c r="BD72" s="292">
        <f t="shared" si="58"/>
        <v>19546.359459582251</v>
      </c>
      <c r="BE72" s="292">
        <f t="shared" si="59"/>
        <v>19951.111580135417</v>
      </c>
      <c r="BF72" s="292">
        <f t="shared" si="60"/>
        <v>20360.339856040198</v>
      </c>
      <c r="BG72" s="292">
        <f t="shared" si="61"/>
        <v>20774.120317020104</v>
      </c>
      <c r="BH72" s="292">
        <f t="shared" si="62"/>
        <v>21193.365206792019</v>
      </c>
      <c r="BI72" s="292">
        <f t="shared" si="63"/>
        <v>21617.141320002382</v>
      </c>
      <c r="BJ72" s="292">
        <f t="shared" si="64"/>
        <v>22046.777270685299</v>
      </c>
      <c r="BK72" s="292">
        <f t="shared" si="65"/>
        <v>22480.949719737517</v>
      </c>
      <c r="BL72" s="292">
        <f t="shared" si="66"/>
        <v>22920.451548621757</v>
      </c>
      <c r="BM72" s="292">
        <f t="shared" si="67"/>
        <v>23363.823268613778</v>
      </c>
      <c r="BN72" s="292">
        <f t="shared" si="68"/>
        <v>23806.805169335566</v>
      </c>
      <c r="BO72" s="292">
        <f t="shared" si="69"/>
        <v>24250.787070196588</v>
      </c>
      <c r="BP72" s="292">
        <f t="shared" si="70"/>
        <v>24693.768971097423</v>
      </c>
      <c r="BQ72" s="292">
        <f t="shared" si="71"/>
        <v>25137.750872014556</v>
      </c>
      <c r="BR72" s="292">
        <f t="shared" si="72"/>
        <v>25580.732772931922</v>
      </c>
    </row>
    <row r="73" spans="2:70" x14ac:dyDescent="0.2">
      <c r="B73" s="289">
        <v>13</v>
      </c>
      <c r="C73" s="294" t="s">
        <v>54</v>
      </c>
      <c r="D73" s="291">
        <v>129</v>
      </c>
      <c r="E73" s="292">
        <v>133</v>
      </c>
      <c r="F73" s="292">
        <v>131</v>
      </c>
      <c r="G73" s="292">
        <v>141</v>
      </c>
      <c r="H73" s="292">
        <v>142</v>
      </c>
      <c r="I73" s="292">
        <v>143</v>
      </c>
      <c r="J73" s="292">
        <v>144</v>
      </c>
      <c r="K73" s="292">
        <v>145</v>
      </c>
      <c r="L73" s="292">
        <v>146</v>
      </c>
      <c r="M73" s="292">
        <v>147</v>
      </c>
      <c r="N73" s="292">
        <v>148</v>
      </c>
      <c r="O73" s="292">
        <v>149</v>
      </c>
      <c r="P73" s="292">
        <v>150</v>
      </c>
      <c r="Q73" s="292">
        <v>152</v>
      </c>
      <c r="R73" s="292">
        <v>153</v>
      </c>
      <c r="S73" s="292">
        <v>154</v>
      </c>
      <c r="T73" s="292">
        <v>155</v>
      </c>
      <c r="U73" s="292">
        <v>156</v>
      </c>
      <c r="V73" s="292">
        <v>157</v>
      </c>
      <c r="W73" s="292">
        <v>158</v>
      </c>
      <c r="X73" s="292">
        <v>159</v>
      </c>
      <c r="Z73" s="289">
        <v>13</v>
      </c>
      <c r="AA73" s="294" t="s">
        <v>54</v>
      </c>
      <c r="AB73" s="291">
        <v>131.16410913805137</v>
      </c>
      <c r="AC73" s="292">
        <v>134.58920590458507</v>
      </c>
      <c r="AD73" s="292">
        <v>133.25698997652515</v>
      </c>
      <c r="AE73" s="292">
        <v>143.27900202766807</v>
      </c>
      <c r="AF73" s="292">
        <v>144.35950320212928</v>
      </c>
      <c r="AG73" s="292">
        <v>145.40600458777473</v>
      </c>
      <c r="AH73" s="292">
        <v>146.45250597342007</v>
      </c>
      <c r="AI73" s="292">
        <v>147.49900735906556</v>
      </c>
      <c r="AJ73" s="292">
        <v>148.54550874471104</v>
      </c>
      <c r="AK73" s="292">
        <v>149.59201013035647</v>
      </c>
      <c r="AL73" s="292">
        <v>150.63851151600181</v>
      </c>
      <c r="AM73" s="292">
        <v>151.68501290164724</v>
      </c>
      <c r="AN73" s="292">
        <v>152.73151428729267</v>
      </c>
      <c r="AO73" s="292">
        <v>153.77801567293812</v>
      </c>
      <c r="AP73" s="292">
        <v>154.8245170585835</v>
      </c>
      <c r="AQ73" s="292">
        <v>155.87101844422898</v>
      </c>
      <c r="AR73" s="292">
        <v>156.91751982987432</v>
      </c>
      <c r="AS73" s="292">
        <v>157.96402121551984</v>
      </c>
      <c r="AT73" s="292">
        <v>159.01052260116521</v>
      </c>
      <c r="AU73" s="292">
        <v>160.05702398681066</v>
      </c>
      <c r="AV73" s="292">
        <v>161.10352537245615</v>
      </c>
      <c r="AX73" s="289">
        <f t="shared" si="52"/>
        <v>2.1641091380513728</v>
      </c>
      <c r="AY73" s="294">
        <f t="shared" si="53"/>
        <v>1.5892059045850715</v>
      </c>
      <c r="AZ73" s="291">
        <f t="shared" si="54"/>
        <v>2.2569899765251478</v>
      </c>
      <c r="BA73" s="292">
        <f t="shared" si="55"/>
        <v>2.2790020276680707</v>
      </c>
      <c r="BB73" s="292">
        <f t="shared" si="56"/>
        <v>2.3595032021292752</v>
      </c>
      <c r="BC73" s="292">
        <f t="shared" si="57"/>
        <v>2.4060045877747314</v>
      </c>
      <c r="BD73" s="292">
        <f t="shared" si="58"/>
        <v>2.4525059734200738</v>
      </c>
      <c r="BE73" s="292">
        <f t="shared" si="59"/>
        <v>2.4990073590655584</v>
      </c>
      <c r="BF73" s="292">
        <f t="shared" si="60"/>
        <v>2.5455087447110429</v>
      </c>
      <c r="BG73" s="292">
        <f t="shared" si="61"/>
        <v>2.5920101303564707</v>
      </c>
      <c r="BH73" s="292">
        <f t="shared" si="62"/>
        <v>2.6385115160018131</v>
      </c>
      <c r="BI73" s="292">
        <f t="shared" si="63"/>
        <v>2.6850129016472408</v>
      </c>
      <c r="BJ73" s="292">
        <f t="shared" si="64"/>
        <v>2.7315142872926685</v>
      </c>
      <c r="BK73" s="292">
        <f t="shared" si="65"/>
        <v>1.7780156729381247</v>
      </c>
      <c r="BL73" s="292">
        <f t="shared" si="66"/>
        <v>1.8245170585834956</v>
      </c>
      <c r="BM73" s="292">
        <f t="shared" si="67"/>
        <v>1.8710184442289801</v>
      </c>
      <c r="BN73" s="292">
        <f t="shared" si="68"/>
        <v>1.9175198298743226</v>
      </c>
      <c r="BO73" s="292">
        <f t="shared" si="69"/>
        <v>1.9640212155198356</v>
      </c>
      <c r="BP73" s="292">
        <f t="shared" si="70"/>
        <v>2.0105226011652064</v>
      </c>
      <c r="BQ73" s="292">
        <f t="shared" si="71"/>
        <v>2.0570239868106626</v>
      </c>
      <c r="BR73" s="292">
        <f t="shared" si="72"/>
        <v>2.1035253724561471</v>
      </c>
    </row>
    <row r="74" spans="2:70" x14ac:dyDescent="0.2">
      <c r="B74" s="289">
        <v>14</v>
      </c>
      <c r="C74" s="294" t="s">
        <v>55</v>
      </c>
      <c r="D74" s="291">
        <v>7780</v>
      </c>
      <c r="E74" s="292">
        <v>8022</v>
      </c>
      <c r="F74" s="292">
        <v>8182</v>
      </c>
      <c r="G74" s="292">
        <v>8307</v>
      </c>
      <c r="H74" s="292">
        <v>8413</v>
      </c>
      <c r="I74" s="292">
        <v>8512</v>
      </c>
      <c r="J74" s="292">
        <v>8608</v>
      </c>
      <c r="K74" s="292">
        <v>8704</v>
      </c>
      <c r="L74" s="292">
        <v>8800</v>
      </c>
      <c r="M74" s="292">
        <v>8899</v>
      </c>
      <c r="N74" s="292">
        <v>8999</v>
      </c>
      <c r="O74" s="292">
        <v>9101</v>
      </c>
      <c r="P74" s="292">
        <v>9206</v>
      </c>
      <c r="Q74" s="292">
        <v>9313</v>
      </c>
      <c r="R74" s="292">
        <v>9423</v>
      </c>
      <c r="S74" s="292">
        <v>9534</v>
      </c>
      <c r="T74" s="292">
        <v>9646</v>
      </c>
      <c r="U74" s="292">
        <v>9757</v>
      </c>
      <c r="V74" s="292">
        <v>9868</v>
      </c>
      <c r="W74" s="292">
        <v>9979</v>
      </c>
      <c r="X74" s="292">
        <v>10091</v>
      </c>
      <c r="Z74" s="289">
        <v>14</v>
      </c>
      <c r="AA74" s="294" t="s">
        <v>55</v>
      </c>
      <c r="AB74" s="291">
        <v>7953.9652658816494</v>
      </c>
      <c r="AC74" s="292">
        <v>8200.7105243371971</v>
      </c>
      <c r="AD74" s="292">
        <v>8364.5545207028626</v>
      </c>
      <c r="AE74" s="292">
        <v>8491.8438689369996</v>
      </c>
      <c r="AF74" s="292">
        <v>8600.353520727971</v>
      </c>
      <c r="AG74" s="292">
        <v>8701.5817004190903</v>
      </c>
      <c r="AH74" s="292">
        <v>8799.7785414999325</v>
      </c>
      <c r="AI74" s="292">
        <v>8897.6760864079861</v>
      </c>
      <c r="AJ74" s="292">
        <v>8996.5367966587582</v>
      </c>
      <c r="AK74" s="292">
        <v>9097.04872045304</v>
      </c>
      <c r="AL74" s="292">
        <v>9199.5745938900636</v>
      </c>
      <c r="AM74" s="292">
        <v>9304.3222560389313</v>
      </c>
      <c r="AN74" s="292">
        <v>9411.4345043701123</v>
      </c>
      <c r="AO74" s="292">
        <v>9520.9675308399364</v>
      </c>
      <c r="AP74" s="292">
        <v>9633.1543029831082</v>
      </c>
      <c r="AQ74" s="292">
        <v>9746.8519489708342</v>
      </c>
      <c r="AR74" s="292">
        <v>9860.6615504091606</v>
      </c>
      <c r="AS74" s="292">
        <v>9974.4687702553201</v>
      </c>
      <c r="AT74" s="292">
        <v>10088.27480237961</v>
      </c>
      <c r="AU74" s="292">
        <v>10202.080242176098</v>
      </c>
      <c r="AV74" s="292">
        <v>10315.885386573271</v>
      </c>
      <c r="AX74" s="289">
        <f t="shared" si="52"/>
        <v>173.96526588164943</v>
      </c>
      <c r="AY74" s="294">
        <f t="shared" si="53"/>
        <v>178.71052433719706</v>
      </c>
      <c r="AZ74" s="291">
        <f t="shared" si="54"/>
        <v>182.55452070286265</v>
      </c>
      <c r="BA74" s="292">
        <f t="shared" si="55"/>
        <v>184.84386893699957</v>
      </c>
      <c r="BB74" s="292">
        <f t="shared" si="56"/>
        <v>187.35352072797104</v>
      </c>
      <c r="BC74" s="292">
        <f t="shared" si="57"/>
        <v>189.58170041909034</v>
      </c>
      <c r="BD74" s="292">
        <f t="shared" si="58"/>
        <v>191.77854149993254</v>
      </c>
      <c r="BE74" s="292">
        <f t="shared" si="59"/>
        <v>193.67608640798608</v>
      </c>
      <c r="BF74" s="292">
        <f t="shared" si="60"/>
        <v>196.53679665875825</v>
      </c>
      <c r="BG74" s="292">
        <f t="shared" si="61"/>
        <v>198.04872045304</v>
      </c>
      <c r="BH74" s="292">
        <f t="shared" si="62"/>
        <v>200.57459389006362</v>
      </c>
      <c r="BI74" s="292">
        <f t="shared" si="63"/>
        <v>203.3222560389313</v>
      </c>
      <c r="BJ74" s="292">
        <f t="shared" si="64"/>
        <v>205.43450437011234</v>
      </c>
      <c r="BK74" s="292">
        <f t="shared" si="65"/>
        <v>207.96753083993644</v>
      </c>
      <c r="BL74" s="292">
        <f t="shared" si="66"/>
        <v>210.15430298310821</v>
      </c>
      <c r="BM74" s="292">
        <f t="shared" si="67"/>
        <v>212.8519489708342</v>
      </c>
      <c r="BN74" s="292">
        <f t="shared" si="68"/>
        <v>214.66155040916055</v>
      </c>
      <c r="BO74" s="292">
        <f t="shared" si="69"/>
        <v>217.46877025532012</v>
      </c>
      <c r="BP74" s="292">
        <f t="shared" si="70"/>
        <v>220.27480237961026</v>
      </c>
      <c r="BQ74" s="292">
        <f t="shared" si="71"/>
        <v>223.08024217609818</v>
      </c>
      <c r="BR74" s="292">
        <f t="shared" si="72"/>
        <v>224.88538657327081</v>
      </c>
    </row>
    <row r="75" spans="2:70" x14ac:dyDescent="0.2">
      <c r="B75" s="289">
        <v>18</v>
      </c>
      <c r="C75" s="294" t="s">
        <v>57</v>
      </c>
      <c r="D75" s="291">
        <v>813820</v>
      </c>
      <c r="E75" s="292">
        <v>837335</v>
      </c>
      <c r="F75" s="292">
        <v>861706</v>
      </c>
      <c r="G75" s="292">
        <v>886234</v>
      </c>
      <c r="H75" s="292">
        <v>910814</v>
      </c>
      <c r="I75" s="292">
        <v>935550</v>
      </c>
      <c r="J75" s="292">
        <v>960399</v>
      </c>
      <c r="K75" s="292">
        <v>985378</v>
      </c>
      <c r="L75" s="292">
        <v>1010495</v>
      </c>
      <c r="M75" s="292">
        <v>1035752</v>
      </c>
      <c r="N75" s="292">
        <v>1061152</v>
      </c>
      <c r="O75" s="292">
        <v>1086697</v>
      </c>
      <c r="P75" s="292">
        <v>1112398</v>
      </c>
      <c r="Q75" s="292">
        <v>1138295</v>
      </c>
      <c r="R75" s="292">
        <v>1164419</v>
      </c>
      <c r="S75" s="292">
        <v>1190693</v>
      </c>
      <c r="T75" s="292">
        <v>1217022</v>
      </c>
      <c r="U75" s="292">
        <v>1243400</v>
      </c>
      <c r="V75" s="292">
        <v>1269827</v>
      </c>
      <c r="W75" s="292">
        <v>1296304</v>
      </c>
      <c r="X75" s="292">
        <v>1322834</v>
      </c>
      <c r="Z75" s="289">
        <v>18</v>
      </c>
      <c r="AA75" s="294" t="s">
        <v>57</v>
      </c>
      <c r="AB75" s="291">
        <v>841563.00193311658</v>
      </c>
      <c r="AC75" s="292">
        <v>865980.27991438727</v>
      </c>
      <c r="AD75" s="292">
        <v>891293.01894648501</v>
      </c>
      <c r="AE75" s="292">
        <v>916769.17143358686</v>
      </c>
      <c r="AF75" s="292">
        <v>942298.26414925791</v>
      </c>
      <c r="AG75" s="292">
        <v>967989.19183680613</v>
      </c>
      <c r="AH75" s="292">
        <v>993797.15997125243</v>
      </c>
      <c r="AI75" s="292">
        <v>1019738.0302129408</v>
      </c>
      <c r="AJ75" s="292">
        <v>1045821.5561464189</v>
      </c>
      <c r="AK75" s="292">
        <v>1072049.8176143595</v>
      </c>
      <c r="AL75" s="292">
        <v>1098425.5262769954</v>
      </c>
      <c r="AM75" s="292">
        <v>1124950.6119866264</v>
      </c>
      <c r="AN75" s="292">
        <v>1151635.7638999615</v>
      </c>
      <c r="AO75" s="292">
        <v>1178523.1552012544</v>
      </c>
      <c r="AP75" s="292">
        <v>1205644.055989349</v>
      </c>
      <c r="AQ75" s="292">
        <v>1232918.8863425916</v>
      </c>
      <c r="AR75" s="292">
        <v>1260250.1097012749</v>
      </c>
      <c r="AS75" s="292">
        <v>1287630.8116492846</v>
      </c>
      <c r="AT75" s="292">
        <v>1315062.1147030499</v>
      </c>
      <c r="AU75" s="292">
        <v>1342545.1364989767</v>
      </c>
      <c r="AV75" s="292">
        <v>1370080.9988853182</v>
      </c>
      <c r="AX75" s="289">
        <f t="shared" si="52"/>
        <v>27743.001933116582</v>
      </c>
      <c r="AY75" s="294">
        <f t="shared" si="53"/>
        <v>28645.279914387269</v>
      </c>
      <c r="AZ75" s="291">
        <f t="shared" si="54"/>
        <v>29587.018946485012</v>
      </c>
      <c r="BA75" s="292">
        <f t="shared" si="55"/>
        <v>30535.17143358686</v>
      </c>
      <c r="BB75" s="292">
        <f t="shared" si="56"/>
        <v>31484.264149257913</v>
      </c>
      <c r="BC75" s="292">
        <f t="shared" si="57"/>
        <v>32439.191836806131</v>
      </c>
      <c r="BD75" s="292">
        <f t="shared" si="58"/>
        <v>33398.159971252433</v>
      </c>
      <c r="BE75" s="292">
        <f t="shared" si="59"/>
        <v>34360.030212940765</v>
      </c>
      <c r="BF75" s="292">
        <f t="shared" si="60"/>
        <v>35326.556146418909</v>
      </c>
      <c r="BG75" s="292">
        <f t="shared" si="61"/>
        <v>36297.817614359548</v>
      </c>
      <c r="BH75" s="292">
        <f t="shared" si="62"/>
        <v>37273.526276995428</v>
      </c>
      <c r="BI75" s="292">
        <f t="shared" si="63"/>
        <v>38253.611986626405</v>
      </c>
      <c r="BJ75" s="292">
        <f t="shared" si="64"/>
        <v>39237.763899961486</v>
      </c>
      <c r="BK75" s="292">
        <f t="shared" si="65"/>
        <v>40228.155201254413</v>
      </c>
      <c r="BL75" s="292">
        <f t="shared" si="66"/>
        <v>41225.055989349028</v>
      </c>
      <c r="BM75" s="292">
        <f t="shared" si="67"/>
        <v>42225.886342591606</v>
      </c>
      <c r="BN75" s="292">
        <f t="shared" si="68"/>
        <v>43228.109701274894</v>
      </c>
      <c r="BO75" s="292">
        <f t="shared" si="69"/>
        <v>44230.811649284558</v>
      </c>
      <c r="BP75" s="292">
        <f t="shared" si="70"/>
        <v>45235.114703049883</v>
      </c>
      <c r="BQ75" s="292">
        <f t="shared" si="71"/>
        <v>46241.136498976732</v>
      </c>
      <c r="BR75" s="292">
        <f t="shared" si="72"/>
        <v>47246.998885318171</v>
      </c>
    </row>
    <row r="76" spans="2:70" x14ac:dyDescent="0.2">
      <c r="B76" s="289">
        <v>20</v>
      </c>
      <c r="C76" s="294" t="s">
        <v>58</v>
      </c>
      <c r="D76" s="291">
        <v>0</v>
      </c>
      <c r="E76" s="292">
        <v>0</v>
      </c>
      <c r="F76" s="292">
        <v>0</v>
      </c>
      <c r="G76" s="292">
        <v>0</v>
      </c>
      <c r="H76" s="292">
        <v>0</v>
      </c>
      <c r="I76" s="292">
        <v>0</v>
      </c>
      <c r="J76" s="292">
        <v>0</v>
      </c>
      <c r="K76" s="292">
        <v>0</v>
      </c>
      <c r="L76" s="292">
        <v>0</v>
      </c>
      <c r="M76" s="292">
        <v>0</v>
      </c>
      <c r="N76" s="292">
        <v>0</v>
      </c>
      <c r="O76" s="292">
        <v>0</v>
      </c>
      <c r="P76" s="292">
        <v>0</v>
      </c>
      <c r="Q76" s="292">
        <v>0</v>
      </c>
      <c r="R76" s="292">
        <v>0</v>
      </c>
      <c r="S76" s="292">
        <v>0</v>
      </c>
      <c r="T76" s="292">
        <v>0</v>
      </c>
      <c r="U76" s="292">
        <v>0</v>
      </c>
      <c r="V76" s="292">
        <v>0</v>
      </c>
      <c r="W76" s="292">
        <v>0</v>
      </c>
      <c r="X76" s="292">
        <v>0</v>
      </c>
      <c r="Z76" s="289">
        <v>20</v>
      </c>
      <c r="AA76" s="294" t="s">
        <v>58</v>
      </c>
      <c r="AB76" s="291"/>
      <c r="AC76" s="292"/>
      <c r="AD76" s="292"/>
      <c r="AE76" s="292"/>
      <c r="AF76" s="292"/>
      <c r="AG76" s="292"/>
      <c r="AH76" s="292"/>
      <c r="AI76" s="292"/>
      <c r="AJ76" s="292"/>
      <c r="AK76" s="292"/>
      <c r="AL76" s="292"/>
      <c r="AM76" s="292"/>
      <c r="AN76" s="292"/>
      <c r="AO76" s="292"/>
      <c r="AP76" s="292"/>
      <c r="AQ76" s="292"/>
      <c r="AR76" s="292"/>
      <c r="AS76" s="292"/>
      <c r="AT76" s="292"/>
      <c r="AU76" s="292"/>
      <c r="AV76" s="292"/>
      <c r="AX76" s="289">
        <f t="shared" si="52"/>
        <v>0</v>
      </c>
      <c r="AY76" s="294">
        <f t="shared" si="53"/>
        <v>0</v>
      </c>
      <c r="AZ76" s="291">
        <f t="shared" si="54"/>
        <v>0</v>
      </c>
      <c r="BA76" s="292">
        <f t="shared" si="55"/>
        <v>0</v>
      </c>
      <c r="BB76" s="292">
        <f t="shared" si="56"/>
        <v>0</v>
      </c>
      <c r="BC76" s="292">
        <f t="shared" si="57"/>
        <v>0</v>
      </c>
      <c r="BD76" s="292">
        <f t="shared" si="58"/>
        <v>0</v>
      </c>
      <c r="BE76" s="292">
        <f t="shared" si="59"/>
        <v>0</v>
      </c>
      <c r="BF76" s="292">
        <f t="shared" si="60"/>
        <v>0</v>
      </c>
      <c r="BG76" s="292">
        <f t="shared" si="61"/>
        <v>0</v>
      </c>
      <c r="BH76" s="292">
        <f t="shared" si="62"/>
        <v>0</v>
      </c>
      <c r="BI76" s="292">
        <f t="shared" si="63"/>
        <v>0</v>
      </c>
      <c r="BJ76" s="292">
        <f t="shared" si="64"/>
        <v>0</v>
      </c>
      <c r="BK76" s="292">
        <f t="shared" si="65"/>
        <v>0</v>
      </c>
      <c r="BL76" s="292">
        <f t="shared" si="66"/>
        <v>0</v>
      </c>
      <c r="BM76" s="292">
        <f t="shared" si="67"/>
        <v>0</v>
      </c>
      <c r="BN76" s="292">
        <f t="shared" si="68"/>
        <v>0</v>
      </c>
      <c r="BO76" s="292">
        <f t="shared" si="69"/>
        <v>0</v>
      </c>
      <c r="BP76" s="292">
        <f t="shared" si="70"/>
        <v>0</v>
      </c>
      <c r="BQ76" s="292">
        <f t="shared" si="71"/>
        <v>0</v>
      </c>
      <c r="BR76" s="292">
        <f t="shared" si="72"/>
        <v>0</v>
      </c>
    </row>
    <row r="77" spans="2:70" x14ac:dyDescent="0.2">
      <c r="B77" s="289">
        <v>21</v>
      </c>
      <c r="C77" s="294" t="s">
        <v>59</v>
      </c>
      <c r="D77" s="291">
        <v>7468</v>
      </c>
      <c r="E77" s="292">
        <v>7864</v>
      </c>
      <c r="F77" s="292">
        <v>8258</v>
      </c>
      <c r="G77" s="292">
        <v>8657</v>
      </c>
      <c r="H77" s="292">
        <v>9058</v>
      </c>
      <c r="I77" s="292">
        <v>9463</v>
      </c>
      <c r="J77" s="292">
        <v>9871</v>
      </c>
      <c r="K77" s="292">
        <v>10282</v>
      </c>
      <c r="L77" s="292">
        <v>10696</v>
      </c>
      <c r="M77" s="292">
        <v>11113</v>
      </c>
      <c r="N77" s="292">
        <v>11534</v>
      </c>
      <c r="O77" s="292">
        <v>11958</v>
      </c>
      <c r="P77" s="292">
        <v>12386</v>
      </c>
      <c r="Q77" s="292">
        <v>12818</v>
      </c>
      <c r="R77" s="292">
        <v>13253</v>
      </c>
      <c r="S77" s="292">
        <v>13691</v>
      </c>
      <c r="T77" s="292">
        <v>14128</v>
      </c>
      <c r="U77" s="292">
        <v>14566</v>
      </c>
      <c r="V77" s="292">
        <v>15004</v>
      </c>
      <c r="W77" s="292">
        <v>15442</v>
      </c>
      <c r="X77" s="292">
        <v>15879</v>
      </c>
      <c r="Z77" s="289">
        <v>21</v>
      </c>
      <c r="AA77" s="294" t="s">
        <v>59</v>
      </c>
      <c r="AB77" s="291">
        <v>7812.5672178785999</v>
      </c>
      <c r="AC77" s="292">
        <v>8226.2303906700163</v>
      </c>
      <c r="AD77" s="292">
        <v>8638.646677469078</v>
      </c>
      <c r="AE77" s="292">
        <v>9055.9772779885225</v>
      </c>
      <c r="AF77" s="292">
        <v>9475.3578259246533</v>
      </c>
      <c r="AG77" s="292">
        <v>9898.8664099140333</v>
      </c>
      <c r="AH77" s="292">
        <v>10325.419335522529</v>
      </c>
      <c r="AI77" s="292">
        <v>10755.310548788611</v>
      </c>
      <c r="AJ77" s="292">
        <v>11188.566346928565</v>
      </c>
      <c r="AK77" s="292">
        <v>11625.279468559549</v>
      </c>
      <c r="AL77" s="292">
        <v>12065.527749485102</v>
      </c>
      <c r="AM77" s="292">
        <v>12509.391554419519</v>
      </c>
      <c r="AN77" s="292">
        <v>12956.965978147338</v>
      </c>
      <c r="AO77" s="292">
        <v>13408.293747306645</v>
      </c>
      <c r="AP77" s="292">
        <v>13863.637498964032</v>
      </c>
      <c r="AQ77" s="292">
        <v>14321.339502197163</v>
      </c>
      <c r="AR77" s="292">
        <v>14779.269513776211</v>
      </c>
      <c r="AS77" s="292">
        <v>15237.199525345761</v>
      </c>
      <c r="AT77" s="292">
        <v>15695.129536912678</v>
      </c>
      <c r="AU77" s="292">
        <v>16153.059548478896</v>
      </c>
      <c r="AV77" s="292">
        <v>16610.98956004488</v>
      </c>
      <c r="AX77" s="289">
        <f t="shared" si="52"/>
        <v>344.56721787859988</v>
      </c>
      <c r="AY77" s="294">
        <f t="shared" si="53"/>
        <v>362.23039067001628</v>
      </c>
      <c r="AZ77" s="291">
        <f t="shared" si="54"/>
        <v>380.64667746907799</v>
      </c>
      <c r="BA77" s="292">
        <f t="shared" si="55"/>
        <v>398.97727798852247</v>
      </c>
      <c r="BB77" s="292">
        <f t="shared" si="56"/>
        <v>417.3578259246533</v>
      </c>
      <c r="BC77" s="292">
        <f t="shared" si="57"/>
        <v>435.86640991403328</v>
      </c>
      <c r="BD77" s="292">
        <f t="shared" si="58"/>
        <v>454.41933552252885</v>
      </c>
      <c r="BE77" s="292">
        <f t="shared" si="59"/>
        <v>473.31054878861141</v>
      </c>
      <c r="BF77" s="292">
        <f t="shared" si="60"/>
        <v>492.5663469285646</v>
      </c>
      <c r="BG77" s="292">
        <f t="shared" si="61"/>
        <v>512.27946855954906</v>
      </c>
      <c r="BH77" s="292">
        <f t="shared" si="62"/>
        <v>531.52774948510159</v>
      </c>
      <c r="BI77" s="292">
        <f t="shared" si="63"/>
        <v>551.3915544195188</v>
      </c>
      <c r="BJ77" s="292">
        <f t="shared" si="64"/>
        <v>570.96597814733832</v>
      </c>
      <c r="BK77" s="292">
        <f t="shared" si="65"/>
        <v>590.29374730664495</v>
      </c>
      <c r="BL77" s="292">
        <f t="shared" si="66"/>
        <v>610.63749896403169</v>
      </c>
      <c r="BM77" s="292">
        <f t="shared" si="67"/>
        <v>630.3395021971628</v>
      </c>
      <c r="BN77" s="292">
        <f t="shared" si="68"/>
        <v>651.26951377621117</v>
      </c>
      <c r="BO77" s="292">
        <f t="shared" si="69"/>
        <v>671.19952534576078</v>
      </c>
      <c r="BP77" s="292">
        <f t="shared" si="70"/>
        <v>691.1295369126783</v>
      </c>
      <c r="BQ77" s="292">
        <f t="shared" si="71"/>
        <v>711.05954847889552</v>
      </c>
      <c r="BR77" s="292">
        <f t="shared" si="72"/>
        <v>731.98956004487991</v>
      </c>
    </row>
    <row r="78" spans="2:70" x14ac:dyDescent="0.2">
      <c r="B78" s="289">
        <v>22</v>
      </c>
      <c r="C78" s="294" t="s">
        <v>60</v>
      </c>
      <c r="D78" s="291">
        <v>69184</v>
      </c>
      <c r="E78" s="292">
        <v>73302</v>
      </c>
      <c r="F78" s="292">
        <v>77398</v>
      </c>
      <c r="G78" s="292">
        <v>81526</v>
      </c>
      <c r="H78" s="292">
        <v>85664</v>
      </c>
      <c r="I78" s="292">
        <v>89825</v>
      </c>
      <c r="J78" s="292">
        <v>94002</v>
      </c>
      <c r="K78" s="292">
        <v>98196</v>
      </c>
      <c r="L78" s="292">
        <v>102408</v>
      </c>
      <c r="M78" s="292">
        <v>106638</v>
      </c>
      <c r="N78" s="292">
        <v>110887</v>
      </c>
      <c r="O78" s="292">
        <v>115155</v>
      </c>
      <c r="P78" s="292">
        <v>119443</v>
      </c>
      <c r="Q78" s="292">
        <v>123750</v>
      </c>
      <c r="R78" s="292">
        <v>128079</v>
      </c>
      <c r="S78" s="292">
        <v>132419</v>
      </c>
      <c r="T78" s="292">
        <v>136761</v>
      </c>
      <c r="U78" s="292">
        <v>141102</v>
      </c>
      <c r="V78" s="292">
        <v>145444</v>
      </c>
      <c r="W78" s="292">
        <v>149786</v>
      </c>
      <c r="X78" s="292">
        <v>154127</v>
      </c>
      <c r="Z78" s="289">
        <v>22</v>
      </c>
      <c r="AA78" s="294" t="s">
        <v>60</v>
      </c>
      <c r="AB78" s="291">
        <v>72371.329999999987</v>
      </c>
      <c r="AC78" s="292">
        <v>76679.22</v>
      </c>
      <c r="AD78" s="292">
        <v>80964.33</v>
      </c>
      <c r="AE78" s="292">
        <v>85281.65</v>
      </c>
      <c r="AF78" s="292">
        <v>89611.1</v>
      </c>
      <c r="AG78" s="292">
        <v>93963.530000000013</v>
      </c>
      <c r="AH78" s="292">
        <v>98332.61</v>
      </c>
      <c r="AI78" s="292">
        <v>102720.12000000002</v>
      </c>
      <c r="AJ78" s="292">
        <v>107126.20000000003</v>
      </c>
      <c r="AK78" s="292">
        <v>111551.28000000003</v>
      </c>
      <c r="AL78" s="292">
        <v>115995.9</v>
      </c>
      <c r="AM78" s="292">
        <v>120460.63000000002</v>
      </c>
      <c r="AN78" s="292">
        <v>124945.56999999999</v>
      </c>
      <c r="AO78" s="292">
        <v>129451.51</v>
      </c>
      <c r="AP78" s="292">
        <v>133979.64000000001</v>
      </c>
      <c r="AQ78" s="292">
        <v>138520.32000000001</v>
      </c>
      <c r="AR78" s="292">
        <v>143061.93999999997</v>
      </c>
      <c r="AS78" s="292">
        <v>147603.56000000003</v>
      </c>
      <c r="AT78" s="292">
        <v>152145.19</v>
      </c>
      <c r="AU78" s="292">
        <v>156686.70000000001</v>
      </c>
      <c r="AV78" s="292">
        <v>161228.73000000004</v>
      </c>
      <c r="AX78" s="289">
        <f t="shared" si="52"/>
        <v>3187.3299999999872</v>
      </c>
      <c r="AY78" s="294">
        <f t="shared" si="53"/>
        <v>3377.2200000000012</v>
      </c>
      <c r="AZ78" s="291">
        <f t="shared" si="54"/>
        <v>3566.3300000000017</v>
      </c>
      <c r="BA78" s="292">
        <f t="shared" si="55"/>
        <v>3755.6499999999942</v>
      </c>
      <c r="BB78" s="292">
        <f t="shared" si="56"/>
        <v>3947.1000000000058</v>
      </c>
      <c r="BC78" s="292">
        <f t="shared" si="57"/>
        <v>4138.5300000000134</v>
      </c>
      <c r="BD78" s="292">
        <f t="shared" si="58"/>
        <v>4330.6100000000006</v>
      </c>
      <c r="BE78" s="292">
        <f t="shared" si="59"/>
        <v>4524.1200000000244</v>
      </c>
      <c r="BF78" s="292">
        <f t="shared" si="60"/>
        <v>4718.2000000000262</v>
      </c>
      <c r="BG78" s="292">
        <f t="shared" si="61"/>
        <v>4913.2800000000279</v>
      </c>
      <c r="BH78" s="292">
        <f t="shared" si="62"/>
        <v>5108.8999999999942</v>
      </c>
      <c r="BI78" s="292">
        <f t="shared" si="63"/>
        <v>5305.6300000000192</v>
      </c>
      <c r="BJ78" s="292">
        <f t="shared" si="64"/>
        <v>5502.5699999999924</v>
      </c>
      <c r="BK78" s="292">
        <f t="shared" si="65"/>
        <v>5701.5099999999948</v>
      </c>
      <c r="BL78" s="292">
        <f t="shared" si="66"/>
        <v>5900.640000000014</v>
      </c>
      <c r="BM78" s="292">
        <f t="shared" si="67"/>
        <v>6101.320000000007</v>
      </c>
      <c r="BN78" s="292">
        <f t="shared" si="68"/>
        <v>6300.9399999999732</v>
      </c>
      <c r="BO78" s="292">
        <f t="shared" si="69"/>
        <v>6501.5600000000268</v>
      </c>
      <c r="BP78" s="292">
        <f t="shared" si="70"/>
        <v>6701.1900000000023</v>
      </c>
      <c r="BQ78" s="292">
        <f t="shared" si="71"/>
        <v>6900.7000000000116</v>
      </c>
      <c r="BR78" s="292">
        <f t="shared" si="72"/>
        <v>7101.7300000000396</v>
      </c>
    </row>
    <row r="79" spans="2:70" x14ac:dyDescent="0.2">
      <c r="B79" s="289">
        <v>23</v>
      </c>
      <c r="C79" s="294" t="s">
        <v>61</v>
      </c>
      <c r="D79" s="291">
        <v>145100</v>
      </c>
      <c r="E79" s="292">
        <v>150770</v>
      </c>
      <c r="F79" s="292">
        <v>156531</v>
      </c>
      <c r="G79" s="292">
        <v>162422</v>
      </c>
      <c r="H79" s="292">
        <v>168361</v>
      </c>
      <c r="I79" s="292">
        <v>174392</v>
      </c>
      <c r="J79" s="292">
        <v>180489</v>
      </c>
      <c r="K79" s="292">
        <v>186661</v>
      </c>
      <c r="L79" s="292">
        <v>192906</v>
      </c>
      <c r="M79" s="292">
        <v>199227</v>
      </c>
      <c r="N79" s="292">
        <v>205626</v>
      </c>
      <c r="O79" s="292">
        <v>212104</v>
      </c>
      <c r="P79" s="292">
        <v>218664</v>
      </c>
      <c r="Q79" s="292">
        <v>225306</v>
      </c>
      <c r="R79" s="292">
        <v>232037</v>
      </c>
      <c r="S79" s="292">
        <v>238819</v>
      </c>
      <c r="T79" s="292">
        <v>245604</v>
      </c>
      <c r="U79" s="292">
        <v>252390</v>
      </c>
      <c r="V79" s="292">
        <v>259175</v>
      </c>
      <c r="W79" s="292">
        <v>265960</v>
      </c>
      <c r="X79" s="292">
        <v>272746</v>
      </c>
      <c r="Z79" s="289">
        <v>23</v>
      </c>
      <c r="AA79" s="294" t="s">
        <v>61</v>
      </c>
      <c r="AB79" s="291">
        <v>145958.26852651956</v>
      </c>
      <c r="AC79" s="292">
        <v>151658.8323982518</v>
      </c>
      <c r="AD79" s="292">
        <v>157452.51029805746</v>
      </c>
      <c r="AE79" s="292">
        <v>163376.39570416923</v>
      </c>
      <c r="AF79" s="292">
        <v>169348.09127545575</v>
      </c>
      <c r="AG79" s="292">
        <v>175412.8674931048</v>
      </c>
      <c r="AH79" s="292">
        <v>181544.4844058686</v>
      </c>
      <c r="AI79" s="292">
        <v>187750.13689243741</v>
      </c>
      <c r="AJ79" s="292">
        <v>194030.11178698123</v>
      </c>
      <c r="AK79" s="292">
        <v>200386.5010312068</v>
      </c>
      <c r="AL79" s="292">
        <v>206821.01055444797</v>
      </c>
      <c r="AM79" s="292">
        <v>213335.39572795935</v>
      </c>
      <c r="AN79" s="292">
        <v>219931.84705811835</v>
      </c>
      <c r="AO79" s="292">
        <v>226610.95532764256</v>
      </c>
      <c r="AP79" s="292">
        <v>233379.89282165901</v>
      </c>
      <c r="AQ79" s="292">
        <v>240199.37404095114</v>
      </c>
      <c r="AR79" s="292">
        <v>247022.69923018166</v>
      </c>
      <c r="AS79" s="292">
        <v>253846.02441941208</v>
      </c>
      <c r="AT79" s="292">
        <v>260669.34960864249</v>
      </c>
      <c r="AU79" s="292">
        <v>267492.67479787307</v>
      </c>
      <c r="AV79" s="292">
        <v>274315.99998710328</v>
      </c>
      <c r="AX79" s="289">
        <f t="shared" si="52"/>
        <v>858.26852651956142</v>
      </c>
      <c r="AY79" s="294">
        <f t="shared" si="53"/>
        <v>888.83239825180499</v>
      </c>
      <c r="AZ79" s="291">
        <f t="shared" si="54"/>
        <v>921.51029805745929</v>
      </c>
      <c r="BA79" s="292">
        <f t="shared" si="55"/>
        <v>954.3957041692338</v>
      </c>
      <c r="BB79" s="292">
        <f t="shared" si="56"/>
        <v>987.09127545575029</v>
      </c>
      <c r="BC79" s="292">
        <f t="shared" si="57"/>
        <v>1020.8674931048008</v>
      </c>
      <c r="BD79" s="292">
        <f t="shared" si="58"/>
        <v>1055.4844058685994</v>
      </c>
      <c r="BE79" s="292">
        <f t="shared" si="59"/>
        <v>1089.136892437411</v>
      </c>
      <c r="BF79" s="292">
        <f t="shared" si="60"/>
        <v>1124.1117869812297</v>
      </c>
      <c r="BG79" s="292">
        <f t="shared" si="61"/>
        <v>1159.5010312068043</v>
      </c>
      <c r="BH79" s="292">
        <f t="shared" si="62"/>
        <v>1195.0105544479738</v>
      </c>
      <c r="BI79" s="292">
        <f t="shared" si="63"/>
        <v>1231.3957279593451</v>
      </c>
      <c r="BJ79" s="292">
        <f t="shared" si="64"/>
        <v>1267.8470581183501</v>
      </c>
      <c r="BK79" s="292">
        <f t="shared" si="65"/>
        <v>1304.9553276425577</v>
      </c>
      <c r="BL79" s="292">
        <f t="shared" si="66"/>
        <v>1342.8928216590139</v>
      </c>
      <c r="BM79" s="292">
        <f t="shared" si="67"/>
        <v>1380.3740409511374</v>
      </c>
      <c r="BN79" s="292">
        <f t="shared" si="68"/>
        <v>1418.6992301816645</v>
      </c>
      <c r="BO79" s="292">
        <f t="shared" si="69"/>
        <v>1456.0244194120751</v>
      </c>
      <c r="BP79" s="292">
        <f t="shared" si="70"/>
        <v>1494.3496086424857</v>
      </c>
      <c r="BQ79" s="292">
        <f t="shared" si="71"/>
        <v>1532.6747978730709</v>
      </c>
      <c r="BR79" s="292">
        <f t="shared" si="72"/>
        <v>1569.9999871032778</v>
      </c>
    </row>
    <row r="80" spans="2:70" x14ac:dyDescent="0.2">
      <c r="B80" s="289">
        <v>26</v>
      </c>
      <c r="C80" s="294" t="s">
        <v>62</v>
      </c>
      <c r="D80" s="291">
        <v>7750</v>
      </c>
      <c r="E80" s="292">
        <v>7893</v>
      </c>
      <c r="F80" s="292">
        <v>8036</v>
      </c>
      <c r="G80" s="292">
        <v>8178</v>
      </c>
      <c r="H80" s="292">
        <v>8321</v>
      </c>
      <c r="I80" s="292">
        <v>8464</v>
      </c>
      <c r="J80" s="292">
        <v>8607</v>
      </c>
      <c r="K80" s="292">
        <v>8750</v>
      </c>
      <c r="L80" s="292">
        <v>8892</v>
      </c>
      <c r="M80" s="292">
        <v>9035</v>
      </c>
      <c r="N80" s="292">
        <v>9178</v>
      </c>
      <c r="O80" s="292">
        <v>9321</v>
      </c>
      <c r="P80" s="292">
        <v>9463</v>
      </c>
      <c r="Q80" s="292">
        <v>9606</v>
      </c>
      <c r="R80" s="292">
        <v>9749</v>
      </c>
      <c r="S80" s="292">
        <v>9892</v>
      </c>
      <c r="T80" s="292">
        <v>10035</v>
      </c>
      <c r="U80" s="292">
        <v>10177</v>
      </c>
      <c r="V80" s="292">
        <v>10320</v>
      </c>
      <c r="W80" s="292">
        <v>10320</v>
      </c>
      <c r="X80" s="292">
        <v>10320</v>
      </c>
      <c r="Z80" s="289">
        <v>26</v>
      </c>
      <c r="AA80" s="294" t="s">
        <v>62</v>
      </c>
      <c r="AB80" s="291">
        <v>8005.7190828331877</v>
      </c>
      <c r="AC80" s="292">
        <v>8153.2213288695175</v>
      </c>
      <c r="AD80" s="292">
        <v>8300.72357490584</v>
      </c>
      <c r="AE80" s="292">
        <v>8448.2258209421707</v>
      </c>
      <c r="AF80" s="292">
        <v>8595.7280669785014</v>
      </c>
      <c r="AG80" s="292">
        <v>8743.2303130148266</v>
      </c>
      <c r="AH80" s="292">
        <v>8890.7325590511573</v>
      </c>
      <c r="AI80" s="292">
        <v>9038.2348050874898</v>
      </c>
      <c r="AJ80" s="292">
        <v>9185.7370511238169</v>
      </c>
      <c r="AK80" s="292">
        <v>9333.2392971601475</v>
      </c>
      <c r="AL80" s="292">
        <v>9480.7415431964746</v>
      </c>
      <c r="AM80" s="292">
        <v>9628.2437892327998</v>
      </c>
      <c r="AN80" s="292">
        <v>9775.7460352691305</v>
      </c>
      <c r="AO80" s="292">
        <v>9923.2482813054557</v>
      </c>
      <c r="AP80" s="292">
        <v>10070.75052734179</v>
      </c>
      <c r="AQ80" s="292">
        <v>10218.252773378117</v>
      </c>
      <c r="AR80" s="292">
        <v>10365.755019414446</v>
      </c>
      <c r="AS80" s="292">
        <v>10513.257265450773</v>
      </c>
      <c r="AT80" s="292">
        <v>10660.759511487102</v>
      </c>
      <c r="AU80" s="292">
        <v>10660.759511487102</v>
      </c>
      <c r="AV80" s="292">
        <v>10660.759511487062</v>
      </c>
      <c r="AX80" s="289">
        <f t="shared" si="52"/>
        <v>255.71908283318771</v>
      </c>
      <c r="AY80" s="294">
        <f t="shared" si="53"/>
        <v>260.22132886951749</v>
      </c>
      <c r="AZ80" s="291">
        <f t="shared" si="54"/>
        <v>264.72357490584</v>
      </c>
      <c r="BA80" s="292">
        <f t="shared" si="55"/>
        <v>270.22582094217069</v>
      </c>
      <c r="BB80" s="292">
        <f t="shared" si="56"/>
        <v>274.72806697850137</v>
      </c>
      <c r="BC80" s="292">
        <f t="shared" si="57"/>
        <v>279.23031301482661</v>
      </c>
      <c r="BD80" s="292">
        <f t="shared" si="58"/>
        <v>283.7325590511573</v>
      </c>
      <c r="BE80" s="292">
        <f t="shared" si="59"/>
        <v>288.2348050874898</v>
      </c>
      <c r="BF80" s="292">
        <f t="shared" si="60"/>
        <v>293.73705112381685</v>
      </c>
      <c r="BG80" s="292">
        <f t="shared" si="61"/>
        <v>298.23929716014754</v>
      </c>
      <c r="BH80" s="292">
        <f t="shared" si="62"/>
        <v>302.74154319647459</v>
      </c>
      <c r="BI80" s="292">
        <f t="shared" si="63"/>
        <v>307.24378923279983</v>
      </c>
      <c r="BJ80" s="292">
        <f t="shared" si="64"/>
        <v>312.74603526913052</v>
      </c>
      <c r="BK80" s="292">
        <f t="shared" si="65"/>
        <v>317.24828130545575</v>
      </c>
      <c r="BL80" s="292">
        <f t="shared" si="66"/>
        <v>321.75052734179008</v>
      </c>
      <c r="BM80" s="292">
        <f t="shared" si="67"/>
        <v>326.25277337811713</v>
      </c>
      <c r="BN80" s="292">
        <f t="shared" si="68"/>
        <v>330.755019414446</v>
      </c>
      <c r="BO80" s="292">
        <f t="shared" si="69"/>
        <v>336.25726545077305</v>
      </c>
      <c r="BP80" s="292">
        <f t="shared" si="70"/>
        <v>340.75951148710192</v>
      </c>
      <c r="BQ80" s="292">
        <f t="shared" si="71"/>
        <v>340.75951148710192</v>
      </c>
      <c r="BR80" s="292">
        <f t="shared" si="72"/>
        <v>340.7595114870619</v>
      </c>
    </row>
    <row r="81" spans="2:70" x14ac:dyDescent="0.2">
      <c r="B81" s="289">
        <v>28</v>
      </c>
      <c r="C81" s="294" t="s">
        <v>63</v>
      </c>
      <c r="D81" s="291">
        <v>7309</v>
      </c>
      <c r="E81" s="292">
        <v>7487</v>
      </c>
      <c r="F81" s="292">
        <v>7630</v>
      </c>
      <c r="G81" s="292">
        <v>7785</v>
      </c>
      <c r="H81" s="292">
        <v>7944</v>
      </c>
      <c r="I81" s="292">
        <v>8111</v>
      </c>
      <c r="J81" s="292">
        <v>8285</v>
      </c>
      <c r="K81" s="292">
        <v>8466</v>
      </c>
      <c r="L81" s="292">
        <v>8654</v>
      </c>
      <c r="M81" s="292">
        <v>8850</v>
      </c>
      <c r="N81" s="292">
        <v>9052</v>
      </c>
      <c r="O81" s="292">
        <v>9263</v>
      </c>
      <c r="P81" s="292">
        <v>9481</v>
      </c>
      <c r="Q81" s="292">
        <v>9707</v>
      </c>
      <c r="R81" s="292">
        <v>9941</v>
      </c>
      <c r="S81" s="292">
        <v>10180</v>
      </c>
      <c r="T81" s="292">
        <v>10419</v>
      </c>
      <c r="U81" s="292">
        <v>10659</v>
      </c>
      <c r="V81" s="292">
        <v>10898</v>
      </c>
      <c r="W81" s="292">
        <v>11138</v>
      </c>
      <c r="X81" s="292">
        <v>11377</v>
      </c>
      <c r="Z81" s="289">
        <v>28</v>
      </c>
      <c r="AA81" s="294" t="s">
        <v>63</v>
      </c>
      <c r="AB81" s="291">
        <v>7418.5365371043927</v>
      </c>
      <c r="AC81" s="292">
        <v>7599.112264817004</v>
      </c>
      <c r="AD81" s="292">
        <v>7744.3107428500061</v>
      </c>
      <c r="AE81" s="292">
        <v>7900.9497531232255</v>
      </c>
      <c r="AF81" s="292">
        <v>8062.2577573239951</v>
      </c>
      <c r="AG81" s="292">
        <v>8232.4592650210507</v>
      </c>
      <c r="AH81" s="292">
        <v>8409.0935945489182</v>
      </c>
      <c r="AI81" s="292">
        <v>8592.8356424028716</v>
      </c>
      <c r="AJ81" s="292">
        <v>8783.7171022371949</v>
      </c>
      <c r="AK81" s="292">
        <v>8981.9378563160753</v>
      </c>
      <c r="AL81" s="292">
        <v>9187.6619644936291</v>
      </c>
      <c r="AM81" s="292">
        <v>9401.058210652187</v>
      </c>
      <c r="AN81" s="292">
        <v>9622.3360215872308</v>
      </c>
      <c r="AO81" s="292">
        <v>9851.5559876029947</v>
      </c>
      <c r="AP81" s="292">
        <v>10089.392353089164</v>
      </c>
      <c r="AQ81" s="292">
        <v>10332.039158386118</v>
      </c>
      <c r="AR81" s="292">
        <v>10575.057334524365</v>
      </c>
      <c r="AS81" s="292">
        <v>10818.075510662618</v>
      </c>
      <c r="AT81" s="292">
        <v>11061.093686800867</v>
      </c>
      <c r="AU81" s="292">
        <v>11304.11186293912</v>
      </c>
      <c r="AV81" s="292">
        <v>11547.130039077369</v>
      </c>
      <c r="AX81" s="289">
        <f t="shared" si="52"/>
        <v>109.53653710439266</v>
      </c>
      <c r="AY81" s="294">
        <f t="shared" si="53"/>
        <v>112.11226481700396</v>
      </c>
      <c r="AZ81" s="291">
        <f t="shared" si="54"/>
        <v>114.31074285000614</v>
      </c>
      <c r="BA81" s="292">
        <f t="shared" si="55"/>
        <v>115.94975312322549</v>
      </c>
      <c r="BB81" s="292">
        <f t="shared" si="56"/>
        <v>118.25775732399507</v>
      </c>
      <c r="BC81" s="292">
        <f t="shared" si="57"/>
        <v>121.45926502105067</v>
      </c>
      <c r="BD81" s="292">
        <f t="shared" si="58"/>
        <v>124.09359454891819</v>
      </c>
      <c r="BE81" s="292">
        <f t="shared" si="59"/>
        <v>126.8356424028716</v>
      </c>
      <c r="BF81" s="292">
        <f t="shared" si="60"/>
        <v>129.71710223719492</v>
      </c>
      <c r="BG81" s="292">
        <f t="shared" si="61"/>
        <v>131.93785631607534</v>
      </c>
      <c r="BH81" s="292">
        <f t="shared" si="62"/>
        <v>135.66196449362906</v>
      </c>
      <c r="BI81" s="292">
        <f t="shared" si="63"/>
        <v>138.05821065218697</v>
      </c>
      <c r="BJ81" s="292">
        <f t="shared" si="64"/>
        <v>141.33602158723079</v>
      </c>
      <c r="BK81" s="292">
        <f t="shared" si="65"/>
        <v>144.55598760299472</v>
      </c>
      <c r="BL81" s="292">
        <f t="shared" si="66"/>
        <v>148.39235308916432</v>
      </c>
      <c r="BM81" s="292">
        <f t="shared" si="67"/>
        <v>152.03915838611829</v>
      </c>
      <c r="BN81" s="292">
        <f t="shared" si="68"/>
        <v>156.05733452436471</v>
      </c>
      <c r="BO81" s="292">
        <f t="shared" si="69"/>
        <v>159.0755106626184</v>
      </c>
      <c r="BP81" s="292">
        <f t="shared" si="70"/>
        <v>163.09368680086664</v>
      </c>
      <c r="BQ81" s="292">
        <f t="shared" si="71"/>
        <v>166.11186293912033</v>
      </c>
      <c r="BR81" s="292">
        <f t="shared" si="72"/>
        <v>170.13003907736856</v>
      </c>
    </row>
    <row r="82" spans="2:70" x14ac:dyDescent="0.2">
      <c r="B82" s="289">
        <v>29</v>
      </c>
      <c r="C82" s="294" t="s">
        <v>64</v>
      </c>
      <c r="D82" s="291">
        <v>8722</v>
      </c>
      <c r="E82" s="292">
        <v>8926</v>
      </c>
      <c r="F82" s="292">
        <v>9232</v>
      </c>
      <c r="G82" s="292">
        <v>9567</v>
      </c>
      <c r="H82" s="292">
        <v>9905</v>
      </c>
      <c r="I82" s="292">
        <v>10250</v>
      </c>
      <c r="J82" s="292">
        <v>10598</v>
      </c>
      <c r="K82" s="292">
        <v>10951</v>
      </c>
      <c r="L82" s="292">
        <v>11310</v>
      </c>
      <c r="M82" s="292">
        <v>11673</v>
      </c>
      <c r="N82" s="292">
        <v>12041</v>
      </c>
      <c r="O82" s="292">
        <v>12414</v>
      </c>
      <c r="P82" s="292">
        <v>12793</v>
      </c>
      <c r="Q82" s="292">
        <v>13177</v>
      </c>
      <c r="R82" s="292">
        <v>13567</v>
      </c>
      <c r="S82" s="292">
        <v>13960</v>
      </c>
      <c r="T82" s="292">
        <v>14354</v>
      </c>
      <c r="U82" s="292">
        <v>14747</v>
      </c>
      <c r="V82" s="292">
        <v>15141</v>
      </c>
      <c r="W82" s="292">
        <v>15535</v>
      </c>
      <c r="X82" s="292">
        <v>15928</v>
      </c>
      <c r="Z82" s="289">
        <v>29</v>
      </c>
      <c r="AA82" s="294" t="s">
        <v>64</v>
      </c>
      <c r="AB82" s="291">
        <v>9123.7777872468905</v>
      </c>
      <c r="AC82" s="292">
        <v>9336.7230625976135</v>
      </c>
      <c r="AD82" s="292">
        <v>9657.6840320474621</v>
      </c>
      <c r="AE82" s="292">
        <v>10008.164185511612</v>
      </c>
      <c r="AF82" s="292">
        <v>10361.798988645578</v>
      </c>
      <c r="AG82" s="292">
        <v>10721.787358614716</v>
      </c>
      <c r="AH82" s="292">
        <v>11086.349841893729</v>
      </c>
      <c r="AI82" s="292">
        <v>11455.932718745209</v>
      </c>
      <c r="AJ82" s="292">
        <v>11830.566507730844</v>
      </c>
      <c r="AK82" s="292">
        <v>12210.390573924546</v>
      </c>
      <c r="AL82" s="292">
        <v>12595.521162929555</v>
      </c>
      <c r="AM82" s="292">
        <v>12986.07874499126</v>
      </c>
      <c r="AN82" s="292">
        <v>13382.206644297143</v>
      </c>
      <c r="AO82" s="292">
        <v>13783.966546632899</v>
      </c>
      <c r="AP82" s="292">
        <v>14191.761596175354</v>
      </c>
      <c r="AQ82" s="292">
        <v>14603.21520852428</v>
      </c>
      <c r="AR82" s="292">
        <v>15015.025739670371</v>
      </c>
      <c r="AS82" s="292">
        <v>15426.836270816471</v>
      </c>
      <c r="AT82" s="292">
        <v>15838.64680196259</v>
      </c>
      <c r="AU82" s="292">
        <v>16250.457333108687</v>
      </c>
      <c r="AV82" s="292">
        <v>16662.267864254816</v>
      </c>
      <c r="AX82" s="289">
        <f t="shared" si="52"/>
        <v>401.77778724689051</v>
      </c>
      <c r="AY82" s="294">
        <f t="shared" si="53"/>
        <v>410.72306259761353</v>
      </c>
      <c r="AZ82" s="291">
        <f t="shared" si="54"/>
        <v>425.6840320474621</v>
      </c>
      <c r="BA82" s="292">
        <f t="shared" si="55"/>
        <v>441.16418551161223</v>
      </c>
      <c r="BB82" s="292">
        <f t="shared" si="56"/>
        <v>456.79898864557799</v>
      </c>
      <c r="BC82" s="292">
        <f t="shared" si="57"/>
        <v>471.78735861471614</v>
      </c>
      <c r="BD82" s="292">
        <f t="shared" si="58"/>
        <v>488.34984189372881</v>
      </c>
      <c r="BE82" s="292">
        <f t="shared" si="59"/>
        <v>504.93271874520906</v>
      </c>
      <c r="BF82" s="292">
        <f t="shared" si="60"/>
        <v>520.56650773084402</v>
      </c>
      <c r="BG82" s="292">
        <f t="shared" si="61"/>
        <v>537.39057392454561</v>
      </c>
      <c r="BH82" s="292">
        <f t="shared" si="62"/>
        <v>554.52116292955543</v>
      </c>
      <c r="BI82" s="292">
        <f t="shared" si="63"/>
        <v>572.07874499126046</v>
      </c>
      <c r="BJ82" s="292">
        <f t="shared" si="64"/>
        <v>589.2066442971427</v>
      </c>
      <c r="BK82" s="292">
        <f t="shared" si="65"/>
        <v>606.96654663289883</v>
      </c>
      <c r="BL82" s="292">
        <f t="shared" si="66"/>
        <v>624.7615961753545</v>
      </c>
      <c r="BM82" s="292">
        <f t="shared" si="67"/>
        <v>643.21520852427966</v>
      </c>
      <c r="BN82" s="292">
        <f t="shared" si="68"/>
        <v>661.02573967037097</v>
      </c>
      <c r="BO82" s="292">
        <f t="shared" si="69"/>
        <v>679.83627081647137</v>
      </c>
      <c r="BP82" s="292">
        <f t="shared" si="70"/>
        <v>697.64680196258996</v>
      </c>
      <c r="BQ82" s="292">
        <f t="shared" si="71"/>
        <v>715.45733310868673</v>
      </c>
      <c r="BR82" s="292">
        <f t="shared" si="72"/>
        <v>734.26786425481623</v>
      </c>
    </row>
    <row r="83" spans="2:70" x14ac:dyDescent="0.2">
      <c r="B83" s="289">
        <v>31</v>
      </c>
      <c r="C83" s="294" t="s">
        <v>65</v>
      </c>
      <c r="D83" s="291">
        <v>15998</v>
      </c>
      <c r="E83" s="292">
        <v>16260</v>
      </c>
      <c r="F83" s="292">
        <v>16609</v>
      </c>
      <c r="G83" s="292">
        <v>17074</v>
      </c>
      <c r="H83" s="292">
        <v>17545</v>
      </c>
      <c r="I83" s="292">
        <v>18028</v>
      </c>
      <c r="J83" s="292">
        <v>18521</v>
      </c>
      <c r="K83" s="292">
        <v>19023</v>
      </c>
      <c r="L83" s="292">
        <v>19534</v>
      </c>
      <c r="M83" s="292">
        <v>20056</v>
      </c>
      <c r="N83" s="292">
        <v>20588</v>
      </c>
      <c r="O83" s="292">
        <v>21130</v>
      </c>
      <c r="P83" s="292">
        <v>21684</v>
      </c>
      <c r="Q83" s="292">
        <v>22248</v>
      </c>
      <c r="R83" s="292">
        <v>22824</v>
      </c>
      <c r="S83" s="292">
        <v>23406</v>
      </c>
      <c r="T83" s="292">
        <v>23990</v>
      </c>
      <c r="U83" s="292">
        <v>24574</v>
      </c>
      <c r="V83" s="292">
        <v>25157</v>
      </c>
      <c r="W83" s="292">
        <v>25741</v>
      </c>
      <c r="X83" s="292">
        <v>26324</v>
      </c>
      <c r="Z83" s="289">
        <v>31</v>
      </c>
      <c r="AA83" s="294" t="s">
        <v>65</v>
      </c>
      <c r="AB83" s="291">
        <v>16734.810811610005</v>
      </c>
      <c r="AC83" s="292">
        <v>17009.206425645898</v>
      </c>
      <c r="AD83" s="292">
        <v>17374.044034597158</v>
      </c>
      <c r="AE83" s="292">
        <v>17860.508659189694</v>
      </c>
      <c r="AF83" s="292">
        <v>18353.287442276873</v>
      </c>
      <c r="AG83" s="292">
        <v>18858.988171836321</v>
      </c>
      <c r="AH83" s="292">
        <v>19373.904952805173</v>
      </c>
      <c r="AI83" s="292">
        <v>19898.973721572591</v>
      </c>
      <c r="AJ83" s="292">
        <v>20434.247392884976</v>
      </c>
      <c r="AK83" s="292">
        <v>20980.009805824589</v>
      </c>
      <c r="AL83" s="292">
        <v>21536.495404450241</v>
      </c>
      <c r="AM83" s="292">
        <v>22103.947329603157</v>
      </c>
      <c r="AN83" s="292">
        <v>22682.65691722852</v>
      </c>
      <c r="AO83" s="292">
        <v>23272.74199707056</v>
      </c>
      <c r="AP83" s="292">
        <v>23875.043295784337</v>
      </c>
      <c r="AQ83" s="292">
        <v>24484.795706694578</v>
      </c>
      <c r="AR83" s="292">
        <v>25095.256024682247</v>
      </c>
      <c r="AS83" s="292">
        <v>25705.716342669919</v>
      </c>
      <c r="AT83" s="292">
        <v>26316.176660657598</v>
      </c>
      <c r="AU83" s="292">
        <v>26926.636978645278</v>
      </c>
      <c r="AV83" s="292">
        <v>27537.097296632972</v>
      </c>
      <c r="AX83" s="289">
        <f t="shared" si="52"/>
        <v>736.81081161000475</v>
      </c>
      <c r="AY83" s="294">
        <f t="shared" si="53"/>
        <v>749.20642564589798</v>
      </c>
      <c r="AZ83" s="291">
        <f t="shared" si="54"/>
        <v>765.04403459715832</v>
      </c>
      <c r="BA83" s="292">
        <f t="shared" si="55"/>
        <v>786.5086591896943</v>
      </c>
      <c r="BB83" s="292">
        <f t="shared" si="56"/>
        <v>808.28744227687275</v>
      </c>
      <c r="BC83" s="292">
        <f t="shared" si="57"/>
        <v>830.98817183632127</v>
      </c>
      <c r="BD83" s="292">
        <f t="shared" si="58"/>
        <v>852.9049528051728</v>
      </c>
      <c r="BE83" s="292">
        <f t="shared" si="59"/>
        <v>875.97372157259088</v>
      </c>
      <c r="BF83" s="292">
        <f t="shared" si="60"/>
        <v>900.24739288497585</v>
      </c>
      <c r="BG83" s="292">
        <f t="shared" si="61"/>
        <v>924.00980582458942</v>
      </c>
      <c r="BH83" s="292">
        <f t="shared" si="62"/>
        <v>948.49540445024104</v>
      </c>
      <c r="BI83" s="292">
        <f t="shared" si="63"/>
        <v>973.94732960315741</v>
      </c>
      <c r="BJ83" s="292">
        <f t="shared" si="64"/>
        <v>998.65691722851989</v>
      </c>
      <c r="BK83" s="292">
        <f t="shared" si="65"/>
        <v>1024.7419970705596</v>
      </c>
      <c r="BL83" s="292">
        <f t="shared" si="66"/>
        <v>1051.0432957843368</v>
      </c>
      <c r="BM83" s="292">
        <f t="shared" si="67"/>
        <v>1078.7957066945783</v>
      </c>
      <c r="BN83" s="292">
        <f t="shared" si="68"/>
        <v>1105.2560246822468</v>
      </c>
      <c r="BO83" s="292">
        <f t="shared" si="69"/>
        <v>1131.716342669919</v>
      </c>
      <c r="BP83" s="292">
        <f t="shared" si="70"/>
        <v>1159.1766606575984</v>
      </c>
      <c r="BQ83" s="292">
        <f t="shared" si="71"/>
        <v>1185.6369786452778</v>
      </c>
      <c r="BR83" s="292">
        <f t="shared" si="72"/>
        <v>1213.0972966329718</v>
      </c>
    </row>
    <row r="84" spans="2:70" x14ac:dyDescent="0.2">
      <c r="B84" s="289">
        <v>32</v>
      </c>
      <c r="C84" s="294" t="s">
        <v>66</v>
      </c>
      <c r="D84" s="291">
        <v>14394</v>
      </c>
      <c r="E84" s="292">
        <v>14938</v>
      </c>
      <c r="F84" s="292">
        <v>15548</v>
      </c>
      <c r="G84" s="292">
        <v>16226</v>
      </c>
      <c r="H84" s="292">
        <v>16926</v>
      </c>
      <c r="I84" s="292">
        <v>17643</v>
      </c>
      <c r="J84" s="292">
        <v>18370</v>
      </c>
      <c r="K84" s="292">
        <v>19106</v>
      </c>
      <c r="L84" s="292">
        <v>19850</v>
      </c>
      <c r="M84" s="292">
        <v>20603</v>
      </c>
      <c r="N84" s="292">
        <v>21364</v>
      </c>
      <c r="O84" s="292">
        <v>22134</v>
      </c>
      <c r="P84" s="292">
        <v>22912</v>
      </c>
      <c r="Q84" s="292">
        <v>23700</v>
      </c>
      <c r="R84" s="292">
        <v>24498</v>
      </c>
      <c r="S84" s="292">
        <v>25301</v>
      </c>
      <c r="T84" s="292">
        <v>26105</v>
      </c>
      <c r="U84" s="292">
        <v>26909</v>
      </c>
      <c r="V84" s="292">
        <v>27713</v>
      </c>
      <c r="W84" s="292">
        <v>28517</v>
      </c>
      <c r="X84" s="292">
        <v>29321</v>
      </c>
      <c r="Z84" s="289">
        <v>32</v>
      </c>
      <c r="AA84" s="294" t="s">
        <v>66</v>
      </c>
      <c r="AB84" s="291">
        <v>15057.590000000004</v>
      </c>
      <c r="AC84" s="292">
        <v>15626.21</v>
      </c>
      <c r="AD84" s="292">
        <v>16264.62</v>
      </c>
      <c r="AE84" s="292">
        <v>16973.080000000002</v>
      </c>
      <c r="AF84" s="292">
        <v>17705.88</v>
      </c>
      <c r="AG84" s="292">
        <v>18456.249999999996</v>
      </c>
      <c r="AH84" s="292">
        <v>19216.620000000003</v>
      </c>
      <c r="AI84" s="292">
        <v>19986.299999999996</v>
      </c>
      <c r="AJ84" s="292">
        <v>20764.77</v>
      </c>
      <c r="AK84" s="292">
        <v>21551.949999999997</v>
      </c>
      <c r="AL84" s="292">
        <v>22348.18</v>
      </c>
      <c r="AM84" s="292">
        <v>23153.39</v>
      </c>
      <c r="AN84" s="292">
        <v>23967.97</v>
      </c>
      <c r="AO84" s="292">
        <v>24792.039999999994</v>
      </c>
      <c r="AP84" s="292">
        <v>25626.19</v>
      </c>
      <c r="AQ84" s="292">
        <v>26466.530000000002</v>
      </c>
      <c r="AR84" s="292">
        <v>27307.56</v>
      </c>
      <c r="AS84" s="292">
        <v>28148.519999999997</v>
      </c>
      <c r="AT84" s="292">
        <v>28989.48</v>
      </c>
      <c r="AU84" s="292">
        <v>29830.420000000002</v>
      </c>
      <c r="AV84" s="292">
        <v>30671.4</v>
      </c>
      <c r="AX84" s="289">
        <f t="shared" si="52"/>
        <v>663.59000000000378</v>
      </c>
      <c r="AY84" s="294">
        <f t="shared" si="53"/>
        <v>688.20999999999913</v>
      </c>
      <c r="AZ84" s="291">
        <f t="shared" si="54"/>
        <v>716.6200000000008</v>
      </c>
      <c r="BA84" s="292">
        <f t="shared" si="55"/>
        <v>747.08000000000175</v>
      </c>
      <c r="BB84" s="292">
        <f t="shared" si="56"/>
        <v>779.88000000000102</v>
      </c>
      <c r="BC84" s="292">
        <f t="shared" si="57"/>
        <v>813.24999999999636</v>
      </c>
      <c r="BD84" s="292">
        <f t="shared" si="58"/>
        <v>846.62000000000262</v>
      </c>
      <c r="BE84" s="292">
        <f t="shared" si="59"/>
        <v>880.29999999999563</v>
      </c>
      <c r="BF84" s="292">
        <f t="shared" si="60"/>
        <v>914.77000000000044</v>
      </c>
      <c r="BG84" s="292">
        <f t="shared" si="61"/>
        <v>948.94999999999709</v>
      </c>
      <c r="BH84" s="292">
        <f t="shared" si="62"/>
        <v>984.18000000000029</v>
      </c>
      <c r="BI84" s="292">
        <f t="shared" si="63"/>
        <v>1019.3899999999994</v>
      </c>
      <c r="BJ84" s="292">
        <f t="shared" si="64"/>
        <v>1055.9700000000012</v>
      </c>
      <c r="BK84" s="292">
        <f t="shared" si="65"/>
        <v>1092.0399999999936</v>
      </c>
      <c r="BL84" s="292">
        <f t="shared" si="66"/>
        <v>1128.1899999999987</v>
      </c>
      <c r="BM84" s="292">
        <f t="shared" si="67"/>
        <v>1165.5300000000025</v>
      </c>
      <c r="BN84" s="292">
        <f t="shared" si="68"/>
        <v>1202.5600000000013</v>
      </c>
      <c r="BO84" s="292">
        <f t="shared" si="69"/>
        <v>1239.5199999999968</v>
      </c>
      <c r="BP84" s="292">
        <f t="shared" si="70"/>
        <v>1276.4799999999996</v>
      </c>
      <c r="BQ84" s="292">
        <f t="shared" si="71"/>
        <v>1313.4200000000019</v>
      </c>
      <c r="BR84" s="292">
        <f t="shared" si="72"/>
        <v>1350.4000000000015</v>
      </c>
    </row>
    <row r="85" spans="2:70" x14ac:dyDescent="0.2">
      <c r="B85" s="289">
        <v>33</v>
      </c>
      <c r="C85" s="294" t="s">
        <v>67</v>
      </c>
      <c r="D85" s="291">
        <v>21494</v>
      </c>
      <c r="E85" s="292">
        <v>22803</v>
      </c>
      <c r="F85" s="292">
        <v>24502</v>
      </c>
      <c r="G85" s="292">
        <v>26222</v>
      </c>
      <c r="H85" s="292">
        <v>27950</v>
      </c>
      <c r="I85" s="292">
        <v>30241</v>
      </c>
      <c r="J85" s="292">
        <v>32513</v>
      </c>
      <c r="K85" s="292">
        <v>34426</v>
      </c>
      <c r="L85" s="292">
        <v>36346</v>
      </c>
      <c r="M85" s="292">
        <v>38272</v>
      </c>
      <c r="N85" s="292">
        <v>39652</v>
      </c>
      <c r="O85" s="292">
        <v>41038</v>
      </c>
      <c r="P85" s="292">
        <v>42432</v>
      </c>
      <c r="Q85" s="292">
        <v>43833</v>
      </c>
      <c r="R85" s="292">
        <v>45243</v>
      </c>
      <c r="S85" s="292">
        <v>46656</v>
      </c>
      <c r="T85" s="292">
        <v>48070</v>
      </c>
      <c r="U85" s="292">
        <v>49485</v>
      </c>
      <c r="V85" s="292">
        <v>50899</v>
      </c>
      <c r="W85" s="292">
        <v>52313</v>
      </c>
      <c r="X85" s="292">
        <v>53727</v>
      </c>
      <c r="Z85" s="289">
        <v>33</v>
      </c>
      <c r="AA85" s="294" t="s">
        <v>67</v>
      </c>
      <c r="AB85" s="291">
        <v>22484.683096487515</v>
      </c>
      <c r="AC85" s="292">
        <v>23853.309518692633</v>
      </c>
      <c r="AD85" s="292">
        <v>25630.801212476836</v>
      </c>
      <c r="AE85" s="292">
        <v>27430.294137133824</v>
      </c>
      <c r="AF85" s="292">
        <v>29237.694390529738</v>
      </c>
      <c r="AG85" s="292">
        <v>31634.43772961642</v>
      </c>
      <c r="AH85" s="292">
        <v>34010.823496097379</v>
      </c>
      <c r="AI85" s="292">
        <v>36012.082026770477</v>
      </c>
      <c r="AJ85" s="292">
        <v>38020.273025055438</v>
      </c>
      <c r="AK85" s="292">
        <v>40035.549443345881</v>
      </c>
      <c r="AL85" s="292">
        <v>41478.657786874835</v>
      </c>
      <c r="AM85" s="292">
        <v>42929.153759351255</v>
      </c>
      <c r="AN85" s="292">
        <v>44387.233854707622</v>
      </c>
      <c r="AO85" s="292">
        <v>45852.968561441026</v>
      </c>
      <c r="AP85" s="292">
        <v>47326.956128464328</v>
      </c>
      <c r="AQ85" s="292">
        <v>48805.81483286991</v>
      </c>
      <c r="AR85" s="292">
        <v>50285.104955497212</v>
      </c>
      <c r="AS85" s="292">
        <v>51764.395084227901</v>
      </c>
      <c r="AT85" s="292">
        <v>53243.685215154583</v>
      </c>
      <c r="AU85" s="292">
        <v>54722.975346871346</v>
      </c>
      <c r="AV85" s="292">
        <v>56202.265478872381</v>
      </c>
      <c r="AX85" s="289">
        <f t="shared" si="52"/>
        <v>990.68309648751529</v>
      </c>
      <c r="AY85" s="294">
        <f t="shared" si="53"/>
        <v>1050.309518692633</v>
      </c>
      <c r="AZ85" s="291">
        <f t="shared" si="54"/>
        <v>1128.8012124768356</v>
      </c>
      <c r="BA85" s="292">
        <f t="shared" si="55"/>
        <v>1208.2941371338238</v>
      </c>
      <c r="BB85" s="292">
        <f t="shared" si="56"/>
        <v>1287.6943905297376</v>
      </c>
      <c r="BC85" s="292">
        <f t="shared" si="57"/>
        <v>1393.4377296164203</v>
      </c>
      <c r="BD85" s="292">
        <f t="shared" si="58"/>
        <v>1497.8234960973787</v>
      </c>
      <c r="BE85" s="292">
        <f t="shared" si="59"/>
        <v>1586.0820267704767</v>
      </c>
      <c r="BF85" s="292">
        <f t="shared" si="60"/>
        <v>1674.2730250554378</v>
      </c>
      <c r="BG85" s="292">
        <f t="shared" si="61"/>
        <v>1763.5494433458807</v>
      </c>
      <c r="BH85" s="292">
        <f t="shared" si="62"/>
        <v>1826.6577868748354</v>
      </c>
      <c r="BI85" s="292">
        <f t="shared" si="63"/>
        <v>1891.1537593512548</v>
      </c>
      <c r="BJ85" s="292">
        <f t="shared" si="64"/>
        <v>1955.2338547076215</v>
      </c>
      <c r="BK85" s="292">
        <f t="shared" si="65"/>
        <v>2019.9685614410264</v>
      </c>
      <c r="BL85" s="292">
        <f t="shared" si="66"/>
        <v>2083.9561284643278</v>
      </c>
      <c r="BM85" s="292">
        <f t="shared" si="67"/>
        <v>2149.8148328699099</v>
      </c>
      <c r="BN85" s="292">
        <f t="shared" si="68"/>
        <v>2215.1049554972124</v>
      </c>
      <c r="BO85" s="292">
        <f t="shared" si="69"/>
        <v>2279.395084227901</v>
      </c>
      <c r="BP85" s="292">
        <f t="shared" si="70"/>
        <v>2344.6852151545827</v>
      </c>
      <c r="BQ85" s="292">
        <f t="shared" si="71"/>
        <v>2409.9753468713461</v>
      </c>
      <c r="BR85" s="292">
        <f t="shared" si="72"/>
        <v>2475.2654788723812</v>
      </c>
    </row>
    <row r="86" spans="2:70" x14ac:dyDescent="0.2">
      <c r="B86" s="289">
        <v>34</v>
      </c>
      <c r="C86" s="294" t="s">
        <v>68</v>
      </c>
      <c r="D86" s="291">
        <v>3073</v>
      </c>
      <c r="E86" s="292">
        <v>3168</v>
      </c>
      <c r="F86" s="292">
        <v>3304</v>
      </c>
      <c r="G86" s="292">
        <v>3474</v>
      </c>
      <c r="H86" s="292">
        <v>3664</v>
      </c>
      <c r="I86" s="292">
        <v>3868</v>
      </c>
      <c r="J86" s="292">
        <v>4080</v>
      </c>
      <c r="K86" s="292">
        <v>4297</v>
      </c>
      <c r="L86" s="292">
        <v>4518</v>
      </c>
      <c r="M86" s="292">
        <v>4742</v>
      </c>
      <c r="N86" s="292">
        <v>4967</v>
      </c>
      <c r="O86" s="292">
        <v>5195</v>
      </c>
      <c r="P86" s="292">
        <v>5425</v>
      </c>
      <c r="Q86" s="292">
        <v>5657</v>
      </c>
      <c r="R86" s="292">
        <v>5890</v>
      </c>
      <c r="S86" s="292">
        <v>6124</v>
      </c>
      <c r="T86" s="292">
        <v>6359</v>
      </c>
      <c r="U86" s="292">
        <v>6593</v>
      </c>
      <c r="V86" s="292">
        <v>6828</v>
      </c>
      <c r="W86" s="292">
        <v>7063</v>
      </c>
      <c r="X86" s="292">
        <v>7297</v>
      </c>
      <c r="Z86" s="289">
        <v>34</v>
      </c>
      <c r="AA86" s="294" t="s">
        <v>68</v>
      </c>
      <c r="AB86" s="291">
        <v>3215.0690597124385</v>
      </c>
      <c r="AC86" s="292">
        <v>3313.5444855432393</v>
      </c>
      <c r="AD86" s="292">
        <v>3456.6020000281928</v>
      </c>
      <c r="AE86" s="292">
        <v>3634.0697112574317</v>
      </c>
      <c r="AF86" s="292">
        <v>3832.8707788048646</v>
      </c>
      <c r="AG86" s="292">
        <v>4045.9374241018832</v>
      </c>
      <c r="AH86" s="292">
        <v>4267.5859792071096</v>
      </c>
      <c r="AI86" s="292">
        <v>4494.862818763374</v>
      </c>
      <c r="AJ86" s="292">
        <v>4725.9777319293462</v>
      </c>
      <c r="AK86" s="292">
        <v>4959.9553669974148</v>
      </c>
      <c r="AL86" s="292">
        <v>5196.2656220322187</v>
      </c>
      <c r="AM86" s="292">
        <v>5434.6357551587798</v>
      </c>
      <c r="AN86" s="292">
        <v>5674.9429283524814</v>
      </c>
      <c r="AO86" s="292">
        <v>5917.1146242866653</v>
      </c>
      <c r="AP86" s="292">
        <v>6161.2352857438864</v>
      </c>
      <c r="AQ86" s="292">
        <v>6406.5014681045504</v>
      </c>
      <c r="AR86" s="292">
        <v>6651.8846772288944</v>
      </c>
      <c r="AS86" s="292">
        <v>6897.2755194551737</v>
      </c>
      <c r="AT86" s="292">
        <v>7142.6703237252932</v>
      </c>
      <c r="AU86" s="292">
        <v>7388.0671792112989</v>
      </c>
      <c r="AV86" s="292">
        <v>7633.4650942179887</v>
      </c>
      <c r="AX86" s="289">
        <f t="shared" si="52"/>
        <v>142.0690597124385</v>
      </c>
      <c r="AY86" s="294">
        <f t="shared" si="53"/>
        <v>145.54448554323926</v>
      </c>
      <c r="AZ86" s="291">
        <f t="shared" si="54"/>
        <v>152.60200002819283</v>
      </c>
      <c r="BA86" s="292">
        <f t="shared" si="55"/>
        <v>160.06971125743166</v>
      </c>
      <c r="BB86" s="292">
        <f t="shared" si="56"/>
        <v>168.87077880486459</v>
      </c>
      <c r="BC86" s="292">
        <f t="shared" si="57"/>
        <v>177.93742410188315</v>
      </c>
      <c r="BD86" s="292">
        <f t="shared" si="58"/>
        <v>187.58597920710963</v>
      </c>
      <c r="BE86" s="292">
        <f t="shared" si="59"/>
        <v>197.86281876337398</v>
      </c>
      <c r="BF86" s="292">
        <f t="shared" si="60"/>
        <v>207.97773192934619</v>
      </c>
      <c r="BG86" s="292">
        <f t="shared" si="61"/>
        <v>217.95536699741479</v>
      </c>
      <c r="BH86" s="292">
        <f t="shared" si="62"/>
        <v>229.26562203221874</v>
      </c>
      <c r="BI86" s="292">
        <f t="shared" si="63"/>
        <v>239.63575515877983</v>
      </c>
      <c r="BJ86" s="292">
        <f t="shared" si="64"/>
        <v>249.94292835248143</v>
      </c>
      <c r="BK86" s="292">
        <f t="shared" si="65"/>
        <v>260.11462428666528</v>
      </c>
      <c r="BL86" s="292">
        <f t="shared" si="66"/>
        <v>271.23528574388638</v>
      </c>
      <c r="BM86" s="292">
        <f t="shared" si="67"/>
        <v>282.50146810455044</v>
      </c>
      <c r="BN86" s="292">
        <f t="shared" si="68"/>
        <v>292.88467722889436</v>
      </c>
      <c r="BO86" s="292">
        <f t="shared" si="69"/>
        <v>304.27551945517371</v>
      </c>
      <c r="BP86" s="292">
        <f t="shared" si="70"/>
        <v>314.6703237252932</v>
      </c>
      <c r="BQ86" s="292">
        <f t="shared" si="71"/>
        <v>325.06717921129894</v>
      </c>
      <c r="BR86" s="292">
        <f t="shared" si="72"/>
        <v>336.46509421798874</v>
      </c>
    </row>
    <row r="87" spans="2:70" x14ac:dyDescent="0.2">
      <c r="B87" s="289">
        <v>35</v>
      </c>
      <c r="C87" s="293" t="s">
        <v>69</v>
      </c>
      <c r="D87" s="291">
        <v>4466</v>
      </c>
      <c r="E87" s="292">
        <v>4743</v>
      </c>
      <c r="F87" s="292">
        <v>5027</v>
      </c>
      <c r="G87" s="292">
        <v>5310</v>
      </c>
      <c r="H87" s="292">
        <v>5594</v>
      </c>
      <c r="I87" s="292">
        <v>5877</v>
      </c>
      <c r="J87" s="292">
        <v>6161</v>
      </c>
      <c r="K87" s="292">
        <v>6444</v>
      </c>
      <c r="L87" s="292">
        <v>6728</v>
      </c>
      <c r="M87" s="292">
        <v>7011</v>
      </c>
      <c r="N87" s="292">
        <v>7295</v>
      </c>
      <c r="O87" s="292">
        <v>7579</v>
      </c>
      <c r="P87" s="292">
        <v>7862</v>
      </c>
      <c r="Q87" s="292">
        <v>8146</v>
      </c>
      <c r="R87" s="292">
        <v>8429</v>
      </c>
      <c r="S87" s="292">
        <v>8713</v>
      </c>
      <c r="T87" s="292">
        <v>8996</v>
      </c>
      <c r="U87" s="292">
        <v>9280</v>
      </c>
      <c r="V87" s="292">
        <v>9563</v>
      </c>
      <c r="W87" s="292">
        <v>9847</v>
      </c>
      <c r="X87" s="292">
        <v>10130</v>
      </c>
      <c r="Z87" s="289">
        <v>35</v>
      </c>
      <c r="AA87" s="293" t="s">
        <v>69</v>
      </c>
      <c r="AB87" s="291">
        <v>4490.6056983169628</v>
      </c>
      <c r="AC87" s="292">
        <v>4769.636632679043</v>
      </c>
      <c r="AD87" s="292">
        <v>5054.7561832013353</v>
      </c>
      <c r="AE87" s="292">
        <v>5339.8757337236275</v>
      </c>
      <c r="AF87" s="292">
        <v>5624.9952842459197</v>
      </c>
      <c r="AG87" s="292">
        <v>5910.1148347682101</v>
      </c>
      <c r="AH87" s="292">
        <v>6195.2343852905015</v>
      </c>
      <c r="AI87" s="292">
        <v>6480.3539358127919</v>
      </c>
      <c r="AJ87" s="292">
        <v>6765.4734863350859</v>
      </c>
      <c r="AK87" s="292">
        <v>7050.5930368573772</v>
      </c>
      <c r="AL87" s="292">
        <v>7335.7125873796685</v>
      </c>
      <c r="AM87" s="292">
        <v>7620.8321379019599</v>
      </c>
      <c r="AN87" s="292">
        <v>7905.9516884242503</v>
      </c>
      <c r="AO87" s="292">
        <v>8191.0712389465425</v>
      </c>
      <c r="AP87" s="292">
        <v>8476.1907894688375</v>
      </c>
      <c r="AQ87" s="292">
        <v>8761.3103399911288</v>
      </c>
      <c r="AR87" s="292">
        <v>9046.4298905134201</v>
      </c>
      <c r="AS87" s="292">
        <v>9331.5494410357132</v>
      </c>
      <c r="AT87" s="292">
        <v>9616.6689915579936</v>
      </c>
      <c r="AU87" s="292">
        <v>9901.7885420802995</v>
      </c>
      <c r="AV87" s="292">
        <v>10186.908092602596</v>
      </c>
      <c r="AX87" s="289">
        <f t="shared" si="52"/>
        <v>24.605698316962844</v>
      </c>
      <c r="AY87" s="293">
        <f t="shared" si="53"/>
        <v>26.636632679043032</v>
      </c>
      <c r="AZ87" s="291">
        <f t="shared" si="54"/>
        <v>27.756183201335261</v>
      </c>
      <c r="BA87" s="292">
        <f t="shared" si="55"/>
        <v>29.875733723627491</v>
      </c>
      <c r="BB87" s="292">
        <f t="shared" si="56"/>
        <v>30.99528424591972</v>
      </c>
      <c r="BC87" s="292">
        <f t="shared" si="57"/>
        <v>33.11483476821013</v>
      </c>
      <c r="BD87" s="292">
        <f t="shared" si="58"/>
        <v>34.23438529050145</v>
      </c>
      <c r="BE87" s="292">
        <f t="shared" si="59"/>
        <v>36.35393581279186</v>
      </c>
      <c r="BF87" s="292">
        <f t="shared" si="60"/>
        <v>37.473486335085909</v>
      </c>
      <c r="BG87" s="292">
        <f t="shared" si="61"/>
        <v>39.593036857377228</v>
      </c>
      <c r="BH87" s="292">
        <f t="shared" si="62"/>
        <v>40.712587379668548</v>
      </c>
      <c r="BI87" s="292">
        <f t="shared" si="63"/>
        <v>41.832137901959868</v>
      </c>
      <c r="BJ87" s="292">
        <f t="shared" si="64"/>
        <v>43.951688424250278</v>
      </c>
      <c r="BK87" s="292">
        <f t="shared" si="65"/>
        <v>45.071238946542508</v>
      </c>
      <c r="BL87" s="292">
        <f t="shared" si="66"/>
        <v>47.190789468837465</v>
      </c>
      <c r="BM87" s="292">
        <f t="shared" si="67"/>
        <v>48.310339991128785</v>
      </c>
      <c r="BN87" s="292">
        <f t="shared" si="68"/>
        <v>50.429890513420105</v>
      </c>
      <c r="BO87" s="292">
        <f t="shared" si="69"/>
        <v>51.549441035713244</v>
      </c>
      <c r="BP87" s="292">
        <f t="shared" si="70"/>
        <v>53.66899155799365</v>
      </c>
      <c r="BQ87" s="292">
        <f t="shared" si="71"/>
        <v>54.788542080299521</v>
      </c>
      <c r="BR87" s="292">
        <f t="shared" si="72"/>
        <v>56.908092602596298</v>
      </c>
    </row>
    <row r="88" spans="2:70" x14ac:dyDescent="0.2">
      <c r="B88" s="289">
        <v>36</v>
      </c>
      <c r="C88" s="294" t="s">
        <v>70</v>
      </c>
      <c r="D88" s="291">
        <v>5497</v>
      </c>
      <c r="E88" s="292">
        <v>5889</v>
      </c>
      <c r="F88" s="292">
        <v>6192</v>
      </c>
      <c r="G88" s="292">
        <v>6496</v>
      </c>
      <c r="H88" s="292">
        <v>6799</v>
      </c>
      <c r="I88" s="292">
        <v>7102</v>
      </c>
      <c r="J88" s="292">
        <v>7406</v>
      </c>
      <c r="K88" s="292">
        <v>7709</v>
      </c>
      <c r="L88" s="292">
        <v>8012</v>
      </c>
      <c r="M88" s="292">
        <v>8316</v>
      </c>
      <c r="N88" s="292">
        <v>8619</v>
      </c>
      <c r="O88" s="292">
        <v>8922</v>
      </c>
      <c r="P88" s="292">
        <v>9225</v>
      </c>
      <c r="Q88" s="292">
        <v>9529</v>
      </c>
      <c r="R88" s="292">
        <v>9832</v>
      </c>
      <c r="S88" s="292">
        <v>10135</v>
      </c>
      <c r="T88" s="292">
        <v>10439</v>
      </c>
      <c r="U88" s="292">
        <v>10742</v>
      </c>
      <c r="V88" s="292">
        <v>11045</v>
      </c>
      <c r="W88" s="292">
        <v>11349</v>
      </c>
      <c r="X88" s="292">
        <v>11652</v>
      </c>
      <c r="Z88" s="289">
        <v>36</v>
      </c>
      <c r="AA88" s="294" t="s">
        <v>70</v>
      </c>
      <c r="AB88" s="291">
        <v>5527.950283175177</v>
      </c>
      <c r="AC88" s="292">
        <v>5921.8739526713898</v>
      </c>
      <c r="AD88" s="292">
        <v>6226.8799383142514</v>
      </c>
      <c r="AE88" s="292">
        <v>6531.8859239571175</v>
      </c>
      <c r="AF88" s="292">
        <v>6836.8919095999818</v>
      </c>
      <c r="AG88" s="292">
        <v>7141.8978952428424</v>
      </c>
      <c r="AH88" s="292">
        <v>7446.9038808857067</v>
      </c>
      <c r="AI88" s="292">
        <v>7751.9098665285701</v>
      </c>
      <c r="AJ88" s="292">
        <v>8056.9158521714307</v>
      </c>
      <c r="AK88" s="292">
        <v>8361.9218378142941</v>
      </c>
      <c r="AL88" s="292">
        <v>8666.9278234571557</v>
      </c>
      <c r="AM88" s="292">
        <v>8971.9338091000191</v>
      </c>
      <c r="AN88" s="292">
        <v>9276.9397947428788</v>
      </c>
      <c r="AO88" s="292">
        <v>9581.945780385744</v>
      </c>
      <c r="AP88" s="292">
        <v>9886.9517660286183</v>
      </c>
      <c r="AQ88" s="292">
        <v>10191.957751671476</v>
      </c>
      <c r="AR88" s="292">
        <v>10496.963737314332</v>
      </c>
      <c r="AS88" s="292">
        <v>10801.96972295719</v>
      </c>
      <c r="AT88" s="292">
        <v>11106.975708600046</v>
      </c>
      <c r="AU88" s="292">
        <v>11411.981694242924</v>
      </c>
      <c r="AV88" s="292">
        <v>11716.987679885786</v>
      </c>
      <c r="AX88" s="289">
        <f t="shared" si="52"/>
        <v>30.950283175176992</v>
      </c>
      <c r="AY88" s="294">
        <f t="shared" si="53"/>
        <v>32.873952671389816</v>
      </c>
      <c r="AZ88" s="291">
        <f t="shared" si="54"/>
        <v>34.879938314251376</v>
      </c>
      <c r="BA88" s="292">
        <f t="shared" si="55"/>
        <v>35.885923957117484</v>
      </c>
      <c r="BB88" s="292">
        <f t="shared" si="56"/>
        <v>37.891909599981773</v>
      </c>
      <c r="BC88" s="292">
        <f t="shared" si="57"/>
        <v>39.897895242842424</v>
      </c>
      <c r="BD88" s="292">
        <f t="shared" si="58"/>
        <v>40.903880885706712</v>
      </c>
      <c r="BE88" s="292">
        <f t="shared" si="59"/>
        <v>42.909866528570092</v>
      </c>
      <c r="BF88" s="292">
        <f t="shared" si="60"/>
        <v>44.915852171430743</v>
      </c>
      <c r="BG88" s="292">
        <f t="shared" si="61"/>
        <v>45.921837814294122</v>
      </c>
      <c r="BH88" s="292">
        <f t="shared" si="62"/>
        <v>47.927823457155682</v>
      </c>
      <c r="BI88" s="292">
        <f t="shared" si="63"/>
        <v>49.933809100019062</v>
      </c>
      <c r="BJ88" s="292">
        <f t="shared" si="64"/>
        <v>51.939794742878803</v>
      </c>
      <c r="BK88" s="292">
        <f t="shared" si="65"/>
        <v>52.945780385744001</v>
      </c>
      <c r="BL88" s="292">
        <f t="shared" si="66"/>
        <v>54.951766028618295</v>
      </c>
      <c r="BM88" s="292">
        <f t="shared" si="67"/>
        <v>56.957751671476217</v>
      </c>
      <c r="BN88" s="292">
        <f t="shared" si="68"/>
        <v>57.96373731433232</v>
      </c>
      <c r="BO88" s="292">
        <f t="shared" si="69"/>
        <v>59.969722957190243</v>
      </c>
      <c r="BP88" s="292">
        <f t="shared" si="70"/>
        <v>61.975708600046346</v>
      </c>
      <c r="BQ88" s="292">
        <f t="shared" si="71"/>
        <v>62.981694242924277</v>
      </c>
      <c r="BR88" s="292">
        <f t="shared" si="72"/>
        <v>64.987679885785838</v>
      </c>
    </row>
    <row r="89" spans="2:70" x14ac:dyDescent="0.2">
      <c r="B89" s="289">
        <v>39</v>
      </c>
      <c r="C89" s="294" t="s">
        <v>71</v>
      </c>
      <c r="D89" s="291">
        <v>15057</v>
      </c>
      <c r="E89" s="292">
        <v>15391</v>
      </c>
      <c r="F89" s="292">
        <v>16353</v>
      </c>
      <c r="G89" s="292">
        <v>16725</v>
      </c>
      <c r="H89" s="292">
        <v>17659</v>
      </c>
      <c r="I89" s="292">
        <v>18065</v>
      </c>
      <c r="J89" s="292">
        <v>18975</v>
      </c>
      <c r="K89" s="292">
        <v>19412</v>
      </c>
      <c r="L89" s="292">
        <v>20299</v>
      </c>
      <c r="M89" s="292">
        <v>20764</v>
      </c>
      <c r="N89" s="292">
        <v>21632</v>
      </c>
      <c r="O89" s="292">
        <v>22123</v>
      </c>
      <c r="P89" s="292">
        <v>22975</v>
      </c>
      <c r="Q89" s="292">
        <v>23489</v>
      </c>
      <c r="R89" s="292">
        <v>24327</v>
      </c>
      <c r="S89" s="292">
        <v>24862</v>
      </c>
      <c r="T89" s="292">
        <v>25685</v>
      </c>
      <c r="U89" s="292">
        <v>26235</v>
      </c>
      <c r="V89" s="292">
        <v>27043</v>
      </c>
      <c r="W89" s="292">
        <v>27608</v>
      </c>
      <c r="X89" s="292">
        <v>28403</v>
      </c>
      <c r="Z89" s="289">
        <v>39</v>
      </c>
      <c r="AA89" s="294" t="s">
        <v>71</v>
      </c>
      <c r="AB89" s="291">
        <v>15140.919999999998</v>
      </c>
      <c r="AC89" s="292">
        <v>15476.849999999997</v>
      </c>
      <c r="AD89" s="292">
        <v>16443.940000000002</v>
      </c>
      <c r="AE89" s="292">
        <v>16818.469999999998</v>
      </c>
      <c r="AF89" s="292">
        <v>17757.820000000003</v>
      </c>
      <c r="AG89" s="292">
        <v>18166.37</v>
      </c>
      <c r="AH89" s="292">
        <v>19080.82</v>
      </c>
      <c r="AI89" s="292">
        <v>19520.099999999999</v>
      </c>
      <c r="AJ89" s="292">
        <v>20412.520000000004</v>
      </c>
      <c r="AK89" s="292">
        <v>20880.150000000001</v>
      </c>
      <c r="AL89" s="292">
        <v>21753.120000000003</v>
      </c>
      <c r="AM89" s="292">
        <v>22246.739999999998</v>
      </c>
      <c r="AN89" s="292">
        <v>23103.149999999998</v>
      </c>
      <c r="AO89" s="292">
        <v>23620.370000000003</v>
      </c>
      <c r="AP89" s="292">
        <v>24462.699999999997</v>
      </c>
      <c r="AQ89" s="292">
        <v>25000.869999999995</v>
      </c>
      <c r="AR89" s="292">
        <v>25827.979999999996</v>
      </c>
      <c r="AS89" s="292">
        <v>26381.899999999994</v>
      </c>
      <c r="AT89" s="292">
        <v>27194.159999999996</v>
      </c>
      <c r="AU89" s="292">
        <v>27762.149999999998</v>
      </c>
      <c r="AV89" s="292">
        <v>28561.149999999998</v>
      </c>
      <c r="AX89" s="289">
        <f t="shared" si="52"/>
        <v>83.919999999998254</v>
      </c>
      <c r="AY89" s="294">
        <f t="shared" si="53"/>
        <v>85.849999999996726</v>
      </c>
      <c r="AZ89" s="291">
        <f t="shared" si="54"/>
        <v>90.940000000002328</v>
      </c>
      <c r="BA89" s="292">
        <f t="shared" si="55"/>
        <v>93.469999999997526</v>
      </c>
      <c r="BB89" s="292">
        <f t="shared" si="56"/>
        <v>98.820000000003347</v>
      </c>
      <c r="BC89" s="292">
        <f t="shared" si="57"/>
        <v>101.36999999999898</v>
      </c>
      <c r="BD89" s="292">
        <f t="shared" si="58"/>
        <v>105.81999999999971</v>
      </c>
      <c r="BE89" s="292">
        <f t="shared" si="59"/>
        <v>108.09999999999854</v>
      </c>
      <c r="BF89" s="292">
        <f t="shared" si="60"/>
        <v>113.52000000000407</v>
      </c>
      <c r="BG89" s="292">
        <f t="shared" si="61"/>
        <v>116.15000000000146</v>
      </c>
      <c r="BH89" s="292">
        <f t="shared" si="62"/>
        <v>121.12000000000262</v>
      </c>
      <c r="BI89" s="292">
        <f t="shared" si="63"/>
        <v>123.73999999999796</v>
      </c>
      <c r="BJ89" s="292">
        <f t="shared" si="64"/>
        <v>128.14999999999782</v>
      </c>
      <c r="BK89" s="292">
        <f t="shared" si="65"/>
        <v>131.37000000000262</v>
      </c>
      <c r="BL89" s="292">
        <f t="shared" si="66"/>
        <v>135.69999999999709</v>
      </c>
      <c r="BM89" s="292">
        <f t="shared" si="67"/>
        <v>138.86999999999534</v>
      </c>
      <c r="BN89" s="292">
        <f t="shared" si="68"/>
        <v>142.97999999999593</v>
      </c>
      <c r="BO89" s="292">
        <f t="shared" si="69"/>
        <v>146.89999999999418</v>
      </c>
      <c r="BP89" s="292">
        <f t="shared" si="70"/>
        <v>151.15999999999622</v>
      </c>
      <c r="BQ89" s="292">
        <f t="shared" si="71"/>
        <v>154.14999999999782</v>
      </c>
      <c r="BR89" s="292">
        <f t="shared" si="72"/>
        <v>158.14999999999782</v>
      </c>
    </row>
    <row r="90" spans="2:70" x14ac:dyDescent="0.2">
      <c r="B90" s="289">
        <v>40</v>
      </c>
      <c r="C90" s="294" t="s">
        <v>72</v>
      </c>
      <c r="D90" s="291">
        <v>5285</v>
      </c>
      <c r="E90" s="292">
        <v>5624</v>
      </c>
      <c r="F90" s="292">
        <v>5962</v>
      </c>
      <c r="G90" s="292">
        <v>6302</v>
      </c>
      <c r="H90" s="292">
        <v>6642</v>
      </c>
      <c r="I90" s="292">
        <v>6983</v>
      </c>
      <c r="J90" s="292">
        <v>7325</v>
      </c>
      <c r="K90" s="292">
        <v>7667</v>
      </c>
      <c r="L90" s="292">
        <v>8010</v>
      </c>
      <c r="M90" s="292">
        <v>8353</v>
      </c>
      <c r="N90" s="292">
        <v>8697</v>
      </c>
      <c r="O90" s="292">
        <v>9042</v>
      </c>
      <c r="P90" s="292">
        <v>9387</v>
      </c>
      <c r="Q90" s="292">
        <v>9733</v>
      </c>
      <c r="R90" s="292">
        <v>10080</v>
      </c>
      <c r="S90" s="292">
        <v>10427</v>
      </c>
      <c r="T90" s="292">
        <v>10775</v>
      </c>
      <c r="U90" s="292">
        <v>11122</v>
      </c>
      <c r="V90" s="292">
        <v>11469</v>
      </c>
      <c r="W90" s="292">
        <v>11817</v>
      </c>
      <c r="X90" s="292">
        <v>12164</v>
      </c>
      <c r="Z90" s="289">
        <v>40</v>
      </c>
      <c r="AA90" s="294" t="s">
        <v>72</v>
      </c>
      <c r="AB90" s="291">
        <v>5314.3506828233021</v>
      </c>
      <c r="AC90" s="292">
        <v>5655.0926223429587</v>
      </c>
      <c r="AD90" s="292">
        <v>5995.6257506543016</v>
      </c>
      <c r="AE90" s="292">
        <v>6337.2744657597505</v>
      </c>
      <c r="AF90" s="292">
        <v>6679.3120630230351</v>
      </c>
      <c r="AG90" s="292">
        <v>7022.145160635413</v>
      </c>
      <c r="AH90" s="292">
        <v>7365.5451337781424</v>
      </c>
      <c r="AI90" s="292">
        <v>7709.5722139927011</v>
      </c>
      <c r="AJ90" s="292">
        <v>8054.2290268845418</v>
      </c>
      <c r="AK90" s="292">
        <v>8399.533249604734</v>
      </c>
      <c r="AL90" s="292">
        <v>8745.4993347064519</v>
      </c>
      <c r="AM90" s="292">
        <v>9092.1422047164251</v>
      </c>
      <c r="AN90" s="292">
        <v>9439.4802105847557</v>
      </c>
      <c r="AO90" s="292">
        <v>9787.5191730697316</v>
      </c>
      <c r="AP90" s="292">
        <v>10136.316638119886</v>
      </c>
      <c r="AQ90" s="292">
        <v>10485.560469663113</v>
      </c>
      <c r="AR90" s="292">
        <v>10834.842273914463</v>
      </c>
      <c r="AS90" s="292">
        <v>11184.124078165816</v>
      </c>
      <c r="AT90" s="292">
        <v>11533.405882417163</v>
      </c>
      <c r="AU90" s="292">
        <v>11882.687686668516</v>
      </c>
      <c r="AV90" s="292">
        <v>12231.969490919868</v>
      </c>
      <c r="AX90" s="289">
        <f t="shared" si="52"/>
        <v>29.350682823302122</v>
      </c>
      <c r="AY90" s="294">
        <f t="shared" si="53"/>
        <v>31.092622342958748</v>
      </c>
      <c r="AZ90" s="291">
        <f t="shared" si="54"/>
        <v>33.625750654301555</v>
      </c>
      <c r="BA90" s="292">
        <f t="shared" si="55"/>
        <v>35.274465759750456</v>
      </c>
      <c r="BB90" s="292">
        <f t="shared" si="56"/>
        <v>37.31206302303508</v>
      </c>
      <c r="BC90" s="292">
        <f t="shared" si="57"/>
        <v>39.145160635413049</v>
      </c>
      <c r="BD90" s="292">
        <f t="shared" si="58"/>
        <v>40.545133778142372</v>
      </c>
      <c r="BE90" s="292">
        <f t="shared" si="59"/>
        <v>42.572213992701109</v>
      </c>
      <c r="BF90" s="292">
        <f t="shared" si="60"/>
        <v>44.229026884541781</v>
      </c>
      <c r="BG90" s="292">
        <f t="shared" si="61"/>
        <v>46.53324960473401</v>
      </c>
      <c r="BH90" s="292">
        <f t="shared" si="62"/>
        <v>48.499334706451918</v>
      </c>
      <c r="BI90" s="292">
        <f t="shared" si="63"/>
        <v>50.142204716425113</v>
      </c>
      <c r="BJ90" s="292">
        <f t="shared" si="64"/>
        <v>52.480210584755696</v>
      </c>
      <c r="BK90" s="292">
        <f t="shared" si="65"/>
        <v>54.519173069731551</v>
      </c>
      <c r="BL90" s="292">
        <f t="shared" si="66"/>
        <v>56.316638119886193</v>
      </c>
      <c r="BM90" s="292">
        <f t="shared" si="67"/>
        <v>58.560469663112599</v>
      </c>
      <c r="BN90" s="292">
        <f t="shared" si="68"/>
        <v>59.842273914462567</v>
      </c>
      <c r="BO90" s="292">
        <f t="shared" si="69"/>
        <v>62.124078165816172</v>
      </c>
      <c r="BP90" s="292">
        <f t="shared" si="70"/>
        <v>64.405882417162502</v>
      </c>
      <c r="BQ90" s="292">
        <f t="shared" si="71"/>
        <v>65.687686668516108</v>
      </c>
      <c r="BR90" s="292">
        <f t="shared" si="72"/>
        <v>67.969490919867894</v>
      </c>
    </row>
    <row r="91" spans="2:70" x14ac:dyDescent="0.2">
      <c r="B91" s="289">
        <v>45</v>
      </c>
      <c r="C91" s="294" t="s">
        <v>73</v>
      </c>
      <c r="D91" s="291">
        <v>396219</v>
      </c>
      <c r="E91" s="292">
        <v>400578</v>
      </c>
      <c r="F91" s="292">
        <v>404984</v>
      </c>
      <c r="G91" s="292">
        <v>409439</v>
      </c>
      <c r="H91" s="292">
        <v>413943</v>
      </c>
      <c r="I91" s="292">
        <v>418496</v>
      </c>
      <c r="J91" s="292">
        <v>423100</v>
      </c>
      <c r="K91" s="292">
        <v>427754</v>
      </c>
      <c r="L91" s="292">
        <v>432459</v>
      </c>
      <c r="M91" s="292">
        <v>437216</v>
      </c>
      <c r="N91" s="292">
        <v>442025</v>
      </c>
      <c r="O91" s="292">
        <v>446888</v>
      </c>
      <c r="P91" s="292">
        <v>451804</v>
      </c>
      <c r="Q91" s="292">
        <v>456773</v>
      </c>
      <c r="R91" s="292">
        <v>461798</v>
      </c>
      <c r="S91" s="292">
        <v>466878</v>
      </c>
      <c r="T91" s="292">
        <v>472013</v>
      </c>
      <c r="U91" s="292">
        <v>477205</v>
      </c>
      <c r="V91" s="292">
        <v>482455</v>
      </c>
      <c r="W91" s="292">
        <v>487762</v>
      </c>
      <c r="X91" s="292">
        <v>493127</v>
      </c>
      <c r="Z91" s="289">
        <v>45</v>
      </c>
      <c r="AA91" s="294" t="s">
        <v>73</v>
      </c>
      <c r="AB91" s="291">
        <v>405728.65781759995</v>
      </c>
      <c r="AC91" s="292">
        <v>410191.67305359355</v>
      </c>
      <c r="AD91" s="292">
        <v>414703.78145718295</v>
      </c>
      <c r="AE91" s="292">
        <v>419265.52305321197</v>
      </c>
      <c r="AF91" s="292">
        <v>423877.44380679727</v>
      </c>
      <c r="AG91" s="292">
        <v>428540.09568867198</v>
      </c>
      <c r="AH91" s="292">
        <v>433254.03674124734</v>
      </c>
      <c r="AI91" s="292">
        <v>438019.831145401</v>
      </c>
      <c r="AJ91" s="292">
        <v>442838.04928800033</v>
      </c>
      <c r="AK91" s="292">
        <v>447709.26783016836</v>
      </c>
      <c r="AL91" s="292">
        <v>452634.06977630011</v>
      </c>
      <c r="AM91" s="292">
        <v>457613.04454383935</v>
      </c>
      <c r="AN91" s="292">
        <v>462646.78803382156</v>
      </c>
      <c r="AO91" s="292">
        <v>467735.90270219353</v>
      </c>
      <c r="AP91" s="292">
        <v>472880.99763191771</v>
      </c>
      <c r="AQ91" s="292">
        <v>478082.68860586872</v>
      </c>
      <c r="AR91" s="292">
        <v>483341.59818053315</v>
      </c>
      <c r="AS91" s="292">
        <v>488658.35576051899</v>
      </c>
      <c r="AT91" s="292">
        <v>494033.59767388465</v>
      </c>
      <c r="AU91" s="292">
        <v>499467.96724829741</v>
      </c>
      <c r="AV91" s="292">
        <v>504962.11488802859</v>
      </c>
      <c r="AX91" s="289">
        <f t="shared" si="52"/>
        <v>9509.6578175999457</v>
      </c>
      <c r="AY91" s="294">
        <f t="shared" si="53"/>
        <v>9613.6730535935494</v>
      </c>
      <c r="AZ91" s="291">
        <f t="shared" si="54"/>
        <v>9719.7814571829513</v>
      </c>
      <c r="BA91" s="292">
        <f t="shared" si="55"/>
        <v>9826.5230532119749</v>
      </c>
      <c r="BB91" s="292">
        <f t="shared" si="56"/>
        <v>9934.443806797266</v>
      </c>
      <c r="BC91" s="292">
        <f t="shared" si="57"/>
        <v>10044.09568867198</v>
      </c>
      <c r="BD91" s="292">
        <f t="shared" si="58"/>
        <v>10154.036741247342</v>
      </c>
      <c r="BE91" s="292">
        <f t="shared" si="59"/>
        <v>10265.831145400996</v>
      </c>
      <c r="BF91" s="292">
        <f t="shared" si="60"/>
        <v>10379.049288000329</v>
      </c>
      <c r="BG91" s="292">
        <f t="shared" si="61"/>
        <v>10493.267830168363</v>
      </c>
      <c r="BH91" s="292">
        <f t="shared" si="62"/>
        <v>10609.069776300108</v>
      </c>
      <c r="BI91" s="292">
        <f t="shared" si="63"/>
        <v>10725.044543839351</v>
      </c>
      <c r="BJ91" s="292">
        <f t="shared" si="64"/>
        <v>10842.788033821562</v>
      </c>
      <c r="BK91" s="292">
        <f t="shared" si="65"/>
        <v>10962.902702193533</v>
      </c>
      <c r="BL91" s="292">
        <f t="shared" si="66"/>
        <v>11082.997631917708</v>
      </c>
      <c r="BM91" s="292">
        <f t="shared" si="67"/>
        <v>11204.688605868723</v>
      </c>
      <c r="BN91" s="292">
        <f t="shared" si="68"/>
        <v>11328.598180533154</v>
      </c>
      <c r="BO91" s="292">
        <f t="shared" si="69"/>
        <v>11453.355760518985</v>
      </c>
      <c r="BP91" s="292">
        <f t="shared" si="70"/>
        <v>11578.597673884651</v>
      </c>
      <c r="BQ91" s="292">
        <f t="shared" si="71"/>
        <v>11705.967248297413</v>
      </c>
      <c r="BR91" s="292">
        <f t="shared" si="72"/>
        <v>11835.114888028591</v>
      </c>
    </row>
    <row r="92" spans="2:70" ht="13.5" thickBot="1" x14ac:dyDescent="0.25">
      <c r="B92" s="289">
        <v>46</v>
      </c>
      <c r="C92" s="295" t="s">
        <v>88</v>
      </c>
      <c r="D92" s="291">
        <v>0</v>
      </c>
      <c r="E92" s="292">
        <v>0</v>
      </c>
      <c r="F92" s="292">
        <v>0</v>
      </c>
      <c r="G92" s="292">
        <v>0</v>
      </c>
      <c r="H92" s="292">
        <v>0</v>
      </c>
      <c r="I92" s="292">
        <v>0</v>
      </c>
      <c r="J92" s="292">
        <v>0</v>
      </c>
      <c r="K92" s="292">
        <v>0</v>
      </c>
      <c r="L92" s="292">
        <v>0</v>
      </c>
      <c r="M92" s="292">
        <v>0</v>
      </c>
      <c r="N92" s="292">
        <v>0</v>
      </c>
      <c r="O92" s="292">
        <v>0</v>
      </c>
      <c r="P92" s="292">
        <v>0</v>
      </c>
      <c r="Q92" s="292">
        <v>0</v>
      </c>
      <c r="R92" s="292">
        <v>0</v>
      </c>
      <c r="S92" s="292">
        <v>0</v>
      </c>
      <c r="T92" s="292">
        <v>0</v>
      </c>
      <c r="U92" s="292">
        <v>0</v>
      </c>
      <c r="V92" s="292">
        <v>0</v>
      </c>
      <c r="W92" s="292">
        <v>0</v>
      </c>
      <c r="X92" s="292">
        <v>0</v>
      </c>
      <c r="Z92" s="289">
        <v>46</v>
      </c>
      <c r="AA92" s="295" t="s">
        <v>88</v>
      </c>
      <c r="AB92" s="291"/>
      <c r="AC92" s="292"/>
      <c r="AD92" s="292"/>
      <c r="AE92" s="292"/>
      <c r="AF92" s="292"/>
      <c r="AG92" s="292"/>
      <c r="AH92" s="292"/>
      <c r="AI92" s="292"/>
      <c r="AJ92" s="292"/>
      <c r="AK92" s="292"/>
      <c r="AL92" s="292"/>
      <c r="AM92" s="292"/>
      <c r="AN92" s="292"/>
      <c r="AO92" s="292"/>
      <c r="AP92" s="292"/>
      <c r="AQ92" s="292"/>
      <c r="AR92" s="292"/>
      <c r="AS92" s="292"/>
      <c r="AT92" s="292"/>
      <c r="AU92" s="292"/>
      <c r="AV92" s="292"/>
      <c r="AX92" s="289">
        <f t="shared" si="52"/>
        <v>0</v>
      </c>
      <c r="AY92" s="295">
        <f t="shared" si="53"/>
        <v>0</v>
      </c>
      <c r="AZ92" s="291">
        <f t="shared" si="54"/>
        <v>0</v>
      </c>
      <c r="BA92" s="292">
        <f t="shared" si="55"/>
        <v>0</v>
      </c>
      <c r="BB92" s="292">
        <f t="shared" si="56"/>
        <v>0</v>
      </c>
      <c r="BC92" s="292">
        <f t="shared" si="57"/>
        <v>0</v>
      </c>
      <c r="BD92" s="292">
        <f t="shared" si="58"/>
        <v>0</v>
      </c>
      <c r="BE92" s="292">
        <f t="shared" si="59"/>
        <v>0</v>
      </c>
      <c r="BF92" s="292">
        <f t="shared" si="60"/>
        <v>0</v>
      </c>
      <c r="BG92" s="292">
        <f t="shared" si="61"/>
        <v>0</v>
      </c>
      <c r="BH92" s="292">
        <f t="shared" si="62"/>
        <v>0</v>
      </c>
      <c r="BI92" s="292">
        <f t="shared" si="63"/>
        <v>0</v>
      </c>
      <c r="BJ92" s="292">
        <f t="shared" si="64"/>
        <v>0</v>
      </c>
      <c r="BK92" s="292">
        <f t="shared" si="65"/>
        <v>0</v>
      </c>
      <c r="BL92" s="292">
        <f t="shared" si="66"/>
        <v>0</v>
      </c>
      <c r="BM92" s="292">
        <f t="shared" si="67"/>
        <v>0</v>
      </c>
      <c r="BN92" s="292">
        <f t="shared" si="68"/>
        <v>0</v>
      </c>
      <c r="BO92" s="292">
        <f t="shared" si="69"/>
        <v>0</v>
      </c>
      <c r="BP92" s="292">
        <f t="shared" si="70"/>
        <v>0</v>
      </c>
      <c r="BQ92" s="292">
        <f t="shared" si="71"/>
        <v>0</v>
      </c>
      <c r="BR92" s="292">
        <f t="shared" si="72"/>
        <v>0</v>
      </c>
    </row>
    <row r="93" spans="2:70" ht="13.5" thickBot="1" x14ac:dyDescent="0.25">
      <c r="B93" s="296"/>
      <c r="C93" s="297" t="s">
        <v>74</v>
      </c>
      <c r="D93" s="298">
        <f t="shared" ref="D93:X93" si="73">+SUM(D69:D91)</f>
        <v>2404589</v>
      </c>
      <c r="E93" s="298">
        <f t="shared" si="73"/>
        <v>2465560</v>
      </c>
      <c r="F93" s="298">
        <f t="shared" si="73"/>
        <v>2529569</v>
      </c>
      <c r="G93" s="298">
        <f t="shared" si="73"/>
        <v>2594033</v>
      </c>
      <c r="H93" s="298">
        <f t="shared" si="73"/>
        <v>2659395</v>
      </c>
      <c r="I93" s="298">
        <f t="shared" si="73"/>
        <v>2725457</v>
      </c>
      <c r="J93" s="298">
        <f t="shared" si="73"/>
        <v>2792496</v>
      </c>
      <c r="K93" s="298">
        <f t="shared" si="73"/>
        <v>2859237</v>
      </c>
      <c r="L93" s="298">
        <f t="shared" si="73"/>
        <v>2926982</v>
      </c>
      <c r="M93" s="298">
        <f t="shared" si="73"/>
        <v>2994874</v>
      </c>
      <c r="N93" s="298">
        <f t="shared" si="73"/>
        <v>3063190</v>
      </c>
      <c r="O93" s="298">
        <f t="shared" si="73"/>
        <v>3131720</v>
      </c>
      <c r="P93" s="298">
        <f t="shared" si="73"/>
        <v>3201221</v>
      </c>
      <c r="Q93" s="298">
        <f t="shared" si="73"/>
        <v>3271042</v>
      </c>
      <c r="R93" s="298">
        <f t="shared" si="73"/>
        <v>3341907</v>
      </c>
      <c r="S93" s="298">
        <f t="shared" si="73"/>
        <v>3412922</v>
      </c>
      <c r="T93" s="298">
        <f t="shared" si="73"/>
        <v>3484361</v>
      </c>
      <c r="U93" s="298">
        <f t="shared" si="73"/>
        <v>3555629</v>
      </c>
      <c r="V93" s="298">
        <f t="shared" si="73"/>
        <v>3627263</v>
      </c>
      <c r="W93" s="298">
        <f t="shared" si="73"/>
        <v>3698621</v>
      </c>
      <c r="X93" s="298">
        <f t="shared" si="73"/>
        <v>3770315</v>
      </c>
      <c r="Z93" s="296"/>
      <c r="AA93" s="297" t="s">
        <v>74</v>
      </c>
      <c r="AB93" s="298">
        <f t="shared" ref="AB93:AV93" si="74">+SUM(AB69:AB91)</f>
        <v>2468353.8601263231</v>
      </c>
      <c r="AC93" s="298">
        <f t="shared" si="74"/>
        <v>2531092.769353929</v>
      </c>
      <c r="AD93" s="298">
        <f t="shared" si="74"/>
        <v>2596973.7535236427</v>
      </c>
      <c r="AE93" s="298">
        <f t="shared" si="74"/>
        <v>2663329.2012416162</v>
      </c>
      <c r="AF93" s="298">
        <f t="shared" si="74"/>
        <v>2730598.8402116266</v>
      </c>
      <c r="AG93" s="298">
        <f t="shared" si="74"/>
        <v>2798608.4068102865</v>
      </c>
      <c r="AH93" s="298">
        <f t="shared" si="74"/>
        <v>2867603.9190783915</v>
      </c>
      <c r="AI93" s="298">
        <f t="shared" si="74"/>
        <v>2936299.6370480582</v>
      </c>
      <c r="AJ93" s="298">
        <f t="shared" si="74"/>
        <v>3006016.4976469539</v>
      </c>
      <c r="AK93" s="298">
        <f t="shared" si="74"/>
        <v>3075888.8706569974</v>
      </c>
      <c r="AL93" s="298">
        <f t="shared" si="74"/>
        <v>3146179.2925750874</v>
      </c>
      <c r="AM93" s="298">
        <f t="shared" si="74"/>
        <v>3216693.4739490817</v>
      </c>
      <c r="AN93" s="298">
        <f t="shared" si="74"/>
        <v>3288195.3714687545</v>
      </c>
      <c r="AO93" s="298">
        <f t="shared" si="74"/>
        <v>3360029.4527507317</v>
      </c>
      <c r="AP93" s="298">
        <f t="shared" si="74"/>
        <v>3432926.5805484517</v>
      </c>
      <c r="AQ93" s="298">
        <f t="shared" si="74"/>
        <v>3505988.3942174311</v>
      </c>
      <c r="AR93" s="298">
        <f t="shared" si="74"/>
        <v>3579473.2147367951</v>
      </c>
      <c r="AS93" s="298">
        <f t="shared" si="74"/>
        <v>3652792.1071085497</v>
      </c>
      <c r="AT93" s="298">
        <f t="shared" si="74"/>
        <v>3726478.437695995</v>
      </c>
      <c r="AU93" s="298">
        <f t="shared" si="74"/>
        <v>3799883.7039003065</v>
      </c>
      <c r="AV93" s="298">
        <f t="shared" si="74"/>
        <v>3873633.1595247546</v>
      </c>
    </row>
    <row r="94" spans="2:70" x14ac:dyDescent="0.2">
      <c r="B94" s="300"/>
      <c r="C94" s="300"/>
      <c r="D94" s="301"/>
      <c r="E94" s="301"/>
      <c r="F94" s="301"/>
      <c r="G94" s="301"/>
      <c r="H94" s="301"/>
      <c r="I94" s="301"/>
      <c r="J94" s="301"/>
      <c r="K94" s="301"/>
      <c r="L94" s="301"/>
      <c r="M94" s="301"/>
      <c r="N94" s="301"/>
      <c r="O94" s="301"/>
      <c r="P94" s="301"/>
      <c r="Q94" s="301"/>
      <c r="R94" s="301"/>
      <c r="S94" s="301"/>
      <c r="T94" s="301"/>
      <c r="U94" s="301"/>
      <c r="V94" s="301"/>
      <c r="W94" s="301"/>
      <c r="X94" s="301"/>
      <c r="Z94" s="300"/>
      <c r="AA94" s="300"/>
      <c r="AB94" s="300"/>
      <c r="AC94" s="301"/>
      <c r="AD94" s="301"/>
      <c r="AE94" s="301"/>
      <c r="AF94" s="301"/>
      <c r="AG94" s="301"/>
      <c r="AH94" s="301"/>
      <c r="AI94" s="301"/>
      <c r="AJ94" s="301"/>
      <c r="AK94" s="301"/>
      <c r="AL94" s="301"/>
      <c r="AM94" s="301"/>
      <c r="AN94" s="301"/>
      <c r="AO94" s="301"/>
      <c r="AP94" s="301"/>
      <c r="AQ94" s="301"/>
      <c r="AR94" s="301"/>
      <c r="AS94" s="301"/>
      <c r="AT94" s="301"/>
      <c r="AU94" s="301"/>
      <c r="AV94" s="301"/>
    </row>
    <row r="95" spans="2:70" x14ac:dyDescent="0.2">
      <c r="B95" s="300"/>
      <c r="C95" s="300"/>
      <c r="D95" s="301"/>
      <c r="E95" s="301"/>
      <c r="F95" s="301"/>
      <c r="G95" s="301"/>
      <c r="H95" s="301"/>
      <c r="I95" s="301"/>
      <c r="J95" s="301"/>
      <c r="K95" s="301"/>
      <c r="L95" s="301"/>
      <c r="M95" s="301"/>
      <c r="N95" s="301"/>
      <c r="O95" s="301"/>
      <c r="P95" s="301"/>
      <c r="Q95" s="301"/>
      <c r="R95" s="301"/>
      <c r="S95" s="301"/>
      <c r="T95" s="301"/>
      <c r="U95" s="301"/>
      <c r="V95" s="301"/>
      <c r="W95" s="301"/>
      <c r="X95" s="301"/>
      <c r="Z95" s="300"/>
      <c r="AA95" s="300"/>
      <c r="AB95" s="301"/>
      <c r="AC95" s="301"/>
      <c r="AD95" s="301"/>
      <c r="AE95" s="301"/>
      <c r="AF95" s="301"/>
      <c r="AG95" s="301"/>
      <c r="AH95" s="301"/>
      <c r="AI95" s="301"/>
      <c r="AJ95" s="301"/>
      <c r="AK95" s="301"/>
      <c r="AL95" s="301"/>
      <c r="AM95" s="301"/>
      <c r="AN95" s="301"/>
      <c r="AO95" s="301"/>
      <c r="AP95" s="301"/>
      <c r="AQ95" s="301"/>
      <c r="AR95" s="301"/>
      <c r="AS95" s="301"/>
      <c r="AT95" s="301"/>
      <c r="AU95" s="301"/>
      <c r="AV95" s="301"/>
    </row>
    <row r="96" spans="2:70" x14ac:dyDescent="0.2">
      <c r="B96" s="284" t="s">
        <v>93</v>
      </c>
      <c r="Z96" s="284" t="s">
        <v>94</v>
      </c>
    </row>
    <row r="97" spans="2:70" ht="13.5" thickBot="1" x14ac:dyDescent="0.25"/>
    <row r="98" spans="2:70" ht="13.5" thickBot="1" x14ac:dyDescent="0.25">
      <c r="B98" s="285" t="s">
        <v>39</v>
      </c>
      <c r="C98" s="286" t="s">
        <v>40</v>
      </c>
      <c r="D98" s="287">
        <f>+D68</f>
        <v>2023</v>
      </c>
      <c r="E98" s="288">
        <f t="shared" ref="E98:X98" si="75">+D98+1</f>
        <v>2024</v>
      </c>
      <c r="F98" s="288">
        <f t="shared" si="75"/>
        <v>2025</v>
      </c>
      <c r="G98" s="288">
        <f t="shared" si="75"/>
        <v>2026</v>
      </c>
      <c r="H98" s="288">
        <f t="shared" si="75"/>
        <v>2027</v>
      </c>
      <c r="I98" s="288">
        <f t="shared" si="75"/>
        <v>2028</v>
      </c>
      <c r="J98" s="288">
        <f t="shared" si="75"/>
        <v>2029</v>
      </c>
      <c r="K98" s="288">
        <f t="shared" si="75"/>
        <v>2030</v>
      </c>
      <c r="L98" s="288">
        <f t="shared" si="75"/>
        <v>2031</v>
      </c>
      <c r="M98" s="288">
        <f t="shared" si="75"/>
        <v>2032</v>
      </c>
      <c r="N98" s="288">
        <f t="shared" si="75"/>
        <v>2033</v>
      </c>
      <c r="O98" s="288">
        <f t="shared" si="75"/>
        <v>2034</v>
      </c>
      <c r="P98" s="288">
        <f t="shared" si="75"/>
        <v>2035</v>
      </c>
      <c r="Q98" s="288">
        <f t="shared" si="75"/>
        <v>2036</v>
      </c>
      <c r="R98" s="288">
        <f t="shared" si="75"/>
        <v>2037</v>
      </c>
      <c r="S98" s="288">
        <f t="shared" si="75"/>
        <v>2038</v>
      </c>
      <c r="T98" s="288">
        <f t="shared" si="75"/>
        <v>2039</v>
      </c>
      <c r="U98" s="288">
        <f t="shared" si="75"/>
        <v>2040</v>
      </c>
      <c r="V98" s="288">
        <f t="shared" si="75"/>
        <v>2041</v>
      </c>
      <c r="W98" s="288">
        <f t="shared" si="75"/>
        <v>2042</v>
      </c>
      <c r="X98" s="288">
        <f t="shared" si="75"/>
        <v>2043</v>
      </c>
      <c r="Z98" s="285" t="s">
        <v>39</v>
      </c>
      <c r="AA98" s="286" t="s">
        <v>40</v>
      </c>
      <c r="AB98" s="287">
        <f t="shared" ref="AB98:AV98" si="76">+D98</f>
        <v>2023</v>
      </c>
      <c r="AC98" s="288">
        <f t="shared" si="76"/>
        <v>2024</v>
      </c>
      <c r="AD98" s="288">
        <f t="shared" si="76"/>
        <v>2025</v>
      </c>
      <c r="AE98" s="288">
        <f t="shared" si="76"/>
        <v>2026</v>
      </c>
      <c r="AF98" s="288">
        <f t="shared" si="76"/>
        <v>2027</v>
      </c>
      <c r="AG98" s="288">
        <f t="shared" si="76"/>
        <v>2028</v>
      </c>
      <c r="AH98" s="288">
        <f t="shared" si="76"/>
        <v>2029</v>
      </c>
      <c r="AI98" s="288">
        <f t="shared" si="76"/>
        <v>2030</v>
      </c>
      <c r="AJ98" s="288">
        <f t="shared" si="76"/>
        <v>2031</v>
      </c>
      <c r="AK98" s="288">
        <f t="shared" si="76"/>
        <v>2032</v>
      </c>
      <c r="AL98" s="288">
        <f t="shared" si="76"/>
        <v>2033</v>
      </c>
      <c r="AM98" s="288">
        <f t="shared" si="76"/>
        <v>2034</v>
      </c>
      <c r="AN98" s="288">
        <f t="shared" si="76"/>
        <v>2035</v>
      </c>
      <c r="AO98" s="288">
        <f t="shared" si="76"/>
        <v>2036</v>
      </c>
      <c r="AP98" s="288">
        <f t="shared" si="76"/>
        <v>2037</v>
      </c>
      <c r="AQ98" s="288">
        <f t="shared" si="76"/>
        <v>2038</v>
      </c>
      <c r="AR98" s="288">
        <f t="shared" si="76"/>
        <v>2039</v>
      </c>
      <c r="AS98" s="288">
        <f t="shared" si="76"/>
        <v>2040</v>
      </c>
      <c r="AT98" s="288">
        <f t="shared" si="76"/>
        <v>2041</v>
      </c>
      <c r="AU98" s="288">
        <f t="shared" si="76"/>
        <v>2042</v>
      </c>
      <c r="AV98" s="288">
        <f t="shared" si="76"/>
        <v>2043</v>
      </c>
    </row>
    <row r="99" spans="2:70" x14ac:dyDescent="0.2">
      <c r="B99" s="289">
        <v>6</v>
      </c>
      <c r="C99" s="290" t="s">
        <v>48</v>
      </c>
      <c r="D99" s="291">
        <v>319715</v>
      </c>
      <c r="E99" s="292">
        <v>329615</v>
      </c>
      <c r="F99" s="292">
        <v>339482</v>
      </c>
      <c r="G99" s="292">
        <v>349473</v>
      </c>
      <c r="H99" s="292">
        <v>359508</v>
      </c>
      <c r="I99" s="292">
        <v>369631</v>
      </c>
      <c r="J99" s="292">
        <v>379817</v>
      </c>
      <c r="K99" s="292">
        <v>390072</v>
      </c>
      <c r="L99" s="292">
        <v>400398</v>
      </c>
      <c r="M99" s="292">
        <v>410795</v>
      </c>
      <c r="N99" s="292">
        <v>421266</v>
      </c>
      <c r="O99" s="292">
        <v>431812</v>
      </c>
      <c r="P99" s="292">
        <v>442435</v>
      </c>
      <c r="Q99" s="292">
        <v>453137</v>
      </c>
      <c r="R99" s="292">
        <v>463922</v>
      </c>
      <c r="S99" s="292">
        <v>474756</v>
      </c>
      <c r="T99" s="292">
        <v>485595</v>
      </c>
      <c r="U99" s="292">
        <v>496433</v>
      </c>
      <c r="V99" s="292">
        <v>507271</v>
      </c>
      <c r="W99" s="292">
        <v>518110</v>
      </c>
      <c r="X99" s="292">
        <v>528948</v>
      </c>
      <c r="Z99" s="289">
        <v>6</v>
      </c>
      <c r="AA99" s="290" t="s">
        <v>48</v>
      </c>
      <c r="AB99" s="291">
        <v>324492.0181599668</v>
      </c>
      <c r="AC99" s="292">
        <v>334539.78306572547</v>
      </c>
      <c r="AD99" s="292">
        <v>344554.57938945573</v>
      </c>
      <c r="AE99" s="292">
        <v>354695.02693399269</v>
      </c>
      <c r="AF99" s="292">
        <v>364879.78119392006</v>
      </c>
      <c r="AG99" s="292">
        <v>375154.02327304753</v>
      </c>
      <c r="AH99" s="292">
        <v>385492.10121002834</v>
      </c>
      <c r="AI99" s="292">
        <v>395900.89390124142</v>
      </c>
      <c r="AJ99" s="292">
        <v>406380.67413384473</v>
      </c>
      <c r="AK99" s="292">
        <v>416933.4404977322</v>
      </c>
      <c r="AL99" s="292">
        <v>427560.82146447763</v>
      </c>
      <c r="AM99" s="292">
        <v>438264.49695583119</v>
      </c>
      <c r="AN99" s="292">
        <v>449046.54635812429</v>
      </c>
      <c r="AO99" s="292">
        <v>459907.5840670967</v>
      </c>
      <c r="AP99" s="292">
        <v>470854.26194157463</v>
      </c>
      <c r="AQ99" s="292">
        <v>481850.4920720011</v>
      </c>
      <c r="AR99" s="292">
        <v>492850.72693766566</v>
      </c>
      <c r="AS99" s="292">
        <v>503850.96180333011</v>
      </c>
      <c r="AT99" s="292">
        <v>514851.19666899473</v>
      </c>
      <c r="AU99" s="292">
        <v>525851.431534659</v>
      </c>
      <c r="AV99" s="292">
        <v>536851.66640032385</v>
      </c>
      <c r="AX99" s="289">
        <f t="shared" ref="AX99:AX122" si="77">+AB99-D99</f>
        <v>4777.0181599667994</v>
      </c>
      <c r="AY99" s="290">
        <f t="shared" ref="AY99:AY122" si="78">+AC99-E99</f>
        <v>4924.7830657254672</v>
      </c>
      <c r="AZ99" s="291">
        <f t="shared" ref="AZ99:AZ122" si="79">+AD99-F99</f>
        <v>5072.5793894557282</v>
      </c>
      <c r="BA99" s="292">
        <f t="shared" ref="BA99:BA122" si="80">+AE99-G99</f>
        <v>5222.026933992689</v>
      </c>
      <c r="BB99" s="292">
        <f t="shared" ref="BB99:BB122" si="81">+AF99-H99</f>
        <v>5371.7811939200619</v>
      </c>
      <c r="BC99" s="292">
        <f t="shared" ref="BC99:BC122" si="82">+AG99-I99</f>
        <v>5523.0232730475254</v>
      </c>
      <c r="BD99" s="292">
        <f t="shared" ref="BD99:BD122" si="83">+AH99-J99</f>
        <v>5675.1012100283406</v>
      </c>
      <c r="BE99" s="292">
        <f t="shared" ref="BE99:BE122" si="84">+AI99-K99</f>
        <v>5828.8939012414194</v>
      </c>
      <c r="BF99" s="292">
        <f t="shared" ref="BF99:BF122" si="85">+AJ99-L99</f>
        <v>5982.6741338447318</v>
      </c>
      <c r="BG99" s="292">
        <f t="shared" ref="BG99:BG122" si="86">+AK99-M99</f>
        <v>6138.4404977321974</v>
      </c>
      <c r="BH99" s="292">
        <f t="shared" ref="BH99:BH122" si="87">+AL99-N99</f>
        <v>6294.8214644776308</v>
      </c>
      <c r="BI99" s="292">
        <f t="shared" ref="BI99:BI122" si="88">+AM99-O99</f>
        <v>6452.4969558311859</v>
      </c>
      <c r="BJ99" s="292">
        <f t="shared" ref="BJ99:BJ122" si="89">+AN99-P99</f>
        <v>6611.5463581242948</v>
      </c>
      <c r="BK99" s="292">
        <f t="shared" ref="BK99:BK122" si="90">+AO99-Q99</f>
        <v>6770.5840670967009</v>
      </c>
      <c r="BL99" s="292">
        <f t="shared" ref="BL99:BL122" si="91">+AP99-R99</f>
        <v>6932.2619415746303</v>
      </c>
      <c r="BM99" s="292">
        <f t="shared" ref="BM99:BM122" si="92">+AQ99-S99</f>
        <v>7094.4920720010996</v>
      </c>
      <c r="BN99" s="292">
        <f t="shared" ref="BN99:BN122" si="93">+AR99-T99</f>
        <v>7255.7269376656623</v>
      </c>
      <c r="BO99" s="292">
        <f t="shared" ref="BO99:BO122" si="94">+AS99-U99</f>
        <v>7417.9618033301085</v>
      </c>
      <c r="BP99" s="292">
        <f t="shared" ref="BP99:BP122" si="95">+AT99-V99</f>
        <v>7580.1966689947294</v>
      </c>
      <c r="BQ99" s="292">
        <f t="shared" ref="BQ99:BQ122" si="96">+AU99-W99</f>
        <v>7741.431534659001</v>
      </c>
      <c r="BR99" s="292">
        <f t="shared" ref="BR99:BR122" si="97">+AV99-X99</f>
        <v>7903.6664003238548</v>
      </c>
    </row>
    <row r="100" spans="2:70" x14ac:dyDescent="0.2">
      <c r="B100" s="289">
        <v>8</v>
      </c>
      <c r="C100" s="293" t="s">
        <v>50</v>
      </c>
      <c r="D100" s="291">
        <v>0</v>
      </c>
      <c r="E100" s="292">
        <v>0</v>
      </c>
      <c r="F100" s="292">
        <v>0</v>
      </c>
      <c r="G100" s="292">
        <v>0</v>
      </c>
      <c r="H100" s="292">
        <v>0</v>
      </c>
      <c r="I100" s="292">
        <v>0</v>
      </c>
      <c r="J100" s="292">
        <v>0</v>
      </c>
      <c r="K100" s="292">
        <v>0</v>
      </c>
      <c r="L100" s="292">
        <v>0</v>
      </c>
      <c r="M100" s="292">
        <v>0</v>
      </c>
      <c r="N100" s="292">
        <v>0</v>
      </c>
      <c r="O100" s="292">
        <v>0</v>
      </c>
      <c r="P100" s="292">
        <v>0</v>
      </c>
      <c r="Q100" s="292">
        <v>0</v>
      </c>
      <c r="R100" s="292">
        <v>0</v>
      </c>
      <c r="S100" s="292">
        <v>0</v>
      </c>
      <c r="T100" s="292">
        <v>0</v>
      </c>
      <c r="U100" s="292">
        <v>0</v>
      </c>
      <c r="V100" s="292">
        <v>0</v>
      </c>
      <c r="W100" s="292">
        <v>0</v>
      </c>
      <c r="X100" s="292">
        <v>0</v>
      </c>
      <c r="Z100" s="289">
        <v>8</v>
      </c>
      <c r="AA100" s="293" t="s">
        <v>50</v>
      </c>
      <c r="AB100" s="291">
        <v>0</v>
      </c>
      <c r="AC100" s="292">
        <v>0</v>
      </c>
      <c r="AD100" s="292">
        <v>0</v>
      </c>
      <c r="AE100" s="292">
        <v>0</v>
      </c>
      <c r="AF100" s="292">
        <v>0</v>
      </c>
      <c r="AG100" s="292">
        <v>0</v>
      </c>
      <c r="AH100" s="292">
        <v>0</v>
      </c>
      <c r="AI100" s="292">
        <v>0</v>
      </c>
      <c r="AJ100" s="292">
        <v>0</v>
      </c>
      <c r="AK100" s="292">
        <v>0</v>
      </c>
      <c r="AL100" s="292">
        <v>0</v>
      </c>
      <c r="AM100" s="292">
        <v>0</v>
      </c>
      <c r="AN100" s="292">
        <v>0</v>
      </c>
      <c r="AO100" s="292">
        <v>0</v>
      </c>
      <c r="AP100" s="292">
        <v>0</v>
      </c>
      <c r="AQ100" s="292">
        <v>0</v>
      </c>
      <c r="AR100" s="292">
        <v>0</v>
      </c>
      <c r="AS100" s="292">
        <v>0</v>
      </c>
      <c r="AT100" s="292">
        <v>0</v>
      </c>
      <c r="AU100" s="292">
        <v>0</v>
      </c>
      <c r="AV100" s="292">
        <v>0</v>
      </c>
      <c r="AX100" s="289">
        <f t="shared" si="77"/>
        <v>0</v>
      </c>
      <c r="AY100" s="293">
        <f t="shared" si="78"/>
        <v>0</v>
      </c>
      <c r="AZ100" s="291">
        <f t="shared" si="79"/>
        <v>0</v>
      </c>
      <c r="BA100" s="292">
        <f t="shared" si="80"/>
        <v>0</v>
      </c>
      <c r="BB100" s="292">
        <f t="shared" si="81"/>
        <v>0</v>
      </c>
      <c r="BC100" s="292">
        <f t="shared" si="82"/>
        <v>0</v>
      </c>
      <c r="BD100" s="292">
        <f t="shared" si="83"/>
        <v>0</v>
      </c>
      <c r="BE100" s="292">
        <f t="shared" si="84"/>
        <v>0</v>
      </c>
      <c r="BF100" s="292">
        <f t="shared" si="85"/>
        <v>0</v>
      </c>
      <c r="BG100" s="292">
        <f t="shared" si="86"/>
        <v>0</v>
      </c>
      <c r="BH100" s="292">
        <f t="shared" si="87"/>
        <v>0</v>
      </c>
      <c r="BI100" s="292">
        <f t="shared" si="88"/>
        <v>0</v>
      </c>
      <c r="BJ100" s="292">
        <f t="shared" si="89"/>
        <v>0</v>
      </c>
      <c r="BK100" s="292">
        <f t="shared" si="90"/>
        <v>0</v>
      </c>
      <c r="BL100" s="292">
        <f t="shared" si="91"/>
        <v>0</v>
      </c>
      <c r="BM100" s="292">
        <f t="shared" si="92"/>
        <v>0</v>
      </c>
      <c r="BN100" s="292">
        <f t="shared" si="93"/>
        <v>0</v>
      </c>
      <c r="BO100" s="292">
        <f t="shared" si="94"/>
        <v>0</v>
      </c>
      <c r="BP100" s="292">
        <f t="shared" si="95"/>
        <v>0</v>
      </c>
      <c r="BQ100" s="292">
        <f t="shared" si="96"/>
        <v>0</v>
      </c>
      <c r="BR100" s="292">
        <f t="shared" si="97"/>
        <v>0</v>
      </c>
    </row>
    <row r="101" spans="2:70" x14ac:dyDescent="0.2">
      <c r="B101" s="289">
        <v>9</v>
      </c>
      <c r="C101" s="294" t="s">
        <v>51</v>
      </c>
      <c r="D101" s="291">
        <v>3991</v>
      </c>
      <c r="E101" s="292">
        <v>4107</v>
      </c>
      <c r="F101" s="292">
        <v>4283</v>
      </c>
      <c r="G101" s="292">
        <v>4462</v>
      </c>
      <c r="H101" s="292">
        <v>4642</v>
      </c>
      <c r="I101" s="292">
        <v>4824</v>
      </c>
      <c r="J101" s="292">
        <v>5007</v>
      </c>
      <c r="K101" s="292">
        <v>5191</v>
      </c>
      <c r="L101" s="292">
        <v>5376</v>
      </c>
      <c r="M101" s="292">
        <v>5563</v>
      </c>
      <c r="N101" s="292">
        <v>5751</v>
      </c>
      <c r="O101" s="292">
        <v>5941</v>
      </c>
      <c r="P101" s="292">
        <v>6132</v>
      </c>
      <c r="Q101" s="292">
        <v>6325</v>
      </c>
      <c r="R101" s="292">
        <v>6519</v>
      </c>
      <c r="S101" s="292">
        <v>6714</v>
      </c>
      <c r="T101" s="292">
        <v>6909</v>
      </c>
      <c r="U101" s="292">
        <v>7104</v>
      </c>
      <c r="V101" s="292">
        <v>7300</v>
      </c>
      <c r="W101" s="292">
        <v>7495</v>
      </c>
      <c r="X101" s="292">
        <v>7690</v>
      </c>
      <c r="Z101" s="289">
        <v>9</v>
      </c>
      <c r="AA101" s="294" t="s">
        <v>51</v>
      </c>
      <c r="AB101" s="291">
        <v>4050.7422926128543</v>
      </c>
      <c r="AC101" s="292">
        <v>4168.6309472722369</v>
      </c>
      <c r="AD101" s="292">
        <v>4347.0752191585516</v>
      </c>
      <c r="AE101" s="292">
        <v>4528.8536805944359</v>
      </c>
      <c r="AF101" s="292">
        <v>4711.5250643220752</v>
      </c>
      <c r="AG101" s="292">
        <v>4895.8724242985581</v>
      </c>
      <c r="AH101" s="292">
        <v>5081.4331868452637</v>
      </c>
      <c r="AI101" s="292">
        <v>5268.3356941426282</v>
      </c>
      <c r="AJ101" s="292">
        <v>5456.585675738691</v>
      </c>
      <c r="AK101" s="292">
        <v>5646.2209226492359</v>
      </c>
      <c r="AL101" s="292">
        <v>5837.2723851001119</v>
      </c>
      <c r="AM101" s="292">
        <v>6029.771919070502</v>
      </c>
      <c r="AN101" s="292">
        <v>6223.7590723641088</v>
      </c>
      <c r="AO101" s="292">
        <v>6419.245200453589</v>
      </c>
      <c r="AP101" s="292">
        <v>6616.3579188024187</v>
      </c>
      <c r="AQ101" s="292">
        <v>6814.3684794720466</v>
      </c>
      <c r="AR101" s="292">
        <v>7012.4457656471168</v>
      </c>
      <c r="AS101" s="292">
        <v>7210.523051822187</v>
      </c>
      <c r="AT101" s="292">
        <v>7408.6003379972626</v>
      </c>
      <c r="AU101" s="292">
        <v>7606.6776241723346</v>
      </c>
      <c r="AV101" s="292">
        <v>7804.7549103474057</v>
      </c>
      <c r="AX101" s="289">
        <f t="shared" si="77"/>
        <v>59.742292612854271</v>
      </c>
      <c r="AY101" s="294">
        <f t="shared" si="78"/>
        <v>61.630947272236881</v>
      </c>
      <c r="AZ101" s="291">
        <f t="shared" si="79"/>
        <v>64.07521915855159</v>
      </c>
      <c r="BA101" s="292">
        <f t="shared" si="80"/>
        <v>66.8536805944359</v>
      </c>
      <c r="BB101" s="292">
        <f t="shared" si="81"/>
        <v>69.525064322075195</v>
      </c>
      <c r="BC101" s="292">
        <f t="shared" si="82"/>
        <v>71.872424298558144</v>
      </c>
      <c r="BD101" s="292">
        <f t="shared" si="83"/>
        <v>74.433186845263663</v>
      </c>
      <c r="BE101" s="292">
        <f t="shared" si="84"/>
        <v>77.335694142628199</v>
      </c>
      <c r="BF101" s="292">
        <f t="shared" si="85"/>
        <v>80.585675738690952</v>
      </c>
      <c r="BG101" s="292">
        <f t="shared" si="86"/>
        <v>83.220922649235945</v>
      </c>
      <c r="BH101" s="292">
        <f t="shared" si="87"/>
        <v>86.272385100111933</v>
      </c>
      <c r="BI101" s="292">
        <f t="shared" si="88"/>
        <v>88.771919070502008</v>
      </c>
      <c r="BJ101" s="292">
        <f t="shared" si="89"/>
        <v>91.759072364108761</v>
      </c>
      <c r="BK101" s="292">
        <f t="shared" si="90"/>
        <v>94.24520045358895</v>
      </c>
      <c r="BL101" s="292">
        <f t="shared" si="91"/>
        <v>97.357918802418681</v>
      </c>
      <c r="BM101" s="292">
        <f t="shared" si="92"/>
        <v>100.3684794720466</v>
      </c>
      <c r="BN101" s="292">
        <f t="shared" si="93"/>
        <v>103.44576564711679</v>
      </c>
      <c r="BO101" s="292">
        <f t="shared" si="94"/>
        <v>106.52305182218697</v>
      </c>
      <c r="BP101" s="292">
        <f t="shared" si="95"/>
        <v>108.60033799726261</v>
      </c>
      <c r="BQ101" s="292">
        <f t="shared" si="96"/>
        <v>111.67762417233462</v>
      </c>
      <c r="BR101" s="292">
        <f t="shared" si="97"/>
        <v>114.75491034740571</v>
      </c>
    </row>
    <row r="102" spans="2:70" x14ac:dyDescent="0.2">
      <c r="B102" s="289">
        <v>10</v>
      </c>
      <c r="C102" s="294" t="s">
        <v>52</v>
      </c>
      <c r="D102" s="291">
        <v>484444</v>
      </c>
      <c r="E102" s="292">
        <v>494479</v>
      </c>
      <c r="F102" s="292">
        <v>505104</v>
      </c>
      <c r="G102" s="292">
        <v>515967</v>
      </c>
      <c r="H102" s="292">
        <v>526910</v>
      </c>
      <c r="I102" s="292">
        <v>538020</v>
      </c>
      <c r="J102" s="292">
        <v>549248</v>
      </c>
      <c r="K102" s="292">
        <v>560606</v>
      </c>
      <c r="L102" s="292">
        <v>572096</v>
      </c>
      <c r="M102" s="292">
        <v>583720</v>
      </c>
      <c r="N102" s="292">
        <v>595483</v>
      </c>
      <c r="O102" s="292">
        <v>607387</v>
      </c>
      <c r="P102" s="292">
        <v>619436</v>
      </c>
      <c r="Q102" s="292">
        <v>631631</v>
      </c>
      <c r="R102" s="292">
        <v>643985</v>
      </c>
      <c r="S102" s="292">
        <v>656431</v>
      </c>
      <c r="T102" s="292">
        <v>668885</v>
      </c>
      <c r="U102" s="292">
        <v>681338</v>
      </c>
      <c r="V102" s="292">
        <v>693792</v>
      </c>
      <c r="W102" s="292">
        <v>706246</v>
      </c>
      <c r="X102" s="292">
        <v>718699</v>
      </c>
      <c r="Z102" s="289">
        <v>10</v>
      </c>
      <c r="AA102" s="294" t="s">
        <v>52</v>
      </c>
      <c r="AB102" s="291">
        <v>495249.22311778326</v>
      </c>
      <c r="AC102" s="292">
        <v>505507.84576788015</v>
      </c>
      <c r="AD102" s="292">
        <v>516369.57542160951</v>
      </c>
      <c r="AE102" s="292">
        <v>527475.46728107578</v>
      </c>
      <c r="AF102" s="292">
        <v>538662.56264100363</v>
      </c>
      <c r="AG102" s="292">
        <v>550020.15954372124</v>
      </c>
      <c r="AH102" s="292">
        <v>561498.06948526704</v>
      </c>
      <c r="AI102" s="292">
        <v>573109.82663087628</v>
      </c>
      <c r="AJ102" s="292">
        <v>584855.81231622561</v>
      </c>
      <c r="AK102" s="292">
        <v>596739.84026990086</v>
      </c>
      <c r="AL102" s="292">
        <v>608764.98401658447</v>
      </c>
      <c r="AM102" s="292">
        <v>620934.4132076872</v>
      </c>
      <c r="AN102" s="292">
        <v>633252.0981276891</v>
      </c>
      <c r="AO102" s="292">
        <v>645719.0517379943</v>
      </c>
      <c r="AP102" s="292">
        <v>658348.42524272227</v>
      </c>
      <c r="AQ102" s="292">
        <v>671072.40783922852</v>
      </c>
      <c r="AR102" s="292">
        <v>683803.75020948332</v>
      </c>
      <c r="AS102" s="292">
        <v>696535.0925797401</v>
      </c>
      <c r="AT102" s="292">
        <v>709266.43494999479</v>
      </c>
      <c r="AU102" s="292">
        <v>721997.77732025227</v>
      </c>
      <c r="AV102" s="292">
        <v>734729.11969050672</v>
      </c>
      <c r="AX102" s="289">
        <f t="shared" si="77"/>
        <v>10805.223117783258</v>
      </c>
      <c r="AY102" s="294">
        <f t="shared" si="78"/>
        <v>11028.84576788015</v>
      </c>
      <c r="AZ102" s="291">
        <f t="shared" si="79"/>
        <v>11265.575421609508</v>
      </c>
      <c r="BA102" s="292">
        <f t="shared" si="80"/>
        <v>11508.467281075777</v>
      </c>
      <c r="BB102" s="292">
        <f t="shared" si="81"/>
        <v>11752.562641003635</v>
      </c>
      <c r="BC102" s="292">
        <f t="shared" si="82"/>
        <v>12000.159543721238</v>
      </c>
      <c r="BD102" s="292">
        <f t="shared" si="83"/>
        <v>12250.069485267042</v>
      </c>
      <c r="BE102" s="292">
        <f t="shared" si="84"/>
        <v>12503.826630876283</v>
      </c>
      <c r="BF102" s="292">
        <f t="shared" si="85"/>
        <v>12759.812316225609</v>
      </c>
      <c r="BG102" s="292">
        <f t="shared" si="86"/>
        <v>13019.840269900858</v>
      </c>
      <c r="BH102" s="292">
        <f t="shared" si="87"/>
        <v>13281.984016584465</v>
      </c>
      <c r="BI102" s="292">
        <f t="shared" si="88"/>
        <v>13547.413207687205</v>
      </c>
      <c r="BJ102" s="292">
        <f t="shared" si="89"/>
        <v>13816.098127689096</v>
      </c>
      <c r="BK102" s="292">
        <f t="shared" si="90"/>
        <v>14088.051737994305</v>
      </c>
      <c r="BL102" s="292">
        <f t="shared" si="91"/>
        <v>14363.425242722267</v>
      </c>
      <c r="BM102" s="292">
        <f t="shared" si="92"/>
        <v>14641.407839228516</v>
      </c>
      <c r="BN102" s="292">
        <f t="shared" si="93"/>
        <v>14918.750209483318</v>
      </c>
      <c r="BO102" s="292">
        <f t="shared" si="94"/>
        <v>15197.0925797401</v>
      </c>
      <c r="BP102" s="292">
        <f t="shared" si="95"/>
        <v>15474.434949994786</v>
      </c>
      <c r="BQ102" s="292">
        <f t="shared" si="96"/>
        <v>15751.777320252266</v>
      </c>
      <c r="BR102" s="292">
        <f t="shared" si="97"/>
        <v>16030.119690506719</v>
      </c>
    </row>
    <row r="103" spans="2:70" x14ac:dyDescent="0.2">
      <c r="B103" s="289">
        <v>13</v>
      </c>
      <c r="C103" s="294" t="s">
        <v>54</v>
      </c>
      <c r="D103" s="291">
        <v>0</v>
      </c>
      <c r="E103" s="292">
        <v>0</v>
      </c>
      <c r="F103" s="292">
        <v>0</v>
      </c>
      <c r="G103" s="292">
        <v>0</v>
      </c>
      <c r="H103" s="292">
        <v>0</v>
      </c>
      <c r="I103" s="292">
        <v>0</v>
      </c>
      <c r="J103" s="292">
        <v>0</v>
      </c>
      <c r="K103" s="292">
        <v>0</v>
      </c>
      <c r="L103" s="292">
        <v>0</v>
      </c>
      <c r="M103" s="292">
        <v>0</v>
      </c>
      <c r="N103" s="292">
        <v>0</v>
      </c>
      <c r="O103" s="292">
        <v>0</v>
      </c>
      <c r="P103" s="292">
        <v>0</v>
      </c>
      <c r="Q103" s="292">
        <v>0</v>
      </c>
      <c r="R103" s="292">
        <v>0</v>
      </c>
      <c r="S103" s="292">
        <v>0</v>
      </c>
      <c r="T103" s="292">
        <v>0</v>
      </c>
      <c r="U103" s="292">
        <v>0</v>
      </c>
      <c r="V103" s="292">
        <v>0</v>
      </c>
      <c r="W103" s="292">
        <v>0</v>
      </c>
      <c r="X103" s="292">
        <v>0</v>
      </c>
      <c r="Z103" s="289">
        <v>13</v>
      </c>
      <c r="AA103" s="294" t="s">
        <v>54</v>
      </c>
      <c r="AB103" s="291">
        <v>0</v>
      </c>
      <c r="AC103" s="292">
        <v>0</v>
      </c>
      <c r="AD103" s="292">
        <v>0</v>
      </c>
      <c r="AE103" s="292">
        <v>0</v>
      </c>
      <c r="AF103" s="292">
        <v>0</v>
      </c>
      <c r="AG103" s="292">
        <v>0</v>
      </c>
      <c r="AH103" s="292">
        <v>0</v>
      </c>
      <c r="AI103" s="292">
        <v>0</v>
      </c>
      <c r="AJ103" s="292">
        <v>0</v>
      </c>
      <c r="AK103" s="292">
        <v>0</v>
      </c>
      <c r="AL103" s="292">
        <v>0</v>
      </c>
      <c r="AM103" s="292">
        <v>0</v>
      </c>
      <c r="AN103" s="292">
        <v>0</v>
      </c>
      <c r="AO103" s="292">
        <v>0</v>
      </c>
      <c r="AP103" s="292">
        <v>0</v>
      </c>
      <c r="AQ103" s="292">
        <v>0</v>
      </c>
      <c r="AR103" s="292">
        <v>0</v>
      </c>
      <c r="AS103" s="292">
        <v>0</v>
      </c>
      <c r="AT103" s="292">
        <v>0</v>
      </c>
      <c r="AU103" s="292">
        <v>0</v>
      </c>
      <c r="AV103" s="292">
        <v>0</v>
      </c>
      <c r="AX103" s="289">
        <f t="shared" si="77"/>
        <v>0</v>
      </c>
      <c r="AY103" s="294">
        <f t="shared" si="78"/>
        <v>0</v>
      </c>
      <c r="AZ103" s="291">
        <f t="shared" si="79"/>
        <v>0</v>
      </c>
      <c r="BA103" s="292">
        <f t="shared" si="80"/>
        <v>0</v>
      </c>
      <c r="BB103" s="292">
        <f t="shared" si="81"/>
        <v>0</v>
      </c>
      <c r="BC103" s="292">
        <f t="shared" si="82"/>
        <v>0</v>
      </c>
      <c r="BD103" s="292">
        <f t="shared" si="83"/>
        <v>0</v>
      </c>
      <c r="BE103" s="292">
        <f t="shared" si="84"/>
        <v>0</v>
      </c>
      <c r="BF103" s="292">
        <f t="shared" si="85"/>
        <v>0</v>
      </c>
      <c r="BG103" s="292">
        <f t="shared" si="86"/>
        <v>0</v>
      </c>
      <c r="BH103" s="292">
        <f t="shared" si="87"/>
        <v>0</v>
      </c>
      <c r="BI103" s="292">
        <f t="shared" si="88"/>
        <v>0</v>
      </c>
      <c r="BJ103" s="292">
        <f t="shared" si="89"/>
        <v>0</v>
      </c>
      <c r="BK103" s="292">
        <f t="shared" si="90"/>
        <v>0</v>
      </c>
      <c r="BL103" s="292">
        <f t="shared" si="91"/>
        <v>0</v>
      </c>
      <c r="BM103" s="292">
        <f t="shared" si="92"/>
        <v>0</v>
      </c>
      <c r="BN103" s="292">
        <f t="shared" si="93"/>
        <v>0</v>
      </c>
      <c r="BO103" s="292">
        <f t="shared" si="94"/>
        <v>0</v>
      </c>
      <c r="BP103" s="292">
        <f t="shared" si="95"/>
        <v>0</v>
      </c>
      <c r="BQ103" s="292">
        <f t="shared" si="96"/>
        <v>0</v>
      </c>
      <c r="BR103" s="292">
        <f t="shared" si="97"/>
        <v>0</v>
      </c>
    </row>
    <row r="104" spans="2:70" x14ac:dyDescent="0.2">
      <c r="B104" s="289">
        <v>14</v>
      </c>
      <c r="C104" s="294" t="s">
        <v>55</v>
      </c>
      <c r="D104" s="291">
        <v>5546</v>
      </c>
      <c r="E104" s="292">
        <v>5720</v>
      </c>
      <c r="F104" s="292">
        <v>5835</v>
      </c>
      <c r="G104" s="292">
        <v>5925</v>
      </c>
      <c r="H104" s="292">
        <v>6001</v>
      </c>
      <c r="I104" s="292">
        <v>6072</v>
      </c>
      <c r="J104" s="292">
        <v>6141</v>
      </c>
      <c r="K104" s="292">
        <v>6209</v>
      </c>
      <c r="L104" s="292">
        <v>6278</v>
      </c>
      <c r="M104" s="292">
        <v>6349</v>
      </c>
      <c r="N104" s="292">
        <v>6421</v>
      </c>
      <c r="O104" s="292">
        <v>6494</v>
      </c>
      <c r="P104" s="292">
        <v>6569</v>
      </c>
      <c r="Q104" s="292">
        <v>6646</v>
      </c>
      <c r="R104" s="292">
        <v>6724</v>
      </c>
      <c r="S104" s="292">
        <v>6804</v>
      </c>
      <c r="T104" s="292">
        <v>6884</v>
      </c>
      <c r="U104" s="292">
        <v>6963</v>
      </c>
      <c r="V104" s="292">
        <v>7043</v>
      </c>
      <c r="W104" s="292">
        <v>7123</v>
      </c>
      <c r="X104" s="292">
        <v>7202</v>
      </c>
      <c r="Z104" s="289">
        <v>14</v>
      </c>
      <c r="AA104" s="294" t="s">
        <v>55</v>
      </c>
      <c r="AB104" s="291">
        <v>5669.999986745398</v>
      </c>
      <c r="AC104" s="292">
        <v>5847.5723777739031</v>
      </c>
      <c r="AD104" s="292">
        <v>5965.3941121152993</v>
      </c>
      <c r="AE104" s="292">
        <v>6056.7972394561366</v>
      </c>
      <c r="AF104" s="292">
        <v>6134.6089385676905</v>
      </c>
      <c r="AG104" s="292">
        <v>6207.1485829706162</v>
      </c>
      <c r="AH104" s="292">
        <v>6277.4862041101815</v>
      </c>
      <c r="AI104" s="292">
        <v>6347.5931152892981</v>
      </c>
      <c r="AJ104" s="292">
        <v>6418.3815855697403</v>
      </c>
      <c r="AK104" s="292">
        <v>6490.3482181966356</v>
      </c>
      <c r="AL104" s="292">
        <v>6563.7547395723414</v>
      </c>
      <c r="AM104" s="292">
        <v>6638.7510251584035</v>
      </c>
      <c r="AN104" s="292">
        <v>6715.4395529624653</v>
      </c>
      <c r="AO104" s="292">
        <v>6793.8618324821937</v>
      </c>
      <c r="AP104" s="292">
        <v>6874.1807464185758</v>
      </c>
      <c r="AQ104" s="292">
        <v>6955.5992848287906</v>
      </c>
      <c r="AR104" s="292">
        <v>7037.1035799809579</v>
      </c>
      <c r="AS104" s="292">
        <v>7118.6061545797493</v>
      </c>
      <c r="AT104" s="292">
        <v>7200.1078711227801</v>
      </c>
      <c r="AU104" s="292">
        <v>7281.6091597455261</v>
      </c>
      <c r="AV104" s="292">
        <v>7363.1102349604962</v>
      </c>
      <c r="AX104" s="289">
        <f t="shared" si="77"/>
        <v>123.99998674539802</v>
      </c>
      <c r="AY104" s="294">
        <f t="shared" si="78"/>
        <v>127.5723777739031</v>
      </c>
      <c r="AZ104" s="291">
        <f t="shared" si="79"/>
        <v>130.39411211529932</v>
      </c>
      <c r="BA104" s="292">
        <f t="shared" si="80"/>
        <v>131.79723945613659</v>
      </c>
      <c r="BB104" s="292">
        <f t="shared" si="81"/>
        <v>133.60893856769053</v>
      </c>
      <c r="BC104" s="292">
        <f t="shared" si="82"/>
        <v>135.14858297061619</v>
      </c>
      <c r="BD104" s="292">
        <f t="shared" si="83"/>
        <v>136.48620411018146</v>
      </c>
      <c r="BE104" s="292">
        <f t="shared" si="84"/>
        <v>138.59311528929811</v>
      </c>
      <c r="BF104" s="292">
        <f t="shared" si="85"/>
        <v>140.38158556974031</v>
      </c>
      <c r="BG104" s="292">
        <f t="shared" si="86"/>
        <v>141.34821819663557</v>
      </c>
      <c r="BH104" s="292">
        <f t="shared" si="87"/>
        <v>142.75473957234135</v>
      </c>
      <c r="BI104" s="292">
        <f t="shared" si="88"/>
        <v>144.75102515840354</v>
      </c>
      <c r="BJ104" s="292">
        <f t="shared" si="89"/>
        <v>146.43955296246531</v>
      </c>
      <c r="BK104" s="292">
        <f t="shared" si="90"/>
        <v>147.86183248219368</v>
      </c>
      <c r="BL104" s="292">
        <f t="shared" si="91"/>
        <v>150.18074641857584</v>
      </c>
      <c r="BM104" s="292">
        <f t="shared" si="92"/>
        <v>151.59928482879059</v>
      </c>
      <c r="BN104" s="292">
        <f t="shared" si="93"/>
        <v>153.10357998095787</v>
      </c>
      <c r="BO104" s="292">
        <f t="shared" si="94"/>
        <v>155.60615457974927</v>
      </c>
      <c r="BP104" s="292">
        <f t="shared" si="95"/>
        <v>157.10787112278013</v>
      </c>
      <c r="BQ104" s="292">
        <f t="shared" si="96"/>
        <v>158.60915974552609</v>
      </c>
      <c r="BR104" s="292">
        <f t="shared" si="97"/>
        <v>161.1102349604962</v>
      </c>
    </row>
    <row r="105" spans="2:70" x14ac:dyDescent="0.2">
      <c r="B105" s="289">
        <v>18</v>
      </c>
      <c r="C105" s="294" t="s">
        <v>57</v>
      </c>
      <c r="D105" s="291">
        <v>309832</v>
      </c>
      <c r="E105" s="292">
        <v>318674</v>
      </c>
      <c r="F105" s="292">
        <v>327781</v>
      </c>
      <c r="G105" s="292">
        <v>336946</v>
      </c>
      <c r="H105" s="292">
        <v>346132</v>
      </c>
      <c r="I105" s="292">
        <v>355383</v>
      </c>
      <c r="J105" s="292">
        <v>364680</v>
      </c>
      <c r="K105" s="292">
        <v>374028</v>
      </c>
      <c r="L105" s="292">
        <v>383434</v>
      </c>
      <c r="M105" s="292">
        <v>392896</v>
      </c>
      <c r="N105" s="292">
        <v>402414</v>
      </c>
      <c r="O105" s="292">
        <v>411990</v>
      </c>
      <c r="P105" s="292">
        <v>421627</v>
      </c>
      <c r="Q105" s="292">
        <v>431352</v>
      </c>
      <c r="R105" s="292">
        <v>441179</v>
      </c>
      <c r="S105" s="292">
        <v>451076</v>
      </c>
      <c r="T105" s="292">
        <v>461006</v>
      </c>
      <c r="U105" s="292">
        <v>470965</v>
      </c>
      <c r="V105" s="292">
        <v>480954</v>
      </c>
      <c r="W105" s="292">
        <v>490975</v>
      </c>
      <c r="X105" s="292">
        <v>501026</v>
      </c>
      <c r="Z105" s="289">
        <v>18</v>
      </c>
      <c r="AA105" s="294" t="s">
        <v>57</v>
      </c>
      <c r="AB105" s="291">
        <v>320053.50360179128</v>
      </c>
      <c r="AC105" s="292">
        <v>329221.0403358764</v>
      </c>
      <c r="AD105" s="292">
        <v>338667.58042555989</v>
      </c>
      <c r="AE105" s="292">
        <v>348173.89746136707</v>
      </c>
      <c r="AF105" s="292">
        <v>357701.83666184096</v>
      </c>
      <c r="AG105" s="292">
        <v>367295.98927847011</v>
      </c>
      <c r="AH105" s="292">
        <v>376938.19156394369</v>
      </c>
      <c r="AI105" s="292">
        <v>386633.77456042898</v>
      </c>
      <c r="AJ105" s="292">
        <v>396387.59446090448</v>
      </c>
      <c r="AK105" s="292">
        <v>406199.44729960046</v>
      </c>
      <c r="AL105" s="292">
        <v>416069.80695965915</v>
      </c>
      <c r="AM105" s="292">
        <v>425998.80315821397</v>
      </c>
      <c r="AN105" s="292">
        <v>435991.79141706612</v>
      </c>
      <c r="AO105" s="292">
        <v>446073.93799428706</v>
      </c>
      <c r="AP105" s="292">
        <v>456261.12206857221</v>
      </c>
      <c r="AQ105" s="292">
        <v>466521.07791598601</v>
      </c>
      <c r="AR105" s="292">
        <v>476813.81519585097</v>
      </c>
      <c r="AS105" s="292">
        <v>487136.66944388306</v>
      </c>
      <c r="AT105" s="292">
        <v>497490.29386516346</v>
      </c>
      <c r="AU105" s="292">
        <v>507875.3470571115</v>
      </c>
      <c r="AV105" s="292">
        <v>518292.4958195457</v>
      </c>
      <c r="AX105" s="289">
        <f t="shared" si="77"/>
        <v>10221.503601791279</v>
      </c>
      <c r="AY105" s="294">
        <f t="shared" si="78"/>
        <v>10547.040335876402</v>
      </c>
      <c r="AZ105" s="291">
        <f t="shared" si="79"/>
        <v>10886.580425559892</v>
      </c>
      <c r="BA105" s="292">
        <f t="shared" si="80"/>
        <v>11227.897461367073</v>
      </c>
      <c r="BB105" s="292">
        <f t="shared" si="81"/>
        <v>11569.836661840964</v>
      </c>
      <c r="BC105" s="292">
        <f t="shared" si="82"/>
        <v>11912.989278470108</v>
      </c>
      <c r="BD105" s="292">
        <f t="shared" si="83"/>
        <v>12258.191563943692</v>
      </c>
      <c r="BE105" s="292">
        <f t="shared" si="84"/>
        <v>12605.774560428981</v>
      </c>
      <c r="BF105" s="292">
        <f t="shared" si="85"/>
        <v>12953.594460904482</v>
      </c>
      <c r="BG105" s="292">
        <f t="shared" si="86"/>
        <v>13303.447299600462</v>
      </c>
      <c r="BH105" s="292">
        <f t="shared" si="87"/>
        <v>13655.806959659152</v>
      </c>
      <c r="BI105" s="292">
        <f t="shared" si="88"/>
        <v>14008.803158213967</v>
      </c>
      <c r="BJ105" s="292">
        <f t="shared" si="89"/>
        <v>14364.791417066124</v>
      </c>
      <c r="BK105" s="292">
        <f t="shared" si="90"/>
        <v>14721.937994287058</v>
      </c>
      <c r="BL105" s="292">
        <f t="shared" si="91"/>
        <v>15082.122068572207</v>
      </c>
      <c r="BM105" s="292">
        <f t="shared" si="92"/>
        <v>15445.07791598601</v>
      </c>
      <c r="BN105" s="292">
        <f t="shared" si="93"/>
        <v>15807.81519585097</v>
      </c>
      <c r="BO105" s="292">
        <f t="shared" si="94"/>
        <v>16171.66944388306</v>
      </c>
      <c r="BP105" s="292">
        <f t="shared" si="95"/>
        <v>16536.293865163461</v>
      </c>
      <c r="BQ105" s="292">
        <f t="shared" si="96"/>
        <v>16900.347057111503</v>
      </c>
      <c r="BR105" s="292">
        <f t="shared" si="97"/>
        <v>17266.4958195457</v>
      </c>
    </row>
    <row r="106" spans="2:70" x14ac:dyDescent="0.2">
      <c r="B106" s="289">
        <v>20</v>
      </c>
      <c r="C106" s="294" t="s">
        <v>58</v>
      </c>
      <c r="D106" s="291">
        <v>0</v>
      </c>
      <c r="E106" s="292">
        <v>0</v>
      </c>
      <c r="F106" s="292">
        <v>0</v>
      </c>
      <c r="G106" s="292">
        <v>0</v>
      </c>
      <c r="H106" s="292">
        <v>0</v>
      </c>
      <c r="I106" s="292">
        <v>0</v>
      </c>
      <c r="J106" s="292">
        <v>0</v>
      </c>
      <c r="K106" s="292">
        <v>0</v>
      </c>
      <c r="L106" s="292">
        <v>0</v>
      </c>
      <c r="M106" s="292">
        <v>0</v>
      </c>
      <c r="N106" s="292">
        <v>0</v>
      </c>
      <c r="O106" s="292">
        <v>0</v>
      </c>
      <c r="P106" s="292">
        <v>0</v>
      </c>
      <c r="Q106" s="292">
        <v>0</v>
      </c>
      <c r="R106" s="292">
        <v>0</v>
      </c>
      <c r="S106" s="292">
        <v>0</v>
      </c>
      <c r="T106" s="292">
        <v>0</v>
      </c>
      <c r="U106" s="292">
        <v>0</v>
      </c>
      <c r="V106" s="292">
        <v>0</v>
      </c>
      <c r="W106" s="292">
        <v>0</v>
      </c>
      <c r="X106" s="292">
        <v>0</v>
      </c>
      <c r="Z106" s="289">
        <v>20</v>
      </c>
      <c r="AA106" s="294" t="s">
        <v>58</v>
      </c>
      <c r="AB106" s="291"/>
      <c r="AC106" s="292"/>
      <c r="AD106" s="292"/>
      <c r="AE106" s="292"/>
      <c r="AF106" s="292"/>
      <c r="AG106" s="292"/>
      <c r="AH106" s="292"/>
      <c r="AI106" s="292"/>
      <c r="AJ106" s="292"/>
      <c r="AK106" s="292"/>
      <c r="AL106" s="292"/>
      <c r="AM106" s="292"/>
      <c r="AN106" s="292"/>
      <c r="AO106" s="292"/>
      <c r="AP106" s="292"/>
      <c r="AQ106" s="292"/>
      <c r="AR106" s="292"/>
      <c r="AS106" s="292"/>
      <c r="AT106" s="292"/>
      <c r="AU106" s="292"/>
      <c r="AV106" s="292"/>
      <c r="AX106" s="289">
        <f t="shared" si="77"/>
        <v>0</v>
      </c>
      <c r="AY106" s="294">
        <f t="shared" si="78"/>
        <v>0</v>
      </c>
      <c r="AZ106" s="291">
        <f t="shared" si="79"/>
        <v>0</v>
      </c>
      <c r="BA106" s="292">
        <f t="shared" si="80"/>
        <v>0</v>
      </c>
      <c r="BB106" s="292">
        <f t="shared" si="81"/>
        <v>0</v>
      </c>
      <c r="BC106" s="292">
        <f t="shared" si="82"/>
        <v>0</v>
      </c>
      <c r="BD106" s="292">
        <f t="shared" si="83"/>
        <v>0</v>
      </c>
      <c r="BE106" s="292">
        <f t="shared" si="84"/>
        <v>0</v>
      </c>
      <c r="BF106" s="292">
        <f t="shared" si="85"/>
        <v>0</v>
      </c>
      <c r="BG106" s="292">
        <f t="shared" si="86"/>
        <v>0</v>
      </c>
      <c r="BH106" s="292">
        <f t="shared" si="87"/>
        <v>0</v>
      </c>
      <c r="BI106" s="292">
        <f t="shared" si="88"/>
        <v>0</v>
      </c>
      <c r="BJ106" s="292">
        <f t="shared" si="89"/>
        <v>0</v>
      </c>
      <c r="BK106" s="292">
        <f t="shared" si="90"/>
        <v>0</v>
      </c>
      <c r="BL106" s="292">
        <f t="shared" si="91"/>
        <v>0</v>
      </c>
      <c r="BM106" s="292">
        <f t="shared" si="92"/>
        <v>0</v>
      </c>
      <c r="BN106" s="292">
        <f t="shared" si="93"/>
        <v>0</v>
      </c>
      <c r="BO106" s="292">
        <f t="shared" si="94"/>
        <v>0</v>
      </c>
      <c r="BP106" s="292">
        <f t="shared" si="95"/>
        <v>0</v>
      </c>
      <c r="BQ106" s="292">
        <f t="shared" si="96"/>
        <v>0</v>
      </c>
      <c r="BR106" s="292">
        <f t="shared" si="97"/>
        <v>0</v>
      </c>
    </row>
    <row r="107" spans="2:70" x14ac:dyDescent="0.2">
      <c r="B107" s="289">
        <v>21</v>
      </c>
      <c r="C107" s="294" t="s">
        <v>59</v>
      </c>
      <c r="D107" s="291">
        <v>10895</v>
      </c>
      <c r="E107" s="292">
        <v>11519</v>
      </c>
      <c r="F107" s="292">
        <v>12124</v>
      </c>
      <c r="G107" s="292">
        <v>12733</v>
      </c>
      <c r="H107" s="292">
        <v>13343</v>
      </c>
      <c r="I107" s="292">
        <v>13959</v>
      </c>
      <c r="J107" s="292">
        <v>14580</v>
      </c>
      <c r="K107" s="292">
        <v>15206</v>
      </c>
      <c r="L107" s="292">
        <v>15836</v>
      </c>
      <c r="M107" s="292">
        <v>16471</v>
      </c>
      <c r="N107" s="292">
        <v>17112</v>
      </c>
      <c r="O107" s="292">
        <v>17758</v>
      </c>
      <c r="P107" s="292">
        <v>18409</v>
      </c>
      <c r="Q107" s="292">
        <v>19066</v>
      </c>
      <c r="R107" s="292">
        <v>19728</v>
      </c>
      <c r="S107" s="292">
        <v>20394</v>
      </c>
      <c r="T107" s="292">
        <v>21061</v>
      </c>
      <c r="U107" s="292">
        <v>21727</v>
      </c>
      <c r="V107" s="292">
        <v>22393</v>
      </c>
      <c r="W107" s="292">
        <v>23060</v>
      </c>
      <c r="X107" s="292">
        <v>23726</v>
      </c>
      <c r="Z107" s="289">
        <v>21</v>
      </c>
      <c r="AA107" s="294" t="s">
        <v>59</v>
      </c>
      <c r="AB107" s="291">
        <v>11397.216336177207</v>
      </c>
      <c r="AC107" s="292">
        <v>12049.484621577092</v>
      </c>
      <c r="AD107" s="292">
        <v>12682.251367217574</v>
      </c>
      <c r="AE107" s="292">
        <v>13319.184141662505</v>
      </c>
      <c r="AF107" s="292">
        <v>13957.818145686164</v>
      </c>
      <c r="AG107" s="292">
        <v>14602.568910689628</v>
      </c>
      <c r="AH107" s="292">
        <v>15251.820446970094</v>
      </c>
      <c r="AI107" s="292">
        <v>15906.139502719076</v>
      </c>
      <c r="AJ107" s="292">
        <v>16565.568339825033</v>
      </c>
      <c r="AK107" s="292">
        <v>17230.256504465673</v>
      </c>
      <c r="AL107" s="292">
        <v>17900.323027447943</v>
      </c>
      <c r="AM107" s="292">
        <v>18575.889728664944</v>
      </c>
      <c r="AN107" s="292">
        <v>19257.105496305667</v>
      </c>
      <c r="AO107" s="292">
        <v>19944.019127620195</v>
      </c>
      <c r="AP107" s="292">
        <v>20637.092377804594</v>
      </c>
      <c r="AQ107" s="292">
        <v>21333.866644590671</v>
      </c>
      <c r="AR107" s="292">
        <v>22030.968021508688</v>
      </c>
      <c r="AS107" s="292">
        <v>22728.069398351246</v>
      </c>
      <c r="AT107" s="292">
        <v>23425.170775172959</v>
      </c>
      <c r="AU107" s="292">
        <v>24122.272151988946</v>
      </c>
      <c r="AV107" s="292">
        <v>24819.373528803306</v>
      </c>
      <c r="AX107" s="289">
        <f t="shared" si="77"/>
        <v>502.21633617720727</v>
      </c>
      <c r="AY107" s="294">
        <f t="shared" si="78"/>
        <v>530.48462157709218</v>
      </c>
      <c r="AZ107" s="291">
        <f t="shared" si="79"/>
        <v>558.25136721757372</v>
      </c>
      <c r="BA107" s="292">
        <f t="shared" si="80"/>
        <v>586.18414166250477</v>
      </c>
      <c r="BB107" s="292">
        <f t="shared" si="81"/>
        <v>614.81814568616392</v>
      </c>
      <c r="BC107" s="292">
        <f t="shared" si="82"/>
        <v>643.56891068962796</v>
      </c>
      <c r="BD107" s="292">
        <f t="shared" si="83"/>
        <v>671.82044697009405</v>
      </c>
      <c r="BE107" s="292">
        <f t="shared" si="84"/>
        <v>700.13950271907561</v>
      </c>
      <c r="BF107" s="292">
        <f t="shared" si="85"/>
        <v>729.56833982503304</v>
      </c>
      <c r="BG107" s="292">
        <f t="shared" si="86"/>
        <v>759.25650446567306</v>
      </c>
      <c r="BH107" s="292">
        <f t="shared" si="87"/>
        <v>788.32302744794288</v>
      </c>
      <c r="BI107" s="292">
        <f t="shared" si="88"/>
        <v>817.88972866494441</v>
      </c>
      <c r="BJ107" s="292">
        <f t="shared" si="89"/>
        <v>848.10549630566675</v>
      </c>
      <c r="BK107" s="292">
        <f t="shared" si="90"/>
        <v>878.01912762019492</v>
      </c>
      <c r="BL107" s="292">
        <f t="shared" si="91"/>
        <v>909.09237780459443</v>
      </c>
      <c r="BM107" s="292">
        <f t="shared" si="92"/>
        <v>939.86664459067106</v>
      </c>
      <c r="BN107" s="292">
        <f t="shared" si="93"/>
        <v>969.96802150868825</v>
      </c>
      <c r="BO107" s="292">
        <f t="shared" si="94"/>
        <v>1001.0693983512465</v>
      </c>
      <c r="BP107" s="292">
        <f t="shared" si="95"/>
        <v>1032.1707751729591</v>
      </c>
      <c r="BQ107" s="292">
        <f t="shared" si="96"/>
        <v>1062.2721519889456</v>
      </c>
      <c r="BR107" s="292">
        <f t="shared" si="97"/>
        <v>1093.3735288033058</v>
      </c>
    </row>
    <row r="108" spans="2:70" x14ac:dyDescent="0.2">
      <c r="B108" s="289">
        <v>22</v>
      </c>
      <c r="C108" s="294" t="s">
        <v>60</v>
      </c>
      <c r="D108" s="291">
        <v>32824</v>
      </c>
      <c r="E108" s="292">
        <v>34777</v>
      </c>
      <c r="F108" s="292">
        <v>36720</v>
      </c>
      <c r="G108" s="292">
        <v>38678</v>
      </c>
      <c r="H108" s="292">
        <v>40642</v>
      </c>
      <c r="I108" s="292">
        <v>42615</v>
      </c>
      <c r="J108" s="292">
        <v>44596</v>
      </c>
      <c r="K108" s="292">
        <v>46586</v>
      </c>
      <c r="L108" s="292">
        <v>48584</v>
      </c>
      <c r="M108" s="292">
        <v>50591</v>
      </c>
      <c r="N108" s="292">
        <v>52606</v>
      </c>
      <c r="O108" s="292">
        <v>54631</v>
      </c>
      <c r="P108" s="292">
        <v>56665</v>
      </c>
      <c r="Q108" s="292">
        <v>58708</v>
      </c>
      <c r="R108" s="292">
        <v>60761</v>
      </c>
      <c r="S108" s="292">
        <v>62820</v>
      </c>
      <c r="T108" s="292">
        <v>64880</v>
      </c>
      <c r="U108" s="292">
        <v>66940</v>
      </c>
      <c r="V108" s="292">
        <v>68999</v>
      </c>
      <c r="W108" s="292">
        <v>71059</v>
      </c>
      <c r="X108" s="292">
        <v>73119</v>
      </c>
      <c r="Z108" s="289">
        <v>22</v>
      </c>
      <c r="AA108" s="294" t="s">
        <v>60</v>
      </c>
      <c r="AB108" s="291">
        <v>34335.880000000012</v>
      </c>
      <c r="AC108" s="292">
        <v>36379.620000000003</v>
      </c>
      <c r="AD108" s="292">
        <v>38412.060000000012</v>
      </c>
      <c r="AE108" s="292">
        <v>40460.280000000006</v>
      </c>
      <c r="AF108" s="292">
        <v>42513.790000000008</v>
      </c>
      <c r="AG108" s="292">
        <v>44578.390000000007</v>
      </c>
      <c r="AH108" s="292">
        <v>46651.060000000012</v>
      </c>
      <c r="AI108" s="292">
        <v>48732.360000000015</v>
      </c>
      <c r="AJ108" s="292">
        <v>50822.540000000008</v>
      </c>
      <c r="AK108" s="292">
        <v>52921.759999999995</v>
      </c>
      <c r="AL108" s="292">
        <v>55030.180000000008</v>
      </c>
      <c r="AM108" s="292">
        <v>57147.99</v>
      </c>
      <c r="AN108" s="292">
        <v>59275.520000000004</v>
      </c>
      <c r="AO108" s="292">
        <v>61412.800000000003</v>
      </c>
      <c r="AP108" s="292">
        <v>63560.790000000015</v>
      </c>
      <c r="AQ108" s="292">
        <v>65714.940000000017</v>
      </c>
      <c r="AR108" s="292">
        <v>67869.41</v>
      </c>
      <c r="AS108" s="292">
        <v>70023.740000000005</v>
      </c>
      <c r="AT108" s="292">
        <v>72178.350000000006</v>
      </c>
      <c r="AU108" s="292">
        <v>74332.790000000008</v>
      </c>
      <c r="AV108" s="292">
        <v>76487.49000000002</v>
      </c>
      <c r="AX108" s="289">
        <f t="shared" si="77"/>
        <v>1511.8800000000119</v>
      </c>
      <c r="AY108" s="294">
        <f t="shared" si="78"/>
        <v>1602.6200000000026</v>
      </c>
      <c r="AZ108" s="291">
        <f t="shared" si="79"/>
        <v>1692.0600000000122</v>
      </c>
      <c r="BA108" s="292">
        <f t="shared" si="80"/>
        <v>1782.2800000000061</v>
      </c>
      <c r="BB108" s="292">
        <f t="shared" si="81"/>
        <v>1871.7900000000081</v>
      </c>
      <c r="BC108" s="292">
        <f t="shared" si="82"/>
        <v>1963.3900000000067</v>
      </c>
      <c r="BD108" s="292">
        <f t="shared" si="83"/>
        <v>2055.0600000000122</v>
      </c>
      <c r="BE108" s="292">
        <f t="shared" si="84"/>
        <v>2146.3600000000151</v>
      </c>
      <c r="BF108" s="292">
        <f t="shared" si="85"/>
        <v>2238.5400000000081</v>
      </c>
      <c r="BG108" s="292">
        <f t="shared" si="86"/>
        <v>2330.7599999999948</v>
      </c>
      <c r="BH108" s="292">
        <f t="shared" si="87"/>
        <v>2424.1800000000076</v>
      </c>
      <c r="BI108" s="292">
        <f t="shared" si="88"/>
        <v>2516.989999999998</v>
      </c>
      <c r="BJ108" s="292">
        <f t="shared" si="89"/>
        <v>2610.5200000000041</v>
      </c>
      <c r="BK108" s="292">
        <f t="shared" si="90"/>
        <v>2704.8000000000029</v>
      </c>
      <c r="BL108" s="292">
        <f t="shared" si="91"/>
        <v>2799.7900000000154</v>
      </c>
      <c r="BM108" s="292">
        <f t="shared" si="92"/>
        <v>2894.9400000000169</v>
      </c>
      <c r="BN108" s="292">
        <f t="shared" si="93"/>
        <v>2989.4100000000035</v>
      </c>
      <c r="BO108" s="292">
        <f t="shared" si="94"/>
        <v>3083.7400000000052</v>
      </c>
      <c r="BP108" s="292">
        <f t="shared" si="95"/>
        <v>3179.3500000000058</v>
      </c>
      <c r="BQ108" s="292">
        <f t="shared" si="96"/>
        <v>3273.7900000000081</v>
      </c>
      <c r="BR108" s="292">
        <f t="shared" si="97"/>
        <v>3368.4900000000198</v>
      </c>
    </row>
    <row r="109" spans="2:70" x14ac:dyDescent="0.2">
      <c r="B109" s="289">
        <v>23</v>
      </c>
      <c r="C109" s="294" t="s">
        <v>61</v>
      </c>
      <c r="D109" s="291">
        <v>73602</v>
      </c>
      <c r="E109" s="292">
        <v>76403</v>
      </c>
      <c r="F109" s="292">
        <v>79272</v>
      </c>
      <c r="G109" s="292">
        <v>82207</v>
      </c>
      <c r="H109" s="292">
        <v>85165</v>
      </c>
      <c r="I109" s="292">
        <v>88170</v>
      </c>
      <c r="J109" s="292">
        <v>91207</v>
      </c>
      <c r="K109" s="292">
        <v>94281</v>
      </c>
      <c r="L109" s="292">
        <v>97392</v>
      </c>
      <c r="M109" s="292">
        <v>100541</v>
      </c>
      <c r="N109" s="292">
        <v>103729</v>
      </c>
      <c r="O109" s="292">
        <v>106956</v>
      </c>
      <c r="P109" s="292">
        <v>110224</v>
      </c>
      <c r="Q109" s="292">
        <v>113533</v>
      </c>
      <c r="R109" s="292">
        <v>116886</v>
      </c>
      <c r="S109" s="292">
        <v>120264</v>
      </c>
      <c r="T109" s="292">
        <v>123645</v>
      </c>
      <c r="U109" s="292">
        <v>127025</v>
      </c>
      <c r="V109" s="292">
        <v>130405</v>
      </c>
      <c r="W109" s="292">
        <v>133785</v>
      </c>
      <c r="X109" s="292">
        <v>137166</v>
      </c>
      <c r="Z109" s="289">
        <v>23</v>
      </c>
      <c r="AA109" s="294" t="s">
        <v>61</v>
      </c>
      <c r="AB109" s="291">
        <v>74088.757158754932</v>
      </c>
      <c r="AC109" s="292">
        <v>76904.362963047068</v>
      </c>
      <c r="AD109" s="292">
        <v>79789.469068933846</v>
      </c>
      <c r="AE109" s="292">
        <v>82740.60684816922</v>
      </c>
      <c r="AF109" s="292">
        <v>85715.341058565507</v>
      </c>
      <c r="AG109" s="292">
        <v>88736.553610201852</v>
      </c>
      <c r="AH109" s="292">
        <v>91791.032412456756</v>
      </c>
      <c r="AI109" s="292">
        <v>94882.398642801098</v>
      </c>
      <c r="AJ109" s="292">
        <v>98010.785670353041</v>
      </c>
      <c r="AK109" s="292">
        <v>101177.23797426197</v>
      </c>
      <c r="AL109" s="292">
        <v>104382.60484690213</v>
      </c>
      <c r="AM109" s="292">
        <v>107627.76035151318</v>
      </c>
      <c r="AN109" s="292">
        <v>110913.79761915265</v>
      </c>
      <c r="AO109" s="292">
        <v>114241.00314206925</v>
      </c>
      <c r="AP109" s="292">
        <v>117612.97929937052</v>
      </c>
      <c r="AQ109" s="292">
        <v>121010.24481076337</v>
      </c>
      <c r="AR109" s="292">
        <v>124409.42298960259</v>
      </c>
      <c r="AS109" s="292">
        <v>127808.60116844172</v>
      </c>
      <c r="AT109" s="292">
        <v>131207.77934728086</v>
      </c>
      <c r="AU109" s="292">
        <v>134606.95752612012</v>
      </c>
      <c r="AV109" s="292">
        <v>138006.13570495922</v>
      </c>
      <c r="AX109" s="289">
        <f t="shared" si="77"/>
        <v>486.75715875493188</v>
      </c>
      <c r="AY109" s="294">
        <f t="shared" si="78"/>
        <v>501.36296304706775</v>
      </c>
      <c r="AZ109" s="291">
        <f t="shared" si="79"/>
        <v>517.46906893384585</v>
      </c>
      <c r="BA109" s="292">
        <f t="shared" si="80"/>
        <v>533.60684816922003</v>
      </c>
      <c r="BB109" s="292">
        <f t="shared" si="81"/>
        <v>550.34105856550741</v>
      </c>
      <c r="BC109" s="292">
        <f t="shared" si="82"/>
        <v>566.55361020185228</v>
      </c>
      <c r="BD109" s="292">
        <f t="shared" si="83"/>
        <v>584.03241245675599</v>
      </c>
      <c r="BE109" s="292">
        <f t="shared" si="84"/>
        <v>601.39864280109759</v>
      </c>
      <c r="BF109" s="292">
        <f t="shared" si="85"/>
        <v>618.7856703530415</v>
      </c>
      <c r="BG109" s="292">
        <f t="shared" si="86"/>
        <v>636.23797426196688</v>
      </c>
      <c r="BH109" s="292">
        <f t="shared" si="87"/>
        <v>653.60484690213343</v>
      </c>
      <c r="BI109" s="292">
        <f t="shared" si="88"/>
        <v>671.76035151317774</v>
      </c>
      <c r="BJ109" s="292">
        <f t="shared" si="89"/>
        <v>689.79761915265408</v>
      </c>
      <c r="BK109" s="292">
        <f t="shared" si="90"/>
        <v>708.00314206925395</v>
      </c>
      <c r="BL109" s="292">
        <f t="shared" si="91"/>
        <v>726.97929937051958</v>
      </c>
      <c r="BM109" s="292">
        <f t="shared" si="92"/>
        <v>746.24481076336815</v>
      </c>
      <c r="BN109" s="292">
        <f t="shared" si="93"/>
        <v>764.42298960259359</v>
      </c>
      <c r="BO109" s="292">
        <f t="shared" si="94"/>
        <v>783.60116844171716</v>
      </c>
      <c r="BP109" s="292">
        <f t="shared" si="95"/>
        <v>802.77934728085529</v>
      </c>
      <c r="BQ109" s="292">
        <f t="shared" si="96"/>
        <v>821.95752612012438</v>
      </c>
      <c r="BR109" s="292">
        <f t="shared" si="97"/>
        <v>840.13570495921886</v>
      </c>
    </row>
    <row r="110" spans="2:70" x14ac:dyDescent="0.2">
      <c r="B110" s="289">
        <v>26</v>
      </c>
      <c r="C110" s="294" t="s">
        <v>62</v>
      </c>
      <c r="D110" s="291">
        <v>5323</v>
      </c>
      <c r="E110" s="292">
        <v>5421</v>
      </c>
      <c r="F110" s="292">
        <v>5519</v>
      </c>
      <c r="G110" s="292">
        <v>5617</v>
      </c>
      <c r="H110" s="292">
        <v>5813</v>
      </c>
      <c r="I110" s="292">
        <v>5813</v>
      </c>
      <c r="J110" s="292">
        <v>5911</v>
      </c>
      <c r="K110" s="292">
        <v>6009</v>
      </c>
      <c r="L110" s="292">
        <v>6108</v>
      </c>
      <c r="M110" s="292">
        <v>6206</v>
      </c>
      <c r="N110" s="292">
        <v>6304</v>
      </c>
      <c r="O110" s="292">
        <v>6500</v>
      </c>
      <c r="P110" s="292">
        <v>6598</v>
      </c>
      <c r="Q110" s="292">
        <v>6598</v>
      </c>
      <c r="R110" s="292">
        <v>6696</v>
      </c>
      <c r="S110" s="292">
        <v>6794</v>
      </c>
      <c r="T110" s="292">
        <v>6892</v>
      </c>
      <c r="U110" s="292">
        <v>6990</v>
      </c>
      <c r="V110" s="292">
        <v>7088</v>
      </c>
      <c r="W110" s="292">
        <v>7088</v>
      </c>
      <c r="X110" s="292">
        <v>7088</v>
      </c>
      <c r="Z110" s="289">
        <v>26</v>
      </c>
      <c r="AA110" s="294" t="s">
        <v>62</v>
      </c>
      <c r="AB110" s="291">
        <v>5498.6026185790652</v>
      </c>
      <c r="AC110" s="292">
        <v>5599.9122233640774</v>
      </c>
      <c r="AD110" s="292">
        <v>5701.2218281490896</v>
      </c>
      <c r="AE110" s="292">
        <v>5802.5314329340972</v>
      </c>
      <c r="AF110" s="292">
        <v>6005.1506425041252</v>
      </c>
      <c r="AG110" s="292">
        <v>6005.1506425041252</v>
      </c>
      <c r="AH110" s="292">
        <v>6106.4602472891283</v>
      </c>
      <c r="AI110" s="292">
        <v>6207.7698520741396</v>
      </c>
      <c r="AJ110" s="292">
        <v>6309.0794568591527</v>
      </c>
      <c r="AK110" s="292">
        <v>6410.389061644164</v>
      </c>
      <c r="AL110" s="292">
        <v>6511.6986664291726</v>
      </c>
      <c r="AM110" s="292">
        <v>6714.3178759991979</v>
      </c>
      <c r="AN110" s="292">
        <v>6815.6274807842037</v>
      </c>
      <c r="AO110" s="292">
        <v>6815.6274807842037</v>
      </c>
      <c r="AP110" s="292">
        <v>6916.9370855692177</v>
      </c>
      <c r="AQ110" s="292">
        <v>7018.246690354229</v>
      </c>
      <c r="AR110" s="292">
        <v>7119.5562951392394</v>
      </c>
      <c r="AS110" s="292">
        <v>7220.8658999242471</v>
      </c>
      <c r="AT110" s="292">
        <v>7322.1755047092602</v>
      </c>
      <c r="AU110" s="292">
        <v>7322.1755047092602</v>
      </c>
      <c r="AV110" s="292">
        <v>7322.1755047092629</v>
      </c>
      <c r="AX110" s="289">
        <f t="shared" si="77"/>
        <v>175.60261857906517</v>
      </c>
      <c r="AY110" s="294">
        <f t="shared" si="78"/>
        <v>178.91222336407736</v>
      </c>
      <c r="AZ110" s="291">
        <f t="shared" si="79"/>
        <v>182.22182814908956</v>
      </c>
      <c r="BA110" s="292">
        <f t="shared" si="80"/>
        <v>185.53143293409721</v>
      </c>
      <c r="BB110" s="292">
        <f t="shared" si="81"/>
        <v>192.15064250412524</v>
      </c>
      <c r="BC110" s="292">
        <f t="shared" si="82"/>
        <v>192.15064250412524</v>
      </c>
      <c r="BD110" s="292">
        <f t="shared" si="83"/>
        <v>195.46024728912835</v>
      </c>
      <c r="BE110" s="292">
        <f t="shared" si="84"/>
        <v>198.76985207413964</v>
      </c>
      <c r="BF110" s="292">
        <f t="shared" si="85"/>
        <v>201.07945685915274</v>
      </c>
      <c r="BG110" s="292">
        <f t="shared" si="86"/>
        <v>204.38906164416403</v>
      </c>
      <c r="BH110" s="292">
        <f t="shared" si="87"/>
        <v>207.69866642917259</v>
      </c>
      <c r="BI110" s="292">
        <f t="shared" si="88"/>
        <v>214.31787599919789</v>
      </c>
      <c r="BJ110" s="292">
        <f t="shared" si="89"/>
        <v>217.62748078420373</v>
      </c>
      <c r="BK110" s="292">
        <f t="shared" si="90"/>
        <v>217.62748078420373</v>
      </c>
      <c r="BL110" s="292">
        <f t="shared" si="91"/>
        <v>220.93708556921774</v>
      </c>
      <c r="BM110" s="292">
        <f t="shared" si="92"/>
        <v>224.24669035422903</v>
      </c>
      <c r="BN110" s="292">
        <f t="shared" si="93"/>
        <v>227.55629513923941</v>
      </c>
      <c r="BO110" s="292">
        <f t="shared" si="94"/>
        <v>230.86589992424706</v>
      </c>
      <c r="BP110" s="292">
        <f t="shared" si="95"/>
        <v>234.17550470926017</v>
      </c>
      <c r="BQ110" s="292">
        <f t="shared" si="96"/>
        <v>234.17550470926017</v>
      </c>
      <c r="BR110" s="292">
        <f t="shared" si="97"/>
        <v>234.1755047092629</v>
      </c>
    </row>
    <row r="111" spans="2:70" x14ac:dyDescent="0.2">
      <c r="B111" s="289">
        <v>28</v>
      </c>
      <c r="C111" s="294" t="s">
        <v>63</v>
      </c>
      <c r="D111" s="291">
        <v>4540</v>
      </c>
      <c r="E111" s="292">
        <v>4652</v>
      </c>
      <c r="F111" s="292">
        <v>4742</v>
      </c>
      <c r="G111" s="292">
        <v>4839</v>
      </c>
      <c r="H111" s="292">
        <v>4939</v>
      </c>
      <c r="I111" s="292">
        <v>5045</v>
      </c>
      <c r="J111" s="292">
        <v>5154</v>
      </c>
      <c r="K111" s="292">
        <v>5268</v>
      </c>
      <c r="L111" s="292">
        <v>5387</v>
      </c>
      <c r="M111" s="292">
        <v>5510</v>
      </c>
      <c r="N111" s="292">
        <v>5637</v>
      </c>
      <c r="O111" s="292">
        <v>5770</v>
      </c>
      <c r="P111" s="292">
        <v>5907</v>
      </c>
      <c r="Q111" s="292">
        <v>6049</v>
      </c>
      <c r="R111" s="292">
        <v>6197</v>
      </c>
      <c r="S111" s="292">
        <v>6347</v>
      </c>
      <c r="T111" s="292">
        <v>6498</v>
      </c>
      <c r="U111" s="292">
        <v>6649</v>
      </c>
      <c r="V111" s="292">
        <v>6799</v>
      </c>
      <c r="W111" s="292">
        <v>6950</v>
      </c>
      <c r="X111" s="292">
        <v>7101</v>
      </c>
      <c r="Z111" s="289">
        <v>28</v>
      </c>
      <c r="AA111" s="294" t="s">
        <v>63</v>
      </c>
      <c r="AB111" s="291">
        <v>4607.577266657554</v>
      </c>
      <c r="AC111" s="292">
        <v>4721.3218725387333</v>
      </c>
      <c r="AD111" s="292">
        <v>4812.6488894683225</v>
      </c>
      <c r="AE111" s="292">
        <v>4911.298695531822</v>
      </c>
      <c r="AF111" s="292">
        <v>5012.8497334651429</v>
      </c>
      <c r="AG111" s="292">
        <v>5120.0198123398532</v>
      </c>
      <c r="AH111" s="292">
        <v>5231.2324731629569</v>
      </c>
      <c r="AI111" s="292">
        <v>5346.9224898333223</v>
      </c>
      <c r="AJ111" s="292">
        <v>5467.1072913610351</v>
      </c>
      <c r="AK111" s="292">
        <v>5591.9133674938021</v>
      </c>
      <c r="AL111" s="292">
        <v>5721.4439038736937</v>
      </c>
      <c r="AM111" s="292">
        <v>5855.8050134018013</v>
      </c>
      <c r="AN111" s="292">
        <v>5995.1293450222884</v>
      </c>
      <c r="AO111" s="292">
        <v>6139.451947003824</v>
      </c>
      <c r="AP111" s="292">
        <v>6289.2092852920887</v>
      </c>
      <c r="AQ111" s="292">
        <v>6442.0026310159765</v>
      </c>
      <c r="AR111" s="292">
        <v>6595.0232611339461</v>
      </c>
      <c r="AS111" s="292">
        <v>6748.0438912519166</v>
      </c>
      <c r="AT111" s="292">
        <v>6901.064521369889</v>
      </c>
      <c r="AU111" s="292">
        <v>7054.0851514878605</v>
      </c>
      <c r="AV111" s="292">
        <v>7207.1057816058292</v>
      </c>
      <c r="AX111" s="289">
        <f t="shared" si="77"/>
        <v>67.577266657553992</v>
      </c>
      <c r="AY111" s="294">
        <f t="shared" si="78"/>
        <v>69.32187253873326</v>
      </c>
      <c r="AZ111" s="291">
        <f t="shared" si="79"/>
        <v>70.648889468322523</v>
      </c>
      <c r="BA111" s="292">
        <f t="shared" si="80"/>
        <v>72.298695531821977</v>
      </c>
      <c r="BB111" s="292">
        <f t="shared" si="81"/>
        <v>73.84973346514289</v>
      </c>
      <c r="BC111" s="292">
        <f t="shared" si="82"/>
        <v>75.019812339853161</v>
      </c>
      <c r="BD111" s="292">
        <f t="shared" si="83"/>
        <v>77.232473162956921</v>
      </c>
      <c r="BE111" s="292">
        <f t="shared" si="84"/>
        <v>78.922489833322288</v>
      </c>
      <c r="BF111" s="292">
        <f t="shared" si="85"/>
        <v>80.107291361035095</v>
      </c>
      <c r="BG111" s="292">
        <f t="shared" si="86"/>
        <v>81.91336749380207</v>
      </c>
      <c r="BH111" s="292">
        <f t="shared" si="87"/>
        <v>84.443903873693671</v>
      </c>
      <c r="BI111" s="292">
        <f t="shared" si="88"/>
        <v>85.805013401801261</v>
      </c>
      <c r="BJ111" s="292">
        <f t="shared" si="89"/>
        <v>88.129345022288362</v>
      </c>
      <c r="BK111" s="292">
        <f t="shared" si="90"/>
        <v>90.451947003823989</v>
      </c>
      <c r="BL111" s="292">
        <f t="shared" si="91"/>
        <v>92.20928529208868</v>
      </c>
      <c r="BM111" s="292">
        <f t="shared" si="92"/>
        <v>95.002631015976476</v>
      </c>
      <c r="BN111" s="292">
        <f t="shared" si="93"/>
        <v>97.023261133946107</v>
      </c>
      <c r="BO111" s="292">
        <f t="shared" si="94"/>
        <v>99.043891251916648</v>
      </c>
      <c r="BP111" s="292">
        <f t="shared" si="95"/>
        <v>102.06452136988901</v>
      </c>
      <c r="BQ111" s="292">
        <f t="shared" si="96"/>
        <v>104.08515148786046</v>
      </c>
      <c r="BR111" s="292">
        <f t="shared" si="97"/>
        <v>106.10578160582918</v>
      </c>
    </row>
    <row r="112" spans="2:70" x14ac:dyDescent="0.2">
      <c r="B112" s="289">
        <v>29</v>
      </c>
      <c r="C112" s="294" t="s">
        <v>64</v>
      </c>
      <c r="D112" s="291">
        <v>4877</v>
      </c>
      <c r="E112" s="292">
        <v>5061</v>
      </c>
      <c r="F112" s="292">
        <v>5257</v>
      </c>
      <c r="G112" s="292">
        <v>5465</v>
      </c>
      <c r="H112" s="292">
        <v>5675</v>
      </c>
      <c r="I112" s="292">
        <v>5888</v>
      </c>
      <c r="J112" s="292">
        <v>6105</v>
      </c>
      <c r="K112" s="292">
        <v>6324</v>
      </c>
      <c r="L112" s="292">
        <v>6546</v>
      </c>
      <c r="M112" s="292">
        <v>6771</v>
      </c>
      <c r="N112" s="292">
        <v>7000</v>
      </c>
      <c r="O112" s="292">
        <v>7231</v>
      </c>
      <c r="P112" s="292">
        <v>7466</v>
      </c>
      <c r="Q112" s="292">
        <v>7705</v>
      </c>
      <c r="R112" s="292">
        <v>7947</v>
      </c>
      <c r="S112" s="292">
        <v>8191</v>
      </c>
      <c r="T112" s="292">
        <v>8435</v>
      </c>
      <c r="U112" s="292">
        <v>8679</v>
      </c>
      <c r="V112" s="292">
        <v>8923</v>
      </c>
      <c r="W112" s="292">
        <v>9167</v>
      </c>
      <c r="X112" s="292">
        <v>9411</v>
      </c>
      <c r="Z112" s="289">
        <v>29</v>
      </c>
      <c r="AA112" s="294" t="s">
        <v>64</v>
      </c>
      <c r="AB112" s="291">
        <v>5101.7378369433773</v>
      </c>
      <c r="AC112" s="292">
        <v>5294.3861532540559</v>
      </c>
      <c r="AD112" s="292">
        <v>5499.2536531881124</v>
      </c>
      <c r="AE112" s="292">
        <v>5716.7232639399663</v>
      </c>
      <c r="AF112" s="292">
        <v>5936.1936477901954</v>
      </c>
      <c r="AG112" s="292">
        <v>6159.5958154831933</v>
      </c>
      <c r="AH112" s="292">
        <v>6385.8126539258365</v>
      </c>
      <c r="AI112" s="292">
        <v>6615.1527573954781</v>
      </c>
      <c r="AJ112" s="292">
        <v>6847.6268860977843</v>
      </c>
      <c r="AK112" s="292">
        <v>7083.3236033175681</v>
      </c>
      <c r="AL112" s="292">
        <v>7322.3147614576337</v>
      </c>
      <c r="AM112" s="292">
        <v>7564.6744167551797</v>
      </c>
      <c r="AN112" s="292">
        <v>7810.4949137715357</v>
      </c>
      <c r="AO112" s="292">
        <v>8059.8012733396035</v>
      </c>
      <c r="AP112" s="292">
        <v>8312.895584499136</v>
      </c>
      <c r="AQ112" s="292">
        <v>8568.1151356044738</v>
      </c>
      <c r="AR112" s="292">
        <v>8823.4911372154311</v>
      </c>
      <c r="AS112" s="292">
        <v>9078.8671388263938</v>
      </c>
      <c r="AT112" s="292">
        <v>9334.2431404373638</v>
      </c>
      <c r="AU112" s="292">
        <v>9589.6191420483246</v>
      </c>
      <c r="AV112" s="292">
        <v>9844.9951436593074</v>
      </c>
      <c r="AX112" s="289">
        <f t="shared" si="77"/>
        <v>224.73783694337726</v>
      </c>
      <c r="AY112" s="294">
        <f t="shared" si="78"/>
        <v>233.3861532540559</v>
      </c>
      <c r="AZ112" s="291">
        <f t="shared" si="79"/>
        <v>242.25365318811237</v>
      </c>
      <c r="BA112" s="292">
        <f t="shared" si="80"/>
        <v>251.72326393996627</v>
      </c>
      <c r="BB112" s="292">
        <f t="shared" si="81"/>
        <v>261.19364779019543</v>
      </c>
      <c r="BC112" s="292">
        <f t="shared" si="82"/>
        <v>271.59581548319329</v>
      </c>
      <c r="BD112" s="292">
        <f t="shared" si="83"/>
        <v>280.81265392583646</v>
      </c>
      <c r="BE112" s="292">
        <f t="shared" si="84"/>
        <v>291.15275739547815</v>
      </c>
      <c r="BF112" s="292">
        <f t="shared" si="85"/>
        <v>301.62688609778434</v>
      </c>
      <c r="BG112" s="292">
        <f t="shared" si="86"/>
        <v>312.32360331756809</v>
      </c>
      <c r="BH112" s="292">
        <f t="shared" si="87"/>
        <v>322.31476145763372</v>
      </c>
      <c r="BI112" s="292">
        <f t="shared" si="88"/>
        <v>333.67441675517966</v>
      </c>
      <c r="BJ112" s="292">
        <f t="shared" si="89"/>
        <v>344.49491377153572</v>
      </c>
      <c r="BK112" s="292">
        <f t="shared" si="90"/>
        <v>354.80127333960354</v>
      </c>
      <c r="BL112" s="292">
        <f t="shared" si="91"/>
        <v>365.89558449913602</v>
      </c>
      <c r="BM112" s="292">
        <f t="shared" si="92"/>
        <v>377.11513560447383</v>
      </c>
      <c r="BN112" s="292">
        <f t="shared" si="93"/>
        <v>388.49113721543108</v>
      </c>
      <c r="BO112" s="292">
        <f t="shared" si="94"/>
        <v>399.86713882639378</v>
      </c>
      <c r="BP112" s="292">
        <f t="shared" si="95"/>
        <v>411.24314043736376</v>
      </c>
      <c r="BQ112" s="292">
        <f t="shared" si="96"/>
        <v>422.61914204832465</v>
      </c>
      <c r="BR112" s="292">
        <f t="shared" si="97"/>
        <v>433.99514365930736</v>
      </c>
    </row>
    <row r="113" spans="2:70" x14ac:dyDescent="0.2">
      <c r="B113" s="289">
        <v>31</v>
      </c>
      <c r="C113" s="294" t="s">
        <v>65</v>
      </c>
      <c r="D113" s="291">
        <v>11944</v>
      </c>
      <c r="E113" s="292">
        <v>12174</v>
      </c>
      <c r="F113" s="292">
        <v>12458</v>
      </c>
      <c r="G113" s="292">
        <v>12817</v>
      </c>
      <c r="H113" s="292">
        <v>13181</v>
      </c>
      <c r="I113" s="292">
        <v>13554</v>
      </c>
      <c r="J113" s="292">
        <v>13935</v>
      </c>
      <c r="K113" s="292">
        <v>14322</v>
      </c>
      <c r="L113" s="292">
        <v>14718</v>
      </c>
      <c r="M113" s="292">
        <v>15121</v>
      </c>
      <c r="N113" s="292">
        <v>15532</v>
      </c>
      <c r="O113" s="292">
        <v>15951</v>
      </c>
      <c r="P113" s="292">
        <v>16378</v>
      </c>
      <c r="Q113" s="292">
        <v>16814</v>
      </c>
      <c r="R113" s="292">
        <v>17259</v>
      </c>
      <c r="S113" s="292">
        <v>17709</v>
      </c>
      <c r="T113" s="292">
        <v>18159</v>
      </c>
      <c r="U113" s="292">
        <v>18610</v>
      </c>
      <c r="V113" s="292">
        <v>19060</v>
      </c>
      <c r="W113" s="292">
        <v>19511</v>
      </c>
      <c r="X113" s="292">
        <v>19961</v>
      </c>
      <c r="Z113" s="289">
        <v>31</v>
      </c>
      <c r="AA113" s="294" t="s">
        <v>65</v>
      </c>
      <c r="AB113" s="291">
        <v>12494.684488361911</v>
      </c>
      <c r="AC113" s="292">
        <v>12735.407505297715</v>
      </c>
      <c r="AD113" s="292">
        <v>13031.713237927232</v>
      </c>
      <c r="AE113" s="292">
        <v>13407.440121945634</v>
      </c>
      <c r="AF113" s="292">
        <v>13788.191938542328</v>
      </c>
      <c r="AG113" s="292">
        <v>14178.858690293058</v>
      </c>
      <c r="AH113" s="292">
        <v>14576.628651873549</v>
      </c>
      <c r="AI113" s="292">
        <v>14982.246451553463</v>
      </c>
      <c r="AJ113" s="292">
        <v>15395.747317891917</v>
      </c>
      <c r="AK113" s="292">
        <v>15817.351943574646</v>
      </c>
      <c r="AL113" s="292">
        <v>16247.241279735679</v>
      </c>
      <c r="AM113" s="292">
        <v>16685.602515529208</v>
      </c>
      <c r="AN113" s="292">
        <v>17132.663654322118</v>
      </c>
      <c r="AO113" s="292">
        <v>17588.504239190872</v>
      </c>
      <c r="AP113" s="292">
        <v>18053.81912489314</v>
      </c>
      <c r="AQ113" s="292">
        <v>18524.655062761874</v>
      </c>
      <c r="AR113" s="292">
        <v>18995.958018456979</v>
      </c>
      <c r="AS113" s="292">
        <v>19467.26097415209</v>
      </c>
      <c r="AT113" s="292">
        <v>19938.563929847198</v>
      </c>
      <c r="AU113" s="292">
        <v>20409.866885542317</v>
      </c>
      <c r="AV113" s="292">
        <v>20881.169841237432</v>
      </c>
      <c r="AX113" s="289">
        <f t="shared" si="77"/>
        <v>550.68448836191055</v>
      </c>
      <c r="AY113" s="294">
        <f t="shared" si="78"/>
        <v>561.40750529771503</v>
      </c>
      <c r="AZ113" s="291">
        <f t="shared" si="79"/>
        <v>573.7132379272316</v>
      </c>
      <c r="BA113" s="292">
        <f t="shared" si="80"/>
        <v>590.44012194563402</v>
      </c>
      <c r="BB113" s="292">
        <f t="shared" si="81"/>
        <v>607.19193854232799</v>
      </c>
      <c r="BC113" s="292">
        <f t="shared" si="82"/>
        <v>624.85869029305832</v>
      </c>
      <c r="BD113" s="292">
        <f t="shared" si="83"/>
        <v>641.62865187354873</v>
      </c>
      <c r="BE113" s="292">
        <f t="shared" si="84"/>
        <v>660.24645155346298</v>
      </c>
      <c r="BF113" s="292">
        <f t="shared" si="85"/>
        <v>677.74731789191719</v>
      </c>
      <c r="BG113" s="292">
        <f t="shared" si="86"/>
        <v>696.3519435746457</v>
      </c>
      <c r="BH113" s="292">
        <f t="shared" si="87"/>
        <v>715.2412797356792</v>
      </c>
      <c r="BI113" s="292">
        <f t="shared" si="88"/>
        <v>734.60251552920818</v>
      </c>
      <c r="BJ113" s="292">
        <f t="shared" si="89"/>
        <v>754.66365432211751</v>
      </c>
      <c r="BK113" s="292">
        <f t="shared" si="90"/>
        <v>774.50423919087189</v>
      </c>
      <c r="BL113" s="292">
        <f t="shared" si="91"/>
        <v>794.81912489313981</v>
      </c>
      <c r="BM113" s="292">
        <f t="shared" si="92"/>
        <v>815.65506276187443</v>
      </c>
      <c r="BN113" s="292">
        <f t="shared" si="93"/>
        <v>836.95801845697861</v>
      </c>
      <c r="BO113" s="292">
        <f t="shared" si="94"/>
        <v>857.26097415209006</v>
      </c>
      <c r="BP113" s="292">
        <f t="shared" si="95"/>
        <v>878.56392984719787</v>
      </c>
      <c r="BQ113" s="292">
        <f t="shared" si="96"/>
        <v>898.8668855423166</v>
      </c>
      <c r="BR113" s="292">
        <f t="shared" si="97"/>
        <v>920.16984123743168</v>
      </c>
    </row>
    <row r="114" spans="2:70" x14ac:dyDescent="0.2">
      <c r="B114" s="289">
        <v>32</v>
      </c>
      <c r="C114" s="294" t="s">
        <v>66</v>
      </c>
      <c r="D114" s="291">
        <v>8527</v>
      </c>
      <c r="E114" s="292">
        <v>8781</v>
      </c>
      <c r="F114" s="292">
        <v>9106</v>
      </c>
      <c r="G114" s="292">
        <v>9480</v>
      </c>
      <c r="H114" s="292">
        <v>9873</v>
      </c>
      <c r="I114" s="292">
        <v>10277</v>
      </c>
      <c r="J114" s="292">
        <v>10686</v>
      </c>
      <c r="K114" s="292">
        <v>11101</v>
      </c>
      <c r="L114" s="292">
        <v>11520</v>
      </c>
      <c r="M114" s="292">
        <v>11945</v>
      </c>
      <c r="N114" s="292">
        <v>12374</v>
      </c>
      <c r="O114" s="292">
        <v>12808</v>
      </c>
      <c r="P114" s="292">
        <v>13247</v>
      </c>
      <c r="Q114" s="292">
        <v>13691</v>
      </c>
      <c r="R114" s="292">
        <v>14140</v>
      </c>
      <c r="S114" s="292">
        <v>14593</v>
      </c>
      <c r="T114" s="292">
        <v>15046</v>
      </c>
      <c r="U114" s="292">
        <v>15499</v>
      </c>
      <c r="V114" s="292">
        <v>15953</v>
      </c>
      <c r="W114" s="292">
        <v>16406</v>
      </c>
      <c r="X114" s="292">
        <v>16859</v>
      </c>
      <c r="Z114" s="289">
        <v>32</v>
      </c>
      <c r="AA114" s="294" t="s">
        <v>66</v>
      </c>
      <c r="AB114" s="291">
        <v>8920.2199999999993</v>
      </c>
      <c r="AC114" s="292">
        <v>9185.3100000000013</v>
      </c>
      <c r="AD114" s="292">
        <v>9525.2000000000007</v>
      </c>
      <c r="AE114" s="292">
        <v>9917.23</v>
      </c>
      <c r="AF114" s="292">
        <v>10327.959999999999</v>
      </c>
      <c r="AG114" s="292">
        <v>10750.039999999999</v>
      </c>
      <c r="AH114" s="292">
        <v>11178.45</v>
      </c>
      <c r="AI114" s="292">
        <v>11612.289999999999</v>
      </c>
      <c r="AJ114" s="292">
        <v>12051.09</v>
      </c>
      <c r="AK114" s="292">
        <v>12494.85</v>
      </c>
      <c r="AL114" s="292">
        <v>12943.750000000002</v>
      </c>
      <c r="AM114" s="292">
        <v>13397.739999999998</v>
      </c>
      <c r="AN114" s="292">
        <v>13856.97</v>
      </c>
      <c r="AO114" s="292">
        <v>14321.560000000001</v>
      </c>
      <c r="AP114" s="292">
        <v>14791.86</v>
      </c>
      <c r="AQ114" s="292">
        <v>15265.55</v>
      </c>
      <c r="AR114" s="292">
        <v>15739.56</v>
      </c>
      <c r="AS114" s="292">
        <v>16213.560000000001</v>
      </c>
      <c r="AT114" s="292">
        <v>16687.600000000002</v>
      </c>
      <c r="AU114" s="292">
        <v>17161.59</v>
      </c>
      <c r="AV114" s="292">
        <v>17635.620000000003</v>
      </c>
      <c r="AX114" s="289">
        <f t="shared" si="77"/>
        <v>393.21999999999935</v>
      </c>
      <c r="AY114" s="294">
        <f t="shared" si="78"/>
        <v>404.31000000000131</v>
      </c>
      <c r="AZ114" s="291">
        <f t="shared" si="79"/>
        <v>419.20000000000073</v>
      </c>
      <c r="BA114" s="292">
        <f t="shared" si="80"/>
        <v>437.22999999999956</v>
      </c>
      <c r="BB114" s="292">
        <f t="shared" si="81"/>
        <v>454.95999999999913</v>
      </c>
      <c r="BC114" s="292">
        <f t="shared" si="82"/>
        <v>473.03999999999905</v>
      </c>
      <c r="BD114" s="292">
        <f t="shared" si="83"/>
        <v>492.45000000000073</v>
      </c>
      <c r="BE114" s="292">
        <f t="shared" si="84"/>
        <v>511.28999999999905</v>
      </c>
      <c r="BF114" s="292">
        <f t="shared" si="85"/>
        <v>531.09000000000015</v>
      </c>
      <c r="BG114" s="292">
        <f t="shared" si="86"/>
        <v>549.85000000000036</v>
      </c>
      <c r="BH114" s="292">
        <f t="shared" si="87"/>
        <v>569.75000000000182</v>
      </c>
      <c r="BI114" s="292">
        <f t="shared" si="88"/>
        <v>589.73999999999796</v>
      </c>
      <c r="BJ114" s="292">
        <f t="shared" si="89"/>
        <v>609.96999999999935</v>
      </c>
      <c r="BK114" s="292">
        <f t="shared" si="90"/>
        <v>630.56000000000131</v>
      </c>
      <c r="BL114" s="292">
        <f t="shared" si="91"/>
        <v>651.86000000000058</v>
      </c>
      <c r="BM114" s="292">
        <f t="shared" si="92"/>
        <v>672.54999999999927</v>
      </c>
      <c r="BN114" s="292">
        <f t="shared" si="93"/>
        <v>693.55999999999949</v>
      </c>
      <c r="BO114" s="292">
        <f t="shared" si="94"/>
        <v>714.56000000000131</v>
      </c>
      <c r="BP114" s="292">
        <f t="shared" si="95"/>
        <v>734.60000000000218</v>
      </c>
      <c r="BQ114" s="292">
        <f t="shared" si="96"/>
        <v>755.59000000000015</v>
      </c>
      <c r="BR114" s="292">
        <f t="shared" si="97"/>
        <v>776.62000000000262</v>
      </c>
    </row>
    <row r="115" spans="2:70" x14ac:dyDescent="0.2">
      <c r="B115" s="289">
        <v>33</v>
      </c>
      <c r="C115" s="294" t="s">
        <v>67</v>
      </c>
      <c r="D115" s="291">
        <v>15759</v>
      </c>
      <c r="E115" s="292">
        <v>16725</v>
      </c>
      <c r="F115" s="292">
        <v>17973</v>
      </c>
      <c r="G115" s="292">
        <v>19237</v>
      </c>
      <c r="H115" s="292">
        <v>20506</v>
      </c>
      <c r="I115" s="292">
        <v>22182</v>
      </c>
      <c r="J115" s="292">
        <v>23844</v>
      </c>
      <c r="K115" s="292">
        <v>25246</v>
      </c>
      <c r="L115" s="292">
        <v>26653</v>
      </c>
      <c r="M115" s="292">
        <v>28066</v>
      </c>
      <c r="N115" s="292">
        <v>29083</v>
      </c>
      <c r="O115" s="292">
        <v>30105</v>
      </c>
      <c r="P115" s="292">
        <v>31133</v>
      </c>
      <c r="Q115" s="292">
        <v>32167</v>
      </c>
      <c r="R115" s="292">
        <v>33206</v>
      </c>
      <c r="S115" s="292">
        <v>34248</v>
      </c>
      <c r="T115" s="292">
        <v>35291</v>
      </c>
      <c r="U115" s="292">
        <v>36334</v>
      </c>
      <c r="V115" s="292">
        <v>37377</v>
      </c>
      <c r="W115" s="292">
        <v>38420</v>
      </c>
      <c r="X115" s="292">
        <v>39463</v>
      </c>
      <c r="Z115" s="289">
        <v>33</v>
      </c>
      <c r="AA115" s="294" t="s">
        <v>67</v>
      </c>
      <c r="AB115" s="291">
        <v>16484.565900688049</v>
      </c>
      <c r="AC115" s="292">
        <v>17495.635792048921</v>
      </c>
      <c r="AD115" s="292">
        <v>18801.583788245756</v>
      </c>
      <c r="AE115" s="292">
        <v>20123.401422679559</v>
      </c>
      <c r="AF115" s="292">
        <v>21450.834957075556</v>
      </c>
      <c r="AG115" s="292">
        <v>23203.846570438996</v>
      </c>
      <c r="AH115" s="292">
        <v>24942.537522693245</v>
      </c>
      <c r="AI115" s="292">
        <v>26409.400154587238</v>
      </c>
      <c r="AJ115" s="292">
        <v>27881.371578041711</v>
      </c>
      <c r="AK115" s="292">
        <v>29358.567027816436</v>
      </c>
      <c r="AL115" s="292">
        <v>30422.811153276445</v>
      </c>
      <c r="AM115" s="292">
        <v>31492.502741634165</v>
      </c>
      <c r="AN115" s="292">
        <v>32567.787737211034</v>
      </c>
      <c r="AO115" s="292">
        <v>33648.714358014098</v>
      </c>
      <c r="AP115" s="292">
        <v>34735.738325258259</v>
      </c>
      <c r="AQ115" s="292">
        <v>35826.370618686473</v>
      </c>
      <c r="AR115" s="292">
        <v>36917.316745787211</v>
      </c>
      <c r="AS115" s="292">
        <v>38008.262877101821</v>
      </c>
      <c r="AT115" s="292">
        <v>39099.209009932565</v>
      </c>
      <c r="AU115" s="292">
        <v>40190.155143308803</v>
      </c>
      <c r="AV115" s="292">
        <v>41281.101276881302</v>
      </c>
      <c r="AX115" s="289">
        <f t="shared" si="77"/>
        <v>725.56590068804871</v>
      </c>
      <c r="AY115" s="294">
        <f t="shared" si="78"/>
        <v>770.63579204892085</v>
      </c>
      <c r="AZ115" s="291">
        <f t="shared" si="79"/>
        <v>828.5837882457563</v>
      </c>
      <c r="BA115" s="292">
        <f t="shared" si="80"/>
        <v>886.40142267955889</v>
      </c>
      <c r="BB115" s="292">
        <f t="shared" si="81"/>
        <v>944.8349570755563</v>
      </c>
      <c r="BC115" s="292">
        <f t="shared" si="82"/>
        <v>1021.8465704389964</v>
      </c>
      <c r="BD115" s="292">
        <f t="shared" si="83"/>
        <v>1098.5375226932447</v>
      </c>
      <c r="BE115" s="292">
        <f t="shared" si="84"/>
        <v>1163.4001545872379</v>
      </c>
      <c r="BF115" s="292">
        <f t="shared" si="85"/>
        <v>1228.3715780417115</v>
      </c>
      <c r="BG115" s="292">
        <f t="shared" si="86"/>
        <v>1292.5670278164362</v>
      </c>
      <c r="BH115" s="292">
        <f t="shared" si="87"/>
        <v>1339.8111532764451</v>
      </c>
      <c r="BI115" s="292">
        <f t="shared" si="88"/>
        <v>1387.5027416341654</v>
      </c>
      <c r="BJ115" s="292">
        <f t="shared" si="89"/>
        <v>1434.7877372110343</v>
      </c>
      <c r="BK115" s="292">
        <f t="shared" si="90"/>
        <v>1481.7143580140983</v>
      </c>
      <c r="BL115" s="292">
        <f t="shared" si="91"/>
        <v>1529.7383252582586</v>
      </c>
      <c r="BM115" s="292">
        <f t="shared" si="92"/>
        <v>1578.3706186864729</v>
      </c>
      <c r="BN115" s="292">
        <f t="shared" si="93"/>
        <v>1626.3167457872114</v>
      </c>
      <c r="BO115" s="292">
        <f t="shared" si="94"/>
        <v>1674.2628771018208</v>
      </c>
      <c r="BP115" s="292">
        <f t="shared" si="95"/>
        <v>1722.2090099325651</v>
      </c>
      <c r="BQ115" s="292">
        <f t="shared" si="96"/>
        <v>1770.1551433088025</v>
      </c>
      <c r="BR115" s="292">
        <f t="shared" si="97"/>
        <v>1818.1012768813016</v>
      </c>
    </row>
    <row r="116" spans="2:70" x14ac:dyDescent="0.2">
      <c r="B116" s="289">
        <v>34</v>
      </c>
      <c r="C116" s="294" t="s">
        <v>68</v>
      </c>
      <c r="D116" s="291">
        <v>1161</v>
      </c>
      <c r="E116" s="292">
        <v>1201</v>
      </c>
      <c r="F116" s="292">
        <v>1257</v>
      </c>
      <c r="G116" s="292">
        <v>1325</v>
      </c>
      <c r="H116" s="292">
        <v>1400</v>
      </c>
      <c r="I116" s="292">
        <v>1480</v>
      </c>
      <c r="J116" s="292">
        <v>1564</v>
      </c>
      <c r="K116" s="292">
        <v>1650</v>
      </c>
      <c r="L116" s="292">
        <v>1737</v>
      </c>
      <c r="M116" s="292">
        <v>1825</v>
      </c>
      <c r="N116" s="292">
        <v>1914</v>
      </c>
      <c r="O116" s="292">
        <v>2003</v>
      </c>
      <c r="P116" s="292">
        <v>2094</v>
      </c>
      <c r="Q116" s="292">
        <v>2185</v>
      </c>
      <c r="R116" s="292">
        <v>2277</v>
      </c>
      <c r="S116" s="292">
        <v>2369</v>
      </c>
      <c r="T116" s="292">
        <v>2462</v>
      </c>
      <c r="U116" s="292">
        <v>2554</v>
      </c>
      <c r="V116" s="292">
        <v>2646</v>
      </c>
      <c r="W116" s="292">
        <v>2739</v>
      </c>
      <c r="X116" s="292">
        <v>2831</v>
      </c>
      <c r="Z116" s="289">
        <v>34</v>
      </c>
      <c r="AA116" s="294" t="s">
        <v>68</v>
      </c>
      <c r="AB116" s="291">
        <v>1214.4975318850516</v>
      </c>
      <c r="AC116" s="292">
        <v>1256.7276308169639</v>
      </c>
      <c r="AD116" s="292">
        <v>1314.7111217343429</v>
      </c>
      <c r="AE116" s="292">
        <v>1385.5464810969711</v>
      </c>
      <c r="AF116" s="292">
        <v>1464.3493571423712</v>
      </c>
      <c r="AG116" s="292">
        <v>1548.5361487699333</v>
      </c>
      <c r="AH116" s="292">
        <v>1635.9657270334615</v>
      </c>
      <c r="AI116" s="292">
        <v>1725.54201462724</v>
      </c>
      <c r="AJ116" s="292">
        <v>1816.5911541703933</v>
      </c>
      <c r="AK116" s="292">
        <v>1908.7474197303338</v>
      </c>
      <c r="AL116" s="292">
        <v>2001.8116235093764</v>
      </c>
      <c r="AM116" s="292">
        <v>2095.6813419865121</v>
      </c>
      <c r="AN116" s="292">
        <v>2190.3116862625429</v>
      </c>
      <c r="AO116" s="292">
        <v>2285.6725716033566</v>
      </c>
      <c r="AP116" s="292">
        <v>2381.8095322348836</v>
      </c>
      <c r="AQ116" s="292">
        <v>2478.3815007897633</v>
      </c>
      <c r="AR116" s="292">
        <v>2574.9890781496756</v>
      </c>
      <c r="AS116" s="292">
        <v>2671.5995472530476</v>
      </c>
      <c r="AT116" s="292">
        <v>2768.2115177248188</v>
      </c>
      <c r="AU116" s="292">
        <v>2864.8242656521647</v>
      </c>
      <c r="AV116" s="292">
        <v>2961.4374152396822</v>
      </c>
      <c r="AX116" s="289">
        <f t="shared" si="77"/>
        <v>53.497531885051558</v>
      </c>
      <c r="AY116" s="294">
        <f t="shared" si="78"/>
        <v>55.727630816963938</v>
      </c>
      <c r="AZ116" s="291">
        <f t="shared" si="79"/>
        <v>57.711121734342896</v>
      </c>
      <c r="BA116" s="292">
        <f t="shared" si="80"/>
        <v>60.546481096971092</v>
      </c>
      <c r="BB116" s="292">
        <f t="shared" si="81"/>
        <v>64.349357142371218</v>
      </c>
      <c r="BC116" s="292">
        <f t="shared" si="82"/>
        <v>68.536148769933334</v>
      </c>
      <c r="BD116" s="292">
        <f t="shared" si="83"/>
        <v>71.965727033461462</v>
      </c>
      <c r="BE116" s="292">
        <f t="shared" si="84"/>
        <v>75.542014627239951</v>
      </c>
      <c r="BF116" s="292">
        <f t="shared" si="85"/>
        <v>79.591154170393338</v>
      </c>
      <c r="BG116" s="292">
        <f t="shared" si="86"/>
        <v>83.747419730333831</v>
      </c>
      <c r="BH116" s="292">
        <f t="shared" si="87"/>
        <v>87.811623509376432</v>
      </c>
      <c r="BI116" s="292">
        <f t="shared" si="88"/>
        <v>92.681341986512052</v>
      </c>
      <c r="BJ116" s="292">
        <f t="shared" si="89"/>
        <v>96.311686262542935</v>
      </c>
      <c r="BK116" s="292">
        <f t="shared" si="90"/>
        <v>100.67257160335657</v>
      </c>
      <c r="BL116" s="292">
        <f t="shared" si="91"/>
        <v>104.80953223488359</v>
      </c>
      <c r="BM116" s="292">
        <f t="shared" si="92"/>
        <v>109.38150078976332</v>
      </c>
      <c r="BN116" s="292">
        <f t="shared" si="93"/>
        <v>112.98907814967561</v>
      </c>
      <c r="BO116" s="292">
        <f t="shared" si="94"/>
        <v>117.5995472530476</v>
      </c>
      <c r="BP116" s="292">
        <f t="shared" si="95"/>
        <v>122.2115177248188</v>
      </c>
      <c r="BQ116" s="292">
        <f t="shared" si="96"/>
        <v>125.82426565216474</v>
      </c>
      <c r="BR116" s="292">
        <f t="shared" si="97"/>
        <v>130.4374152396822</v>
      </c>
    </row>
    <row r="117" spans="2:70" x14ac:dyDescent="0.2">
      <c r="B117" s="289">
        <v>35</v>
      </c>
      <c r="C117" s="293" t="s">
        <v>69</v>
      </c>
      <c r="D117" s="291">
        <v>4018</v>
      </c>
      <c r="E117" s="292">
        <v>4269</v>
      </c>
      <c r="F117" s="292">
        <v>4527</v>
      </c>
      <c r="G117" s="292">
        <v>4785</v>
      </c>
      <c r="H117" s="292">
        <v>5043</v>
      </c>
      <c r="I117" s="292">
        <v>5301</v>
      </c>
      <c r="J117" s="292">
        <v>5559</v>
      </c>
      <c r="K117" s="292">
        <v>5817</v>
      </c>
      <c r="L117" s="292">
        <v>6074</v>
      </c>
      <c r="M117" s="292">
        <v>6332</v>
      </c>
      <c r="N117" s="292">
        <v>6590</v>
      </c>
      <c r="O117" s="292">
        <v>6848</v>
      </c>
      <c r="P117" s="292">
        <v>7106</v>
      </c>
      <c r="Q117" s="292">
        <v>7364</v>
      </c>
      <c r="R117" s="292">
        <v>7622</v>
      </c>
      <c r="S117" s="292">
        <v>7880</v>
      </c>
      <c r="T117" s="292">
        <v>8138</v>
      </c>
      <c r="U117" s="292">
        <v>8395</v>
      </c>
      <c r="V117" s="292">
        <v>8653</v>
      </c>
      <c r="W117" s="292">
        <v>8911</v>
      </c>
      <c r="X117" s="292">
        <v>9169</v>
      </c>
      <c r="Z117" s="289">
        <v>35</v>
      </c>
      <c r="AA117" s="293" t="s">
        <v>69</v>
      </c>
      <c r="AB117" s="291">
        <v>4039.9491717968344</v>
      </c>
      <c r="AC117" s="292">
        <v>4292.966955771748</v>
      </c>
      <c r="AD117" s="292">
        <v>4552.3025042906047</v>
      </c>
      <c r="AE117" s="292">
        <v>4811.6380528094614</v>
      </c>
      <c r="AF117" s="292">
        <v>5070.97360132832</v>
      </c>
      <c r="AG117" s="292">
        <v>5330.3091498471758</v>
      </c>
      <c r="AH117" s="292">
        <v>5589.6446983660335</v>
      </c>
      <c r="AI117" s="292">
        <v>5848.9802468848902</v>
      </c>
      <c r="AJ117" s="292">
        <v>6108.315795403747</v>
      </c>
      <c r="AK117" s="292">
        <v>6367.6513439226037</v>
      </c>
      <c r="AL117" s="292">
        <v>6626.9868924414604</v>
      </c>
      <c r="AM117" s="292">
        <v>6886.322440960319</v>
      </c>
      <c r="AN117" s="292">
        <v>7145.6579894791748</v>
      </c>
      <c r="AO117" s="292">
        <v>7404.9935379980316</v>
      </c>
      <c r="AP117" s="292">
        <v>7664.3290865168901</v>
      </c>
      <c r="AQ117" s="292">
        <v>7923.6646350357469</v>
      </c>
      <c r="AR117" s="292">
        <v>8183.0001835546054</v>
      </c>
      <c r="AS117" s="292">
        <v>8442.3357320734631</v>
      </c>
      <c r="AT117" s="292">
        <v>8701.6712805923107</v>
      </c>
      <c r="AU117" s="292">
        <v>8961.006829111182</v>
      </c>
      <c r="AV117" s="292">
        <v>9220.3423776300406</v>
      </c>
      <c r="AX117" s="289">
        <f t="shared" si="77"/>
        <v>21.949171796834435</v>
      </c>
      <c r="AY117" s="293">
        <f t="shared" si="78"/>
        <v>23.966955771747962</v>
      </c>
      <c r="AZ117" s="291">
        <f t="shared" si="79"/>
        <v>25.302504290604702</v>
      </c>
      <c r="BA117" s="292">
        <f t="shared" si="80"/>
        <v>26.638052809461442</v>
      </c>
      <c r="BB117" s="292">
        <f t="shared" si="81"/>
        <v>27.973601328320001</v>
      </c>
      <c r="BC117" s="292">
        <f t="shared" si="82"/>
        <v>29.309149847175831</v>
      </c>
      <c r="BD117" s="292">
        <f t="shared" si="83"/>
        <v>30.644698366033481</v>
      </c>
      <c r="BE117" s="292">
        <f t="shared" si="84"/>
        <v>31.980246884890221</v>
      </c>
      <c r="BF117" s="292">
        <f t="shared" si="85"/>
        <v>34.315795403746961</v>
      </c>
      <c r="BG117" s="292">
        <f t="shared" si="86"/>
        <v>35.651343922603701</v>
      </c>
      <c r="BH117" s="292">
        <f t="shared" si="87"/>
        <v>36.986892441460441</v>
      </c>
      <c r="BI117" s="292">
        <f t="shared" si="88"/>
        <v>38.322440960319</v>
      </c>
      <c r="BJ117" s="292">
        <f t="shared" si="89"/>
        <v>39.65798947917483</v>
      </c>
      <c r="BK117" s="292">
        <f t="shared" si="90"/>
        <v>40.99353799803157</v>
      </c>
      <c r="BL117" s="292">
        <f t="shared" si="91"/>
        <v>42.329086516890129</v>
      </c>
      <c r="BM117" s="292">
        <f t="shared" si="92"/>
        <v>43.664635035746869</v>
      </c>
      <c r="BN117" s="292">
        <f t="shared" si="93"/>
        <v>45.000183554605428</v>
      </c>
      <c r="BO117" s="292">
        <f t="shared" si="94"/>
        <v>47.335732073463078</v>
      </c>
      <c r="BP117" s="292">
        <f t="shared" si="95"/>
        <v>48.671280592310723</v>
      </c>
      <c r="BQ117" s="292">
        <f t="shared" si="96"/>
        <v>50.006829111182014</v>
      </c>
      <c r="BR117" s="292">
        <f t="shared" si="97"/>
        <v>51.342377630040573</v>
      </c>
    </row>
    <row r="118" spans="2:70" x14ac:dyDescent="0.2">
      <c r="B118" s="289">
        <v>36</v>
      </c>
      <c r="C118" s="294" t="s">
        <v>70</v>
      </c>
      <c r="D118" s="291">
        <v>1714</v>
      </c>
      <c r="E118" s="292">
        <v>1836</v>
      </c>
      <c r="F118" s="292">
        <v>1931</v>
      </c>
      <c r="G118" s="292">
        <v>2026</v>
      </c>
      <c r="H118" s="292">
        <v>2121</v>
      </c>
      <c r="I118" s="292">
        <v>2216</v>
      </c>
      <c r="J118" s="292">
        <v>2311</v>
      </c>
      <c r="K118" s="292">
        <v>2406</v>
      </c>
      <c r="L118" s="292">
        <v>2501</v>
      </c>
      <c r="M118" s="292">
        <v>2596</v>
      </c>
      <c r="N118" s="292">
        <v>2691</v>
      </c>
      <c r="O118" s="292">
        <v>2785</v>
      </c>
      <c r="P118" s="292">
        <v>2880</v>
      </c>
      <c r="Q118" s="292">
        <v>2975</v>
      </c>
      <c r="R118" s="292">
        <v>3070</v>
      </c>
      <c r="S118" s="292">
        <v>3165</v>
      </c>
      <c r="T118" s="292">
        <v>3260</v>
      </c>
      <c r="U118" s="292">
        <v>3355</v>
      </c>
      <c r="V118" s="292">
        <v>3450</v>
      </c>
      <c r="W118" s="292">
        <v>3545</v>
      </c>
      <c r="X118" s="292">
        <v>3640</v>
      </c>
      <c r="Z118" s="289">
        <v>36</v>
      </c>
      <c r="AA118" s="294" t="s">
        <v>70</v>
      </c>
      <c r="AB118" s="291">
        <v>1723.4059998930138</v>
      </c>
      <c r="AC118" s="292">
        <v>1846.4729562123348</v>
      </c>
      <c r="AD118" s="292">
        <v>1941.9261980835236</v>
      </c>
      <c r="AE118" s="292">
        <v>2037.3794399547132</v>
      </c>
      <c r="AF118" s="292">
        <v>2132.832681825902</v>
      </c>
      <c r="AG118" s="292">
        <v>2228.2859236970903</v>
      </c>
      <c r="AH118" s="292">
        <v>2323.73916556828</v>
      </c>
      <c r="AI118" s="292">
        <v>2419.1924074394688</v>
      </c>
      <c r="AJ118" s="292">
        <v>2514.645649310658</v>
      </c>
      <c r="AK118" s="292">
        <v>2610.0988911818463</v>
      </c>
      <c r="AL118" s="292">
        <v>2705.552133053036</v>
      </c>
      <c r="AM118" s="292">
        <v>2801.0053749242238</v>
      </c>
      <c r="AN118" s="292">
        <v>2896.4586167954126</v>
      </c>
      <c r="AO118" s="292">
        <v>2991.9118586666018</v>
      </c>
      <c r="AP118" s="292">
        <v>3087.3651005377942</v>
      </c>
      <c r="AQ118" s="292">
        <v>3182.8183424089821</v>
      </c>
      <c r="AR118" s="292">
        <v>3278.2715842801681</v>
      </c>
      <c r="AS118" s="292">
        <v>3373.7248261513564</v>
      </c>
      <c r="AT118" s="292">
        <v>3469.1780680225443</v>
      </c>
      <c r="AU118" s="292">
        <v>3564.6313098937371</v>
      </c>
      <c r="AV118" s="292">
        <v>3660.0845517649259</v>
      </c>
      <c r="AX118" s="289">
        <f t="shared" si="77"/>
        <v>9.4059998930138136</v>
      </c>
      <c r="AY118" s="294">
        <f t="shared" si="78"/>
        <v>10.472956212334793</v>
      </c>
      <c r="AZ118" s="291">
        <f t="shared" si="79"/>
        <v>10.926198083523559</v>
      </c>
      <c r="BA118" s="292">
        <f t="shared" si="80"/>
        <v>11.379439954713234</v>
      </c>
      <c r="BB118" s="292">
        <f t="shared" si="81"/>
        <v>11.832681825902</v>
      </c>
      <c r="BC118" s="292">
        <f t="shared" si="82"/>
        <v>12.285923697090311</v>
      </c>
      <c r="BD118" s="292">
        <f t="shared" si="83"/>
        <v>12.739165568279986</v>
      </c>
      <c r="BE118" s="292">
        <f t="shared" si="84"/>
        <v>13.192407439468752</v>
      </c>
      <c r="BF118" s="292">
        <f t="shared" si="85"/>
        <v>13.645649310657973</v>
      </c>
      <c r="BG118" s="292">
        <f t="shared" si="86"/>
        <v>14.098891181846284</v>
      </c>
      <c r="BH118" s="292">
        <f t="shared" si="87"/>
        <v>14.552133053035959</v>
      </c>
      <c r="BI118" s="292">
        <f t="shared" si="88"/>
        <v>16.005374924223815</v>
      </c>
      <c r="BJ118" s="292">
        <f t="shared" si="89"/>
        <v>16.458616795412581</v>
      </c>
      <c r="BK118" s="292">
        <f t="shared" si="90"/>
        <v>16.911858666601802</v>
      </c>
      <c r="BL118" s="292">
        <f t="shared" si="91"/>
        <v>17.365100537794206</v>
      </c>
      <c r="BM118" s="292">
        <f t="shared" si="92"/>
        <v>17.818342408982062</v>
      </c>
      <c r="BN118" s="292">
        <f t="shared" si="93"/>
        <v>18.271584280168099</v>
      </c>
      <c r="BO118" s="292">
        <f t="shared" si="94"/>
        <v>18.72482615135641</v>
      </c>
      <c r="BP118" s="292">
        <f t="shared" si="95"/>
        <v>19.178068022544267</v>
      </c>
      <c r="BQ118" s="292">
        <f t="shared" si="96"/>
        <v>19.631309893737125</v>
      </c>
      <c r="BR118" s="292">
        <f t="shared" si="97"/>
        <v>20.084551764925891</v>
      </c>
    </row>
    <row r="119" spans="2:70" x14ac:dyDescent="0.2">
      <c r="B119" s="289">
        <v>39</v>
      </c>
      <c r="C119" s="294" t="s">
        <v>71</v>
      </c>
      <c r="D119" s="291">
        <v>7816</v>
      </c>
      <c r="E119" s="292">
        <v>7994</v>
      </c>
      <c r="F119" s="292">
        <v>8487</v>
      </c>
      <c r="G119" s="292">
        <v>8684</v>
      </c>
      <c r="H119" s="292">
        <v>9164</v>
      </c>
      <c r="I119" s="292">
        <v>9378</v>
      </c>
      <c r="J119" s="292">
        <v>9845</v>
      </c>
      <c r="K119" s="292">
        <v>10074</v>
      </c>
      <c r="L119" s="292">
        <v>10530</v>
      </c>
      <c r="M119" s="292">
        <v>10774</v>
      </c>
      <c r="N119" s="292">
        <v>11221</v>
      </c>
      <c r="O119" s="292">
        <v>11477</v>
      </c>
      <c r="P119" s="292">
        <v>11916</v>
      </c>
      <c r="Q119" s="292">
        <v>12184</v>
      </c>
      <c r="R119" s="292">
        <v>12616</v>
      </c>
      <c r="S119" s="292">
        <v>12895</v>
      </c>
      <c r="T119" s="292">
        <v>13318</v>
      </c>
      <c r="U119" s="292">
        <v>13605</v>
      </c>
      <c r="V119" s="292">
        <v>14022</v>
      </c>
      <c r="W119" s="292">
        <v>14316</v>
      </c>
      <c r="X119" s="292">
        <v>14725</v>
      </c>
      <c r="Z119" s="289">
        <v>39</v>
      </c>
      <c r="AA119" s="294" t="s">
        <v>71</v>
      </c>
      <c r="AB119" s="291">
        <v>7859.8299999999981</v>
      </c>
      <c r="AC119" s="292">
        <v>8038.27</v>
      </c>
      <c r="AD119" s="292">
        <v>8534.59</v>
      </c>
      <c r="AE119" s="292">
        <v>8732.4699999999993</v>
      </c>
      <c r="AF119" s="292">
        <v>9214.6999999999989</v>
      </c>
      <c r="AG119" s="292">
        <v>9429.91</v>
      </c>
      <c r="AH119" s="292">
        <v>9899.7100000000009</v>
      </c>
      <c r="AI119" s="292">
        <v>10130.380000000001</v>
      </c>
      <c r="AJ119" s="292">
        <v>10589.089999999998</v>
      </c>
      <c r="AK119" s="292">
        <v>10834.220000000001</v>
      </c>
      <c r="AL119" s="292">
        <v>11283.19</v>
      </c>
      <c r="AM119" s="292">
        <v>11541.289999999999</v>
      </c>
      <c r="AN119" s="292">
        <v>11982.14</v>
      </c>
      <c r="AO119" s="292">
        <v>12252.139999999998</v>
      </c>
      <c r="AP119" s="292">
        <v>12685.839999999998</v>
      </c>
      <c r="AQ119" s="292">
        <v>12966.57</v>
      </c>
      <c r="AR119" s="292">
        <v>13392.739999999998</v>
      </c>
      <c r="AS119" s="292">
        <v>13681.38</v>
      </c>
      <c r="AT119" s="292">
        <v>14099.980000000003</v>
      </c>
      <c r="AU119" s="292">
        <v>14395.64</v>
      </c>
      <c r="AV119" s="292">
        <v>14807.670000000002</v>
      </c>
      <c r="AX119" s="289">
        <f t="shared" si="77"/>
        <v>43.829999999998108</v>
      </c>
      <c r="AY119" s="294">
        <f t="shared" si="78"/>
        <v>44.270000000000437</v>
      </c>
      <c r="AZ119" s="291">
        <f t="shared" si="79"/>
        <v>47.590000000000146</v>
      </c>
      <c r="BA119" s="292">
        <f t="shared" si="80"/>
        <v>48.469999999999345</v>
      </c>
      <c r="BB119" s="292">
        <f t="shared" si="81"/>
        <v>50.699999999998909</v>
      </c>
      <c r="BC119" s="292">
        <f t="shared" si="82"/>
        <v>51.909999999999854</v>
      </c>
      <c r="BD119" s="292">
        <f t="shared" si="83"/>
        <v>54.710000000000946</v>
      </c>
      <c r="BE119" s="292">
        <f t="shared" si="84"/>
        <v>56.380000000001019</v>
      </c>
      <c r="BF119" s="292">
        <f t="shared" si="85"/>
        <v>59.089999999998327</v>
      </c>
      <c r="BG119" s="292">
        <f t="shared" si="86"/>
        <v>60.220000000001164</v>
      </c>
      <c r="BH119" s="292">
        <f t="shared" si="87"/>
        <v>62.190000000000509</v>
      </c>
      <c r="BI119" s="292">
        <f t="shared" si="88"/>
        <v>64.289999999999054</v>
      </c>
      <c r="BJ119" s="292">
        <f t="shared" si="89"/>
        <v>66.139999999999418</v>
      </c>
      <c r="BK119" s="292">
        <f t="shared" si="90"/>
        <v>68.139999999997599</v>
      </c>
      <c r="BL119" s="292">
        <f t="shared" si="91"/>
        <v>69.839999999998327</v>
      </c>
      <c r="BM119" s="292">
        <f t="shared" si="92"/>
        <v>71.569999999999709</v>
      </c>
      <c r="BN119" s="292">
        <f t="shared" si="93"/>
        <v>74.739999999997963</v>
      </c>
      <c r="BO119" s="292">
        <f t="shared" si="94"/>
        <v>76.3799999999992</v>
      </c>
      <c r="BP119" s="292">
        <f t="shared" si="95"/>
        <v>77.980000000003201</v>
      </c>
      <c r="BQ119" s="292">
        <f t="shared" si="96"/>
        <v>79.639999999999418</v>
      </c>
      <c r="BR119" s="292">
        <f t="shared" si="97"/>
        <v>82.670000000001892</v>
      </c>
    </row>
    <row r="120" spans="2:70" x14ac:dyDescent="0.2">
      <c r="B120" s="289">
        <v>40</v>
      </c>
      <c r="C120" s="294" t="s">
        <v>72</v>
      </c>
      <c r="D120" s="291">
        <v>1905</v>
      </c>
      <c r="E120" s="292">
        <v>2027</v>
      </c>
      <c r="F120" s="292">
        <v>2149</v>
      </c>
      <c r="G120" s="292">
        <v>2272</v>
      </c>
      <c r="H120" s="292">
        <v>2394</v>
      </c>
      <c r="I120" s="292">
        <v>2517</v>
      </c>
      <c r="J120" s="292">
        <v>2640</v>
      </c>
      <c r="K120" s="292">
        <v>2764</v>
      </c>
      <c r="L120" s="292">
        <v>2887</v>
      </c>
      <c r="M120" s="292">
        <v>3011</v>
      </c>
      <c r="N120" s="292">
        <v>3135</v>
      </c>
      <c r="O120" s="292">
        <v>3259</v>
      </c>
      <c r="P120" s="292">
        <v>3384</v>
      </c>
      <c r="Q120" s="292">
        <v>3508</v>
      </c>
      <c r="R120" s="292">
        <v>3633</v>
      </c>
      <c r="S120" s="292">
        <v>3759</v>
      </c>
      <c r="T120" s="292">
        <v>3884</v>
      </c>
      <c r="U120" s="292">
        <v>4009</v>
      </c>
      <c r="V120" s="292">
        <v>4134</v>
      </c>
      <c r="W120" s="292">
        <v>4259</v>
      </c>
      <c r="X120" s="292">
        <v>4385</v>
      </c>
      <c r="Z120" s="289">
        <v>40</v>
      </c>
      <c r="AA120" s="294" t="s">
        <v>72</v>
      </c>
      <c r="AB120" s="291">
        <v>1915.8332680350513</v>
      </c>
      <c r="AC120" s="292">
        <v>2038.6392887055838</v>
      </c>
      <c r="AD120" s="292">
        <v>2161.3897428871787</v>
      </c>
      <c r="AE120" s="292">
        <v>2284.5169282025718</v>
      </c>
      <c r="AF120" s="292">
        <v>2407.7982483194478</v>
      </c>
      <c r="AG120" s="292">
        <v>2531.3601530771284</v>
      </c>
      <c r="AH120" s="292">
        <v>2655.1275327193243</v>
      </c>
      <c r="AI120" s="292">
        <v>2779.1208983761876</v>
      </c>
      <c r="AJ120" s="292">
        <v>2903.3415060988204</v>
      </c>
      <c r="AK120" s="292">
        <v>3027.7956545504912</v>
      </c>
      <c r="AL120" s="292">
        <v>3152.4885750081817</v>
      </c>
      <c r="AM120" s="292">
        <v>3277.4256567849698</v>
      </c>
      <c r="AN120" s="292">
        <v>3402.6134778682322</v>
      </c>
      <c r="AO120" s="292">
        <v>3528.0543077480379</v>
      </c>
      <c r="AP120" s="292">
        <v>3653.7682947866492</v>
      </c>
      <c r="AQ120" s="292">
        <v>3779.6333665214815</v>
      </c>
      <c r="AR120" s="292">
        <v>3905.5105745011842</v>
      </c>
      <c r="AS120" s="292">
        <v>4031.387782480886</v>
      </c>
      <c r="AT120" s="292">
        <v>4157.2649904605869</v>
      </c>
      <c r="AU120" s="292">
        <v>4283.1421984402914</v>
      </c>
      <c r="AV120" s="292">
        <v>4409.019406419995</v>
      </c>
      <c r="AX120" s="289">
        <f t="shared" si="77"/>
        <v>10.833268035051333</v>
      </c>
      <c r="AY120" s="294">
        <f t="shared" si="78"/>
        <v>11.639288705583795</v>
      </c>
      <c r="AZ120" s="291">
        <f t="shared" si="79"/>
        <v>12.389742887178727</v>
      </c>
      <c r="BA120" s="292">
        <f t="shared" si="80"/>
        <v>12.516928202571762</v>
      </c>
      <c r="BB120" s="292">
        <f t="shared" si="81"/>
        <v>13.798248319447794</v>
      </c>
      <c r="BC120" s="292">
        <f t="shared" si="82"/>
        <v>14.360153077128416</v>
      </c>
      <c r="BD120" s="292">
        <f t="shared" si="83"/>
        <v>15.127532719324336</v>
      </c>
      <c r="BE120" s="292">
        <f t="shared" si="84"/>
        <v>15.120898376187597</v>
      </c>
      <c r="BF120" s="292">
        <f t="shared" si="85"/>
        <v>16.341506098820446</v>
      </c>
      <c r="BG120" s="292">
        <f t="shared" si="86"/>
        <v>16.795654550491236</v>
      </c>
      <c r="BH120" s="292">
        <f t="shared" si="87"/>
        <v>17.48857500818167</v>
      </c>
      <c r="BI120" s="292">
        <f t="shared" si="88"/>
        <v>18.42565678496976</v>
      </c>
      <c r="BJ120" s="292">
        <f t="shared" si="89"/>
        <v>18.613477868232167</v>
      </c>
      <c r="BK120" s="292">
        <f t="shared" si="90"/>
        <v>20.0543077480379</v>
      </c>
      <c r="BL120" s="292">
        <f t="shared" si="91"/>
        <v>20.768294786649221</v>
      </c>
      <c r="BM120" s="292">
        <f t="shared" si="92"/>
        <v>20.633366521481548</v>
      </c>
      <c r="BN120" s="292">
        <f t="shared" si="93"/>
        <v>21.510574501184237</v>
      </c>
      <c r="BO120" s="292">
        <f t="shared" si="94"/>
        <v>22.387782480886017</v>
      </c>
      <c r="BP120" s="292">
        <f t="shared" si="95"/>
        <v>23.264990460586887</v>
      </c>
      <c r="BQ120" s="292">
        <f t="shared" si="96"/>
        <v>24.142198440291395</v>
      </c>
      <c r="BR120" s="292">
        <f t="shared" si="97"/>
        <v>24.019406419994993</v>
      </c>
    </row>
    <row r="121" spans="2:70" x14ac:dyDescent="0.2">
      <c r="B121" s="289">
        <v>45</v>
      </c>
      <c r="C121" s="294" t="s">
        <v>73</v>
      </c>
      <c r="D121" s="291">
        <v>0</v>
      </c>
      <c r="E121" s="292">
        <v>0</v>
      </c>
      <c r="F121" s="292">
        <v>0</v>
      </c>
      <c r="G121" s="292">
        <v>0</v>
      </c>
      <c r="H121" s="292">
        <v>0</v>
      </c>
      <c r="I121" s="292">
        <v>0</v>
      </c>
      <c r="J121" s="292">
        <v>0</v>
      </c>
      <c r="K121" s="292">
        <v>0</v>
      </c>
      <c r="L121" s="292">
        <v>0</v>
      </c>
      <c r="M121" s="292">
        <v>0</v>
      </c>
      <c r="N121" s="292">
        <v>0</v>
      </c>
      <c r="O121" s="292">
        <v>0</v>
      </c>
      <c r="P121" s="292">
        <v>0</v>
      </c>
      <c r="Q121" s="292">
        <v>0</v>
      </c>
      <c r="R121" s="292">
        <v>0</v>
      </c>
      <c r="S121" s="292">
        <v>0</v>
      </c>
      <c r="T121" s="292">
        <v>0</v>
      </c>
      <c r="U121" s="292">
        <v>0</v>
      </c>
      <c r="V121" s="292">
        <v>0</v>
      </c>
      <c r="W121" s="292">
        <v>0</v>
      </c>
      <c r="X121" s="292">
        <v>0</v>
      </c>
      <c r="Z121" s="289">
        <v>45</v>
      </c>
      <c r="AA121" s="294" t="s">
        <v>73</v>
      </c>
      <c r="AB121" s="291">
        <v>0</v>
      </c>
      <c r="AC121" s="292">
        <v>0</v>
      </c>
      <c r="AD121" s="292">
        <v>0</v>
      </c>
      <c r="AE121" s="292">
        <v>0</v>
      </c>
      <c r="AF121" s="292">
        <v>0</v>
      </c>
      <c r="AG121" s="292">
        <v>0</v>
      </c>
      <c r="AH121" s="292">
        <v>0</v>
      </c>
      <c r="AI121" s="292">
        <v>0</v>
      </c>
      <c r="AJ121" s="292">
        <v>0</v>
      </c>
      <c r="AK121" s="292">
        <v>0</v>
      </c>
      <c r="AL121" s="292">
        <v>0</v>
      </c>
      <c r="AM121" s="292">
        <v>0</v>
      </c>
      <c r="AN121" s="292">
        <v>0</v>
      </c>
      <c r="AO121" s="292">
        <v>0</v>
      </c>
      <c r="AP121" s="292">
        <v>0</v>
      </c>
      <c r="AQ121" s="292">
        <v>0</v>
      </c>
      <c r="AR121" s="292">
        <v>0</v>
      </c>
      <c r="AS121" s="292">
        <v>0</v>
      </c>
      <c r="AT121" s="292">
        <v>0</v>
      </c>
      <c r="AU121" s="292">
        <v>0</v>
      </c>
      <c r="AV121" s="292">
        <v>0</v>
      </c>
      <c r="AX121" s="289">
        <f t="shared" si="77"/>
        <v>0</v>
      </c>
      <c r="AY121" s="294">
        <f t="shared" si="78"/>
        <v>0</v>
      </c>
      <c r="AZ121" s="291">
        <f t="shared" si="79"/>
        <v>0</v>
      </c>
      <c r="BA121" s="292">
        <f t="shared" si="80"/>
        <v>0</v>
      </c>
      <c r="BB121" s="292">
        <f t="shared" si="81"/>
        <v>0</v>
      </c>
      <c r="BC121" s="292">
        <f t="shared" si="82"/>
        <v>0</v>
      </c>
      <c r="BD121" s="292">
        <f t="shared" si="83"/>
        <v>0</v>
      </c>
      <c r="BE121" s="292">
        <f t="shared" si="84"/>
        <v>0</v>
      </c>
      <c r="BF121" s="292">
        <f t="shared" si="85"/>
        <v>0</v>
      </c>
      <c r="BG121" s="292">
        <f t="shared" si="86"/>
        <v>0</v>
      </c>
      <c r="BH121" s="292">
        <f t="shared" si="87"/>
        <v>0</v>
      </c>
      <c r="BI121" s="292">
        <f t="shared" si="88"/>
        <v>0</v>
      </c>
      <c r="BJ121" s="292">
        <f t="shared" si="89"/>
        <v>0</v>
      </c>
      <c r="BK121" s="292">
        <f t="shared" si="90"/>
        <v>0</v>
      </c>
      <c r="BL121" s="292">
        <f t="shared" si="91"/>
        <v>0</v>
      </c>
      <c r="BM121" s="292">
        <f t="shared" si="92"/>
        <v>0</v>
      </c>
      <c r="BN121" s="292">
        <f t="shared" si="93"/>
        <v>0</v>
      </c>
      <c r="BO121" s="292">
        <f t="shared" si="94"/>
        <v>0</v>
      </c>
      <c r="BP121" s="292">
        <f t="shared" si="95"/>
        <v>0</v>
      </c>
      <c r="BQ121" s="292">
        <f t="shared" si="96"/>
        <v>0</v>
      </c>
      <c r="BR121" s="292">
        <f t="shared" si="97"/>
        <v>0</v>
      </c>
    </row>
    <row r="122" spans="2:70" ht="13.5" thickBot="1" x14ac:dyDescent="0.25">
      <c r="B122" s="289">
        <v>46</v>
      </c>
      <c r="C122" s="295" t="s">
        <v>88</v>
      </c>
      <c r="D122" s="291">
        <v>0</v>
      </c>
      <c r="E122" s="292">
        <v>0</v>
      </c>
      <c r="F122" s="292">
        <v>0</v>
      </c>
      <c r="G122" s="292">
        <v>0</v>
      </c>
      <c r="H122" s="292">
        <v>0</v>
      </c>
      <c r="I122" s="292">
        <v>0</v>
      </c>
      <c r="J122" s="292">
        <v>0</v>
      </c>
      <c r="K122" s="292">
        <v>0</v>
      </c>
      <c r="L122" s="292">
        <v>0</v>
      </c>
      <c r="M122" s="292">
        <v>0</v>
      </c>
      <c r="N122" s="292">
        <v>0</v>
      </c>
      <c r="O122" s="292">
        <v>0</v>
      </c>
      <c r="P122" s="292">
        <v>0</v>
      </c>
      <c r="Q122" s="292">
        <v>0</v>
      </c>
      <c r="R122" s="292">
        <v>0</v>
      </c>
      <c r="S122" s="292">
        <v>0</v>
      </c>
      <c r="T122" s="292">
        <v>0</v>
      </c>
      <c r="U122" s="292">
        <v>0</v>
      </c>
      <c r="V122" s="292">
        <v>0</v>
      </c>
      <c r="W122" s="292">
        <v>0</v>
      </c>
      <c r="X122" s="292">
        <v>0</v>
      </c>
      <c r="Z122" s="289">
        <v>46</v>
      </c>
      <c r="AA122" s="295" t="s">
        <v>88</v>
      </c>
      <c r="AB122" s="291"/>
      <c r="AC122" s="292"/>
      <c r="AD122" s="292"/>
      <c r="AE122" s="292"/>
      <c r="AF122" s="292"/>
      <c r="AG122" s="292"/>
      <c r="AH122" s="292"/>
      <c r="AI122" s="292"/>
      <c r="AJ122" s="292"/>
      <c r="AK122" s="292"/>
      <c r="AL122" s="292"/>
      <c r="AM122" s="292"/>
      <c r="AN122" s="292"/>
      <c r="AO122" s="292"/>
      <c r="AP122" s="292"/>
      <c r="AQ122" s="292"/>
      <c r="AR122" s="292"/>
      <c r="AS122" s="292"/>
      <c r="AT122" s="292"/>
      <c r="AU122" s="292"/>
      <c r="AV122" s="292"/>
      <c r="AX122" s="289">
        <f t="shared" si="77"/>
        <v>0</v>
      </c>
      <c r="AY122" s="295">
        <f t="shared" si="78"/>
        <v>0</v>
      </c>
      <c r="AZ122" s="291">
        <f t="shared" si="79"/>
        <v>0</v>
      </c>
      <c r="BA122" s="292">
        <f t="shared" si="80"/>
        <v>0</v>
      </c>
      <c r="BB122" s="292">
        <f t="shared" si="81"/>
        <v>0</v>
      </c>
      <c r="BC122" s="292">
        <f t="shared" si="82"/>
        <v>0</v>
      </c>
      <c r="BD122" s="292">
        <f t="shared" si="83"/>
        <v>0</v>
      </c>
      <c r="BE122" s="292">
        <f t="shared" si="84"/>
        <v>0</v>
      </c>
      <c r="BF122" s="292">
        <f t="shared" si="85"/>
        <v>0</v>
      </c>
      <c r="BG122" s="292">
        <f t="shared" si="86"/>
        <v>0</v>
      </c>
      <c r="BH122" s="292">
        <f t="shared" si="87"/>
        <v>0</v>
      </c>
      <c r="BI122" s="292">
        <f t="shared" si="88"/>
        <v>0</v>
      </c>
      <c r="BJ122" s="292">
        <f t="shared" si="89"/>
        <v>0</v>
      </c>
      <c r="BK122" s="292">
        <f t="shared" si="90"/>
        <v>0</v>
      </c>
      <c r="BL122" s="292">
        <f t="shared" si="91"/>
        <v>0</v>
      </c>
      <c r="BM122" s="292">
        <f t="shared" si="92"/>
        <v>0</v>
      </c>
      <c r="BN122" s="292">
        <f t="shared" si="93"/>
        <v>0</v>
      </c>
      <c r="BO122" s="292">
        <f t="shared" si="94"/>
        <v>0</v>
      </c>
      <c r="BP122" s="292">
        <f t="shared" si="95"/>
        <v>0</v>
      </c>
      <c r="BQ122" s="292">
        <f t="shared" si="96"/>
        <v>0</v>
      </c>
      <c r="BR122" s="292">
        <f t="shared" si="97"/>
        <v>0</v>
      </c>
    </row>
    <row r="123" spans="2:70" ht="13.5" thickBot="1" x14ac:dyDescent="0.25">
      <c r="B123" s="296"/>
      <c r="C123" s="297" t="s">
        <v>74</v>
      </c>
      <c r="D123" s="298">
        <f>+SUM(D99:D121)</f>
        <v>1308433</v>
      </c>
      <c r="E123" s="298">
        <f t="shared" ref="E123:X123" si="98">+SUM(E99:E121)</f>
        <v>1345435</v>
      </c>
      <c r="F123" s="298">
        <f t="shared" si="98"/>
        <v>1384007</v>
      </c>
      <c r="G123" s="298">
        <f t="shared" si="98"/>
        <v>1422938</v>
      </c>
      <c r="H123" s="298">
        <f t="shared" si="98"/>
        <v>1462452</v>
      </c>
      <c r="I123" s="298">
        <f t="shared" si="98"/>
        <v>1502325</v>
      </c>
      <c r="J123" s="298">
        <f t="shared" si="98"/>
        <v>1542830</v>
      </c>
      <c r="K123" s="298">
        <f t="shared" si="98"/>
        <v>1583160</v>
      </c>
      <c r="L123" s="298">
        <f t="shared" si="98"/>
        <v>1624055</v>
      </c>
      <c r="M123" s="298">
        <f t="shared" si="98"/>
        <v>1665083</v>
      </c>
      <c r="N123" s="298">
        <f t="shared" si="98"/>
        <v>1706263</v>
      </c>
      <c r="O123" s="298">
        <f t="shared" si="98"/>
        <v>1747706</v>
      </c>
      <c r="P123" s="298">
        <f t="shared" si="98"/>
        <v>1789606</v>
      </c>
      <c r="Q123" s="298">
        <f t="shared" si="98"/>
        <v>1831638</v>
      </c>
      <c r="R123" s="298">
        <f t="shared" si="98"/>
        <v>1874367</v>
      </c>
      <c r="S123" s="298">
        <f t="shared" si="98"/>
        <v>1917209</v>
      </c>
      <c r="T123" s="298">
        <f t="shared" si="98"/>
        <v>1960248</v>
      </c>
      <c r="U123" s="298">
        <f t="shared" si="98"/>
        <v>2003174</v>
      </c>
      <c r="V123" s="298">
        <f t="shared" si="98"/>
        <v>2046262</v>
      </c>
      <c r="W123" s="298">
        <f t="shared" si="98"/>
        <v>2089165</v>
      </c>
      <c r="X123" s="298">
        <f t="shared" si="98"/>
        <v>2132209</v>
      </c>
      <c r="Z123" s="296"/>
      <c r="AA123" s="297" t="s">
        <v>74</v>
      </c>
      <c r="AB123" s="298">
        <f>+SUM(AB99:AB121)</f>
        <v>1339198.2447366719</v>
      </c>
      <c r="AC123" s="298">
        <f t="shared" ref="AC123:AV123" si="99">+SUM(AC99:AC121)</f>
        <v>1377123.3904571622</v>
      </c>
      <c r="AD123" s="298">
        <f t="shared" si="99"/>
        <v>1416664.5259680243</v>
      </c>
      <c r="AE123" s="298">
        <f t="shared" si="99"/>
        <v>1456580.2894254124</v>
      </c>
      <c r="AF123" s="298">
        <f t="shared" si="99"/>
        <v>1497089.0985118991</v>
      </c>
      <c r="AG123" s="298">
        <f t="shared" si="99"/>
        <v>1537976.6185298502</v>
      </c>
      <c r="AH123" s="298">
        <f t="shared" si="99"/>
        <v>1579506.5031822533</v>
      </c>
      <c r="AI123" s="298">
        <f t="shared" si="99"/>
        <v>1620858.3193202706</v>
      </c>
      <c r="AJ123" s="298">
        <f t="shared" si="99"/>
        <v>1662781.9488176971</v>
      </c>
      <c r="AK123" s="298">
        <f t="shared" si="99"/>
        <v>1704843.4600000388</v>
      </c>
      <c r="AL123" s="298">
        <f t="shared" si="99"/>
        <v>1747049.0364285284</v>
      </c>
      <c r="AM123" s="298">
        <f t="shared" si="99"/>
        <v>1789530.2437241147</v>
      </c>
      <c r="AN123" s="298">
        <f t="shared" si="99"/>
        <v>1832471.9125451809</v>
      </c>
      <c r="AO123" s="298">
        <f t="shared" si="99"/>
        <v>1875547.9346763524</v>
      </c>
      <c r="AP123" s="298">
        <f t="shared" si="99"/>
        <v>1919338.7810148534</v>
      </c>
      <c r="AQ123" s="298">
        <f t="shared" si="99"/>
        <v>1963249.0050300497</v>
      </c>
      <c r="AR123" s="298">
        <f t="shared" si="99"/>
        <v>2007353.059577958</v>
      </c>
      <c r="AS123" s="298">
        <f t="shared" si="99"/>
        <v>2051349.5522693628</v>
      </c>
      <c r="AT123" s="298">
        <f t="shared" si="99"/>
        <v>2095507.0957788238</v>
      </c>
      <c r="AU123" s="298">
        <f t="shared" si="99"/>
        <v>2139471.5988042443</v>
      </c>
      <c r="AV123" s="298">
        <f t="shared" si="99"/>
        <v>2183584.8675885955</v>
      </c>
    </row>
    <row r="124" spans="2:70" x14ac:dyDescent="0.2">
      <c r="D124" s="299"/>
      <c r="E124" s="299"/>
      <c r="F124" s="299"/>
      <c r="G124" s="299"/>
      <c r="H124" s="299"/>
      <c r="I124" s="299"/>
      <c r="J124" s="299"/>
      <c r="K124" s="299"/>
      <c r="L124" s="299"/>
      <c r="M124" s="299"/>
      <c r="N124" s="299"/>
      <c r="O124" s="299"/>
      <c r="P124" s="299"/>
      <c r="Q124" s="299"/>
      <c r="R124" s="299"/>
      <c r="S124" s="299"/>
      <c r="T124" s="299"/>
      <c r="U124" s="299"/>
      <c r="V124" s="299"/>
      <c r="W124" s="299"/>
      <c r="X124" s="299"/>
      <c r="AB124" s="299"/>
      <c r="AC124" s="299"/>
      <c r="AD124" s="299"/>
      <c r="AE124" s="299"/>
      <c r="AF124" s="299"/>
      <c r="AG124" s="299"/>
      <c r="AH124" s="299"/>
      <c r="AI124" s="299"/>
      <c r="AJ124" s="299"/>
      <c r="AK124" s="299"/>
      <c r="AL124" s="299"/>
      <c r="AM124" s="299"/>
      <c r="AN124" s="299"/>
      <c r="AO124" s="299"/>
      <c r="AP124" s="299"/>
      <c r="AQ124" s="299"/>
      <c r="AR124" s="299"/>
      <c r="AS124" s="299"/>
      <c r="AT124" s="299"/>
      <c r="AU124" s="299"/>
      <c r="AV124" s="299"/>
    </row>
    <row r="125" spans="2:70" x14ac:dyDescent="0.2">
      <c r="D125" s="299"/>
      <c r="E125" s="299"/>
      <c r="F125" s="299"/>
      <c r="G125" s="299"/>
      <c r="H125" s="299"/>
      <c r="I125" s="299"/>
      <c r="J125" s="299"/>
      <c r="K125" s="299"/>
      <c r="L125" s="299"/>
      <c r="M125" s="299"/>
      <c r="N125" s="299"/>
      <c r="O125" s="299"/>
      <c r="P125" s="299"/>
      <c r="Q125" s="299"/>
      <c r="R125" s="299"/>
      <c r="S125" s="299"/>
      <c r="T125" s="299"/>
      <c r="U125" s="299"/>
      <c r="V125" s="299"/>
      <c r="W125" s="299"/>
      <c r="X125" s="299"/>
      <c r="AB125" s="299"/>
      <c r="AC125" s="299"/>
      <c r="AD125" s="299"/>
      <c r="AE125" s="299"/>
      <c r="AF125" s="299"/>
      <c r="AG125" s="299"/>
      <c r="AH125" s="299"/>
      <c r="AI125" s="299"/>
      <c r="AJ125" s="299"/>
      <c r="AK125" s="299"/>
      <c r="AL125" s="299"/>
      <c r="AM125" s="299"/>
      <c r="AN125" s="299"/>
      <c r="AO125" s="299"/>
      <c r="AP125" s="299"/>
      <c r="AQ125" s="299"/>
      <c r="AR125" s="299"/>
      <c r="AS125" s="299"/>
      <c r="AT125" s="299"/>
      <c r="AU125" s="299"/>
      <c r="AV125" s="299"/>
    </row>
    <row r="126" spans="2:70" x14ac:dyDescent="0.2">
      <c r="B126" s="284" t="s">
        <v>95</v>
      </c>
      <c r="Z126" s="284" t="s">
        <v>96</v>
      </c>
    </row>
    <row r="127" spans="2:70" ht="13.5" thickBot="1" x14ac:dyDescent="0.25"/>
    <row r="128" spans="2:70" ht="13.5" thickBot="1" x14ac:dyDescent="0.25">
      <c r="B128" s="285" t="s">
        <v>39</v>
      </c>
      <c r="C128" s="286" t="s">
        <v>40</v>
      </c>
      <c r="D128" s="287">
        <f>+D98</f>
        <v>2023</v>
      </c>
      <c r="E128" s="288">
        <f t="shared" ref="E128:X128" si="100">+D128+1</f>
        <v>2024</v>
      </c>
      <c r="F128" s="288">
        <f t="shared" si="100"/>
        <v>2025</v>
      </c>
      <c r="G128" s="288">
        <f t="shared" si="100"/>
        <v>2026</v>
      </c>
      <c r="H128" s="288">
        <f t="shared" si="100"/>
        <v>2027</v>
      </c>
      <c r="I128" s="288">
        <f t="shared" si="100"/>
        <v>2028</v>
      </c>
      <c r="J128" s="288">
        <f t="shared" si="100"/>
        <v>2029</v>
      </c>
      <c r="K128" s="288">
        <f t="shared" si="100"/>
        <v>2030</v>
      </c>
      <c r="L128" s="288">
        <f t="shared" si="100"/>
        <v>2031</v>
      </c>
      <c r="M128" s="288">
        <f t="shared" si="100"/>
        <v>2032</v>
      </c>
      <c r="N128" s="288">
        <f t="shared" si="100"/>
        <v>2033</v>
      </c>
      <c r="O128" s="288">
        <f t="shared" si="100"/>
        <v>2034</v>
      </c>
      <c r="P128" s="288">
        <f t="shared" si="100"/>
        <v>2035</v>
      </c>
      <c r="Q128" s="288">
        <f t="shared" si="100"/>
        <v>2036</v>
      </c>
      <c r="R128" s="288">
        <f t="shared" si="100"/>
        <v>2037</v>
      </c>
      <c r="S128" s="288">
        <f t="shared" si="100"/>
        <v>2038</v>
      </c>
      <c r="T128" s="288">
        <f t="shared" si="100"/>
        <v>2039</v>
      </c>
      <c r="U128" s="288">
        <f t="shared" si="100"/>
        <v>2040</v>
      </c>
      <c r="V128" s="288">
        <f t="shared" si="100"/>
        <v>2041</v>
      </c>
      <c r="W128" s="288">
        <f t="shared" si="100"/>
        <v>2042</v>
      </c>
      <c r="X128" s="288">
        <f t="shared" si="100"/>
        <v>2043</v>
      </c>
      <c r="Z128" s="285" t="s">
        <v>39</v>
      </c>
      <c r="AA128" s="286" t="s">
        <v>40</v>
      </c>
      <c r="AB128" s="287">
        <f t="shared" ref="AB128:AV128" si="101">+D128</f>
        <v>2023</v>
      </c>
      <c r="AC128" s="288">
        <f t="shared" si="101"/>
        <v>2024</v>
      </c>
      <c r="AD128" s="288">
        <f t="shared" si="101"/>
        <v>2025</v>
      </c>
      <c r="AE128" s="288">
        <f t="shared" si="101"/>
        <v>2026</v>
      </c>
      <c r="AF128" s="288">
        <f t="shared" si="101"/>
        <v>2027</v>
      </c>
      <c r="AG128" s="288">
        <f t="shared" si="101"/>
        <v>2028</v>
      </c>
      <c r="AH128" s="288">
        <f t="shared" si="101"/>
        <v>2029</v>
      </c>
      <c r="AI128" s="288">
        <f t="shared" si="101"/>
        <v>2030</v>
      </c>
      <c r="AJ128" s="288">
        <f t="shared" si="101"/>
        <v>2031</v>
      </c>
      <c r="AK128" s="288">
        <f t="shared" si="101"/>
        <v>2032</v>
      </c>
      <c r="AL128" s="288">
        <f t="shared" si="101"/>
        <v>2033</v>
      </c>
      <c r="AM128" s="288">
        <f t="shared" si="101"/>
        <v>2034</v>
      </c>
      <c r="AN128" s="288">
        <f t="shared" si="101"/>
        <v>2035</v>
      </c>
      <c r="AO128" s="288">
        <f t="shared" si="101"/>
        <v>2036</v>
      </c>
      <c r="AP128" s="288">
        <f t="shared" si="101"/>
        <v>2037</v>
      </c>
      <c r="AQ128" s="288">
        <f t="shared" si="101"/>
        <v>2038</v>
      </c>
      <c r="AR128" s="288">
        <f t="shared" si="101"/>
        <v>2039</v>
      </c>
      <c r="AS128" s="288">
        <f t="shared" si="101"/>
        <v>2040</v>
      </c>
      <c r="AT128" s="288">
        <f t="shared" si="101"/>
        <v>2041</v>
      </c>
      <c r="AU128" s="288">
        <f t="shared" si="101"/>
        <v>2042</v>
      </c>
      <c r="AV128" s="288">
        <f t="shared" si="101"/>
        <v>2043</v>
      </c>
    </row>
    <row r="129" spans="2:70" x14ac:dyDescent="0.2">
      <c r="B129" s="289">
        <v>6</v>
      </c>
      <c r="C129" s="290" t="s">
        <v>48</v>
      </c>
      <c r="D129" s="291">
        <v>86131</v>
      </c>
      <c r="E129" s="292">
        <v>88797</v>
      </c>
      <c r="F129" s="292">
        <v>91454</v>
      </c>
      <c r="G129" s="292">
        <v>94143</v>
      </c>
      <c r="H129" s="292">
        <v>96845</v>
      </c>
      <c r="I129" s="292">
        <v>99570</v>
      </c>
      <c r="J129" s="292">
        <v>102313</v>
      </c>
      <c r="K129" s="292">
        <v>105074</v>
      </c>
      <c r="L129" s="292">
        <v>107854</v>
      </c>
      <c r="M129" s="292">
        <v>110653</v>
      </c>
      <c r="N129" s="292">
        <v>113472</v>
      </c>
      <c r="O129" s="292">
        <v>116311</v>
      </c>
      <c r="P129" s="292">
        <v>119171</v>
      </c>
      <c r="Q129" s="292">
        <v>122052</v>
      </c>
      <c r="R129" s="292">
        <v>124956</v>
      </c>
      <c r="S129" s="292">
        <v>127873</v>
      </c>
      <c r="T129" s="292">
        <v>130791</v>
      </c>
      <c r="U129" s="292">
        <v>133709</v>
      </c>
      <c r="V129" s="292">
        <v>136627</v>
      </c>
      <c r="W129" s="292">
        <v>139545</v>
      </c>
      <c r="X129" s="292">
        <v>142462</v>
      </c>
      <c r="Z129" s="289">
        <v>6</v>
      </c>
      <c r="AA129" s="290" t="s">
        <v>48</v>
      </c>
      <c r="AB129" s="291">
        <v>87417.976343145012</v>
      </c>
      <c r="AC129" s="292">
        <v>90123.935782534303</v>
      </c>
      <c r="AD129" s="292">
        <v>92820.143571448192</v>
      </c>
      <c r="AE129" s="292">
        <v>95550.206440913302</v>
      </c>
      <c r="AF129" s="292">
        <v>98292.220893942242</v>
      </c>
      <c r="AG129" s="292">
        <v>101058.31906679001</v>
      </c>
      <c r="AH129" s="292">
        <v>103841.59754265624</v>
      </c>
      <c r="AI129" s="292">
        <v>106643.91714541971</v>
      </c>
      <c r="AJ129" s="292">
        <v>109465.34904114135</v>
      </c>
      <c r="AK129" s="292">
        <v>112306.43191155898</v>
      </c>
      <c r="AL129" s="292">
        <v>115167.60407684938</v>
      </c>
      <c r="AM129" s="292">
        <v>118049.31780724053</v>
      </c>
      <c r="AN129" s="292">
        <v>120952.13322954315</v>
      </c>
      <c r="AO129" s="292">
        <v>123876.21467102741</v>
      </c>
      <c r="AP129" s="292">
        <v>126823.35755692632</v>
      </c>
      <c r="AQ129" s="292">
        <v>129783.78411028688</v>
      </c>
      <c r="AR129" s="292">
        <v>132745.26693718511</v>
      </c>
      <c r="AS129" s="292">
        <v>135706.74976408327</v>
      </c>
      <c r="AT129" s="292">
        <v>138668.23259098156</v>
      </c>
      <c r="AU129" s="292">
        <v>141629.71541787963</v>
      </c>
      <c r="AV129" s="292">
        <v>144591.19824477797</v>
      </c>
      <c r="AX129" s="289">
        <f t="shared" ref="AX129:AX152" si="102">+AB129-D129</f>
        <v>1286.9763431450119</v>
      </c>
      <c r="AY129" s="290">
        <f t="shared" ref="AY129:AY152" si="103">+AC129-E129</f>
        <v>1326.9357825343031</v>
      </c>
      <c r="AZ129" s="291">
        <f t="shared" ref="AZ129:AZ152" si="104">+AD129-F129</f>
        <v>1366.1435714481922</v>
      </c>
      <c r="BA129" s="292">
        <f t="shared" ref="BA129:BA152" si="105">+AE129-G129</f>
        <v>1407.2064409133018</v>
      </c>
      <c r="BB129" s="292">
        <f t="shared" ref="BB129:BB152" si="106">+AF129-H129</f>
        <v>1447.2208939422417</v>
      </c>
      <c r="BC129" s="292">
        <f t="shared" ref="BC129:BC152" si="107">+AG129-I129</f>
        <v>1488.3190667900053</v>
      </c>
      <c r="BD129" s="292">
        <f t="shared" ref="BD129:BD152" si="108">+AH129-J129</f>
        <v>1528.5975426562363</v>
      </c>
      <c r="BE129" s="292">
        <f t="shared" ref="BE129:BE152" si="109">+AI129-K129</f>
        <v>1569.9171454197058</v>
      </c>
      <c r="BF129" s="292">
        <f t="shared" ref="BF129:BF152" si="110">+AJ129-L129</f>
        <v>1611.3490411413513</v>
      </c>
      <c r="BG129" s="292">
        <f t="shared" ref="BG129:BG152" si="111">+AK129-M129</f>
        <v>1653.4319115589751</v>
      </c>
      <c r="BH129" s="292">
        <f t="shared" ref="BH129:BH152" si="112">+AL129-N129</f>
        <v>1695.604076849384</v>
      </c>
      <c r="BI129" s="292">
        <f t="shared" ref="BI129:BI152" si="113">+AM129-O129</f>
        <v>1738.3178072405281</v>
      </c>
      <c r="BJ129" s="292">
        <f t="shared" ref="BJ129:BJ152" si="114">+AN129-P129</f>
        <v>1781.1332295431494</v>
      </c>
      <c r="BK129" s="292">
        <f t="shared" ref="BK129:BK152" si="115">+AO129-Q129</f>
        <v>1824.2146710274101</v>
      </c>
      <c r="BL129" s="292">
        <f t="shared" ref="BL129:BL152" si="116">+AP129-R129</f>
        <v>1867.3575569263194</v>
      </c>
      <c r="BM129" s="292">
        <f t="shared" ref="BM129:BM152" si="117">+AQ129-S129</f>
        <v>1910.7841102868842</v>
      </c>
      <c r="BN129" s="292">
        <f t="shared" ref="BN129:BN152" si="118">+AR129-T129</f>
        <v>1954.266937185108</v>
      </c>
      <c r="BO129" s="292">
        <f t="shared" ref="BO129:BO152" si="119">+AS129-U129</f>
        <v>1997.7497640832735</v>
      </c>
      <c r="BP129" s="292">
        <f t="shared" ref="BP129:BP152" si="120">+AT129-V129</f>
        <v>2041.2325909815554</v>
      </c>
      <c r="BQ129" s="292">
        <f t="shared" ref="BQ129:BQ152" si="121">+AU129-W129</f>
        <v>2084.7154178796336</v>
      </c>
      <c r="BR129" s="292">
        <f t="shared" ref="BR129:BR152" si="122">+AV129-X129</f>
        <v>2129.1982447779737</v>
      </c>
    </row>
    <row r="130" spans="2:70" x14ac:dyDescent="0.2">
      <c r="B130" s="289">
        <v>8</v>
      </c>
      <c r="C130" s="293" t="s">
        <v>50</v>
      </c>
      <c r="D130" s="291">
        <v>0</v>
      </c>
      <c r="E130" s="292">
        <v>0</v>
      </c>
      <c r="F130" s="292">
        <v>0</v>
      </c>
      <c r="G130" s="292">
        <v>0</v>
      </c>
      <c r="H130" s="292">
        <v>0</v>
      </c>
      <c r="I130" s="292">
        <v>0</v>
      </c>
      <c r="J130" s="292">
        <v>0</v>
      </c>
      <c r="K130" s="292">
        <v>0</v>
      </c>
      <c r="L130" s="292">
        <v>0</v>
      </c>
      <c r="M130" s="292">
        <v>0</v>
      </c>
      <c r="N130" s="292">
        <v>0</v>
      </c>
      <c r="O130" s="292">
        <v>0</v>
      </c>
      <c r="P130" s="292">
        <v>0</v>
      </c>
      <c r="Q130" s="292">
        <v>0</v>
      </c>
      <c r="R130" s="292">
        <v>0</v>
      </c>
      <c r="S130" s="292">
        <v>0</v>
      </c>
      <c r="T130" s="292">
        <v>0</v>
      </c>
      <c r="U130" s="292">
        <v>0</v>
      </c>
      <c r="V130" s="292">
        <v>0</v>
      </c>
      <c r="W130" s="292">
        <v>0</v>
      </c>
      <c r="X130" s="292">
        <v>0</v>
      </c>
      <c r="Z130" s="289">
        <v>8</v>
      </c>
      <c r="AA130" s="293" t="s">
        <v>50</v>
      </c>
      <c r="AB130" s="291">
        <v>0</v>
      </c>
      <c r="AC130" s="292">
        <v>0</v>
      </c>
      <c r="AD130" s="292">
        <v>0</v>
      </c>
      <c r="AE130" s="292">
        <v>0</v>
      </c>
      <c r="AF130" s="292">
        <v>0</v>
      </c>
      <c r="AG130" s="292">
        <v>0</v>
      </c>
      <c r="AH130" s="292">
        <v>0</v>
      </c>
      <c r="AI130" s="292">
        <v>0</v>
      </c>
      <c r="AJ130" s="292">
        <v>0</v>
      </c>
      <c r="AK130" s="292">
        <v>0</v>
      </c>
      <c r="AL130" s="292">
        <v>0</v>
      </c>
      <c r="AM130" s="292">
        <v>0</v>
      </c>
      <c r="AN130" s="292">
        <v>0</v>
      </c>
      <c r="AO130" s="292">
        <v>0</v>
      </c>
      <c r="AP130" s="292">
        <v>0</v>
      </c>
      <c r="AQ130" s="292">
        <v>0</v>
      </c>
      <c r="AR130" s="292">
        <v>0</v>
      </c>
      <c r="AS130" s="292">
        <v>0</v>
      </c>
      <c r="AT130" s="292">
        <v>0</v>
      </c>
      <c r="AU130" s="292">
        <v>0</v>
      </c>
      <c r="AV130" s="292">
        <v>0</v>
      </c>
      <c r="AX130" s="289">
        <f t="shared" si="102"/>
        <v>0</v>
      </c>
      <c r="AY130" s="293">
        <f t="shared" si="103"/>
        <v>0</v>
      </c>
      <c r="AZ130" s="291">
        <f t="shared" si="104"/>
        <v>0</v>
      </c>
      <c r="BA130" s="292">
        <f t="shared" si="105"/>
        <v>0</v>
      </c>
      <c r="BB130" s="292">
        <f t="shared" si="106"/>
        <v>0</v>
      </c>
      <c r="BC130" s="292">
        <f t="shared" si="107"/>
        <v>0</v>
      </c>
      <c r="BD130" s="292">
        <f t="shared" si="108"/>
        <v>0</v>
      </c>
      <c r="BE130" s="292">
        <f t="shared" si="109"/>
        <v>0</v>
      </c>
      <c r="BF130" s="292">
        <f t="shared" si="110"/>
        <v>0</v>
      </c>
      <c r="BG130" s="292">
        <f t="shared" si="111"/>
        <v>0</v>
      </c>
      <c r="BH130" s="292">
        <f t="shared" si="112"/>
        <v>0</v>
      </c>
      <c r="BI130" s="292">
        <f t="shared" si="113"/>
        <v>0</v>
      </c>
      <c r="BJ130" s="292">
        <f t="shared" si="114"/>
        <v>0</v>
      </c>
      <c r="BK130" s="292">
        <f t="shared" si="115"/>
        <v>0</v>
      </c>
      <c r="BL130" s="292">
        <f t="shared" si="116"/>
        <v>0</v>
      </c>
      <c r="BM130" s="292">
        <f t="shared" si="117"/>
        <v>0</v>
      </c>
      <c r="BN130" s="292">
        <f t="shared" si="118"/>
        <v>0</v>
      </c>
      <c r="BO130" s="292">
        <f t="shared" si="119"/>
        <v>0</v>
      </c>
      <c r="BP130" s="292">
        <f t="shared" si="120"/>
        <v>0</v>
      </c>
      <c r="BQ130" s="292">
        <f t="shared" si="121"/>
        <v>0</v>
      </c>
      <c r="BR130" s="292">
        <f t="shared" si="122"/>
        <v>0</v>
      </c>
    </row>
    <row r="131" spans="2:70" x14ac:dyDescent="0.2">
      <c r="B131" s="289">
        <v>9</v>
      </c>
      <c r="C131" s="294" t="s">
        <v>51</v>
      </c>
      <c r="D131" s="291">
        <v>1339</v>
      </c>
      <c r="E131" s="292">
        <v>1377</v>
      </c>
      <c r="F131" s="292">
        <v>1436</v>
      </c>
      <c r="G131" s="292">
        <v>1496</v>
      </c>
      <c r="H131" s="292">
        <v>1556</v>
      </c>
      <c r="I131" s="292">
        <v>1617</v>
      </c>
      <c r="J131" s="292">
        <v>1678</v>
      </c>
      <c r="K131" s="292">
        <v>1739</v>
      </c>
      <c r="L131" s="292">
        <v>1801</v>
      </c>
      <c r="M131" s="292">
        <v>1864</v>
      </c>
      <c r="N131" s="292">
        <v>1927</v>
      </c>
      <c r="O131" s="292">
        <v>1990</v>
      </c>
      <c r="P131" s="292">
        <v>2054</v>
      </c>
      <c r="Q131" s="292">
        <v>2118</v>
      </c>
      <c r="R131" s="292">
        <v>2183</v>
      </c>
      <c r="S131" s="292">
        <v>2249</v>
      </c>
      <c r="T131" s="292">
        <v>2314</v>
      </c>
      <c r="U131" s="292">
        <v>2379</v>
      </c>
      <c r="V131" s="292">
        <v>2444</v>
      </c>
      <c r="W131" s="292">
        <v>2510</v>
      </c>
      <c r="X131" s="292">
        <v>2575</v>
      </c>
      <c r="Z131" s="289">
        <v>9</v>
      </c>
      <c r="AA131" s="294" t="s">
        <v>51</v>
      </c>
      <c r="AB131" s="291">
        <v>1358.5957516552373</v>
      </c>
      <c r="AC131" s="292">
        <v>1397.8011844430412</v>
      </c>
      <c r="AD131" s="292">
        <v>1457.4216607112321</v>
      </c>
      <c r="AE131" s="292">
        <v>1518.1921237701451</v>
      </c>
      <c r="AF131" s="292">
        <v>1579.251881340987</v>
      </c>
      <c r="AG131" s="292">
        <v>1640.8759881835881</v>
      </c>
      <c r="AH131" s="292">
        <v>1702.904996729621</v>
      </c>
      <c r="AI131" s="292">
        <v>1765.3825690190363</v>
      </c>
      <c r="AJ131" s="292">
        <v>1828.3104247002568</v>
      </c>
      <c r="AK131" s="292">
        <v>1891.7012429580809</v>
      </c>
      <c r="AL131" s="292">
        <v>1955.5653565590496</v>
      </c>
      <c r="AM131" s="292">
        <v>2019.913406815873</v>
      </c>
      <c r="AN131" s="292">
        <v>2084.7586416391218</v>
      </c>
      <c r="AO131" s="292">
        <v>2150.1047314665616</v>
      </c>
      <c r="AP131" s="292">
        <v>2215.994776418167</v>
      </c>
      <c r="AQ131" s="292">
        <v>2282.1916337923303</v>
      </c>
      <c r="AR131" s="292">
        <v>2348.4118949324447</v>
      </c>
      <c r="AS131" s="292">
        <v>2414.6321560725578</v>
      </c>
      <c r="AT131" s="292">
        <v>2480.852417212674</v>
      </c>
      <c r="AU131" s="292">
        <v>2547.0726783527871</v>
      </c>
      <c r="AV131" s="292">
        <v>2613.2929394929015</v>
      </c>
      <c r="AX131" s="289">
        <f t="shared" si="102"/>
        <v>19.595751655237336</v>
      </c>
      <c r="AY131" s="294">
        <f t="shared" si="103"/>
        <v>20.801184443041166</v>
      </c>
      <c r="AZ131" s="291">
        <f t="shared" si="104"/>
        <v>21.421660711232107</v>
      </c>
      <c r="BA131" s="292">
        <f t="shared" si="105"/>
        <v>22.192123770145145</v>
      </c>
      <c r="BB131" s="292">
        <f t="shared" si="106"/>
        <v>23.251881340986984</v>
      </c>
      <c r="BC131" s="292">
        <f t="shared" si="107"/>
        <v>23.875988183588106</v>
      </c>
      <c r="BD131" s="292">
        <f t="shared" si="108"/>
        <v>24.904996729620962</v>
      </c>
      <c r="BE131" s="292">
        <f t="shared" si="109"/>
        <v>26.382569019036282</v>
      </c>
      <c r="BF131" s="292">
        <f t="shared" si="110"/>
        <v>27.310424700256817</v>
      </c>
      <c r="BG131" s="292">
        <f t="shared" si="111"/>
        <v>27.701242958080911</v>
      </c>
      <c r="BH131" s="292">
        <f t="shared" si="112"/>
        <v>28.565356559049633</v>
      </c>
      <c r="BI131" s="292">
        <f t="shared" si="113"/>
        <v>29.913406815873032</v>
      </c>
      <c r="BJ131" s="292">
        <f t="shared" si="114"/>
        <v>30.758641639121834</v>
      </c>
      <c r="BK131" s="292">
        <f t="shared" si="115"/>
        <v>32.104731466561589</v>
      </c>
      <c r="BL131" s="292">
        <f t="shared" si="116"/>
        <v>32.994776418167021</v>
      </c>
      <c r="BM131" s="292">
        <f t="shared" si="117"/>
        <v>33.191633792330322</v>
      </c>
      <c r="BN131" s="292">
        <f t="shared" si="118"/>
        <v>34.411894932444739</v>
      </c>
      <c r="BO131" s="292">
        <f t="shared" si="119"/>
        <v>35.632156072557791</v>
      </c>
      <c r="BP131" s="292">
        <f t="shared" si="120"/>
        <v>36.852417212674027</v>
      </c>
      <c r="BQ131" s="292">
        <f t="shared" si="121"/>
        <v>37.072678352787079</v>
      </c>
      <c r="BR131" s="292">
        <f t="shared" si="122"/>
        <v>38.292939492901496</v>
      </c>
    </row>
    <row r="132" spans="2:70" x14ac:dyDescent="0.2">
      <c r="B132" s="289">
        <v>10</v>
      </c>
      <c r="C132" s="294" t="s">
        <v>52</v>
      </c>
      <c r="D132" s="291">
        <v>189177</v>
      </c>
      <c r="E132" s="292">
        <v>193060</v>
      </c>
      <c r="F132" s="292">
        <v>197217</v>
      </c>
      <c r="G132" s="292">
        <v>201468</v>
      </c>
      <c r="H132" s="292">
        <v>205750</v>
      </c>
      <c r="I132" s="292">
        <v>210097</v>
      </c>
      <c r="J132" s="292">
        <v>214490</v>
      </c>
      <c r="K132" s="292">
        <v>218934</v>
      </c>
      <c r="L132" s="292">
        <v>223430</v>
      </c>
      <c r="M132" s="292">
        <v>227978</v>
      </c>
      <c r="N132" s="292">
        <v>232581</v>
      </c>
      <c r="O132" s="292">
        <v>237238</v>
      </c>
      <c r="P132" s="292">
        <v>241953</v>
      </c>
      <c r="Q132" s="292">
        <v>246724</v>
      </c>
      <c r="R132" s="292">
        <v>251558</v>
      </c>
      <c r="S132" s="292">
        <v>256429</v>
      </c>
      <c r="T132" s="292">
        <v>261302</v>
      </c>
      <c r="U132" s="292">
        <v>266176</v>
      </c>
      <c r="V132" s="292">
        <v>271049</v>
      </c>
      <c r="W132" s="292">
        <v>275923</v>
      </c>
      <c r="X132" s="292">
        <v>280797</v>
      </c>
      <c r="Z132" s="289">
        <v>10</v>
      </c>
      <c r="AA132" s="294" t="s">
        <v>52</v>
      </c>
      <c r="AB132" s="291">
        <v>193396.67055926009</v>
      </c>
      <c r="AC132" s="292">
        <v>197366.18955059157</v>
      </c>
      <c r="AD132" s="292">
        <v>201615.95258200043</v>
      </c>
      <c r="AE132" s="292">
        <v>205961.78615227304</v>
      </c>
      <c r="AF132" s="292">
        <v>210338.79718752101</v>
      </c>
      <c r="AG132" s="292">
        <v>214782.76020969753</v>
      </c>
      <c r="AH132" s="292">
        <v>219273.82695804376</v>
      </c>
      <c r="AI132" s="292">
        <v>223817.2472988755</v>
      </c>
      <c r="AJ132" s="292">
        <v>228413.18230900323</v>
      </c>
      <c r="AK132" s="292">
        <v>233063.12108498465</v>
      </c>
      <c r="AL132" s="292">
        <v>237768.26618377949</v>
      </c>
      <c r="AM132" s="292">
        <v>242529.85990029451</v>
      </c>
      <c r="AN132" s="292">
        <v>247349.44584648238</v>
      </c>
      <c r="AO132" s="292">
        <v>252227.45807762622</v>
      </c>
      <c r="AP132" s="292">
        <v>257168.89283700864</v>
      </c>
      <c r="AQ132" s="292">
        <v>262148.06538202276</v>
      </c>
      <c r="AR132" s="292">
        <v>267130.34685507428</v>
      </c>
      <c r="AS132" s="292">
        <v>272112.62832812668</v>
      </c>
      <c r="AT132" s="292">
        <v>277094.9098011782</v>
      </c>
      <c r="AU132" s="292">
        <v>282077.19127423072</v>
      </c>
      <c r="AV132" s="292">
        <v>287059.47274728207</v>
      </c>
      <c r="AX132" s="289">
        <f t="shared" si="102"/>
        <v>4219.670559260092</v>
      </c>
      <c r="AY132" s="294">
        <f t="shared" si="103"/>
        <v>4306.1895505915745</v>
      </c>
      <c r="AZ132" s="291">
        <f t="shared" si="104"/>
        <v>4398.9525820004346</v>
      </c>
      <c r="BA132" s="292">
        <f t="shared" si="105"/>
        <v>4493.7861522730382</v>
      </c>
      <c r="BB132" s="292">
        <f t="shared" si="106"/>
        <v>4588.797187521006</v>
      </c>
      <c r="BC132" s="292">
        <f t="shared" si="107"/>
        <v>4685.7602096975315</v>
      </c>
      <c r="BD132" s="292">
        <f t="shared" si="108"/>
        <v>4783.8269580437627</v>
      </c>
      <c r="BE132" s="292">
        <f t="shared" si="109"/>
        <v>4883.2472988755035</v>
      </c>
      <c r="BF132" s="292">
        <f t="shared" si="110"/>
        <v>4983.1823090032267</v>
      </c>
      <c r="BG132" s="292">
        <f t="shared" si="111"/>
        <v>5085.1210849846539</v>
      </c>
      <c r="BH132" s="292">
        <f t="shared" si="112"/>
        <v>5187.2661837794876</v>
      </c>
      <c r="BI132" s="292">
        <f t="shared" si="113"/>
        <v>5291.859900294512</v>
      </c>
      <c r="BJ132" s="292">
        <f t="shared" si="114"/>
        <v>5396.4458464823838</v>
      </c>
      <c r="BK132" s="292">
        <f t="shared" si="115"/>
        <v>5503.4580776262155</v>
      </c>
      <c r="BL132" s="292">
        <f t="shared" si="116"/>
        <v>5610.892837008636</v>
      </c>
      <c r="BM132" s="292">
        <f t="shared" si="117"/>
        <v>5719.0653820227599</v>
      </c>
      <c r="BN132" s="292">
        <f t="shared" si="118"/>
        <v>5828.3468550742837</v>
      </c>
      <c r="BO132" s="292">
        <f t="shared" si="119"/>
        <v>5936.6283281266806</v>
      </c>
      <c r="BP132" s="292">
        <f t="shared" si="120"/>
        <v>6045.9098011782044</v>
      </c>
      <c r="BQ132" s="292">
        <f t="shared" si="121"/>
        <v>6154.1912742307177</v>
      </c>
      <c r="BR132" s="292">
        <f t="shared" si="122"/>
        <v>6262.4727472820668</v>
      </c>
    </row>
    <row r="133" spans="2:70" x14ac:dyDescent="0.2">
      <c r="B133" s="289">
        <v>13</v>
      </c>
      <c r="C133" s="294" t="s">
        <v>54</v>
      </c>
      <c r="D133" s="291">
        <v>383</v>
      </c>
      <c r="E133" s="292">
        <v>393</v>
      </c>
      <c r="F133" s="292">
        <v>389</v>
      </c>
      <c r="G133" s="292">
        <v>418</v>
      </c>
      <c r="H133" s="292">
        <v>421</v>
      </c>
      <c r="I133" s="292">
        <v>424</v>
      </c>
      <c r="J133" s="292">
        <v>427</v>
      </c>
      <c r="K133" s="292">
        <v>430</v>
      </c>
      <c r="L133" s="292">
        <v>433</v>
      </c>
      <c r="M133" s="292">
        <v>437</v>
      </c>
      <c r="N133" s="292">
        <v>440</v>
      </c>
      <c r="O133" s="292">
        <v>443</v>
      </c>
      <c r="P133" s="292">
        <v>446</v>
      </c>
      <c r="Q133" s="292">
        <v>449</v>
      </c>
      <c r="R133" s="292">
        <v>452</v>
      </c>
      <c r="S133" s="292">
        <v>455</v>
      </c>
      <c r="T133" s="292">
        <v>458</v>
      </c>
      <c r="U133" s="292">
        <v>461</v>
      </c>
      <c r="V133" s="292">
        <v>464</v>
      </c>
      <c r="W133" s="292">
        <v>467</v>
      </c>
      <c r="X133" s="292">
        <v>470</v>
      </c>
      <c r="Z133" s="289">
        <v>13</v>
      </c>
      <c r="AA133" s="294" t="s">
        <v>54</v>
      </c>
      <c r="AB133" s="291">
        <v>388.47968630059796</v>
      </c>
      <c r="AC133" s="292">
        <v>398.62408118236988</v>
      </c>
      <c r="AD133" s="292">
        <v>394.67834610881641</v>
      </c>
      <c r="AE133" s="292">
        <v>424.36137543226539</v>
      </c>
      <c r="AF133" s="292">
        <v>427.56158591713455</v>
      </c>
      <c r="AG133" s="292">
        <v>430.66109639054292</v>
      </c>
      <c r="AH133" s="292">
        <v>433.76060686395112</v>
      </c>
      <c r="AI133" s="292">
        <v>436.86011733735978</v>
      </c>
      <c r="AJ133" s="292">
        <v>439.95962781076844</v>
      </c>
      <c r="AK133" s="292">
        <v>443.0591382841767</v>
      </c>
      <c r="AL133" s="292">
        <v>446.15864875758507</v>
      </c>
      <c r="AM133" s="292">
        <v>449.25815923099344</v>
      </c>
      <c r="AN133" s="292">
        <v>452.35766970440204</v>
      </c>
      <c r="AO133" s="292">
        <v>455.45718017781041</v>
      </c>
      <c r="AP133" s="292">
        <v>458.55669065121862</v>
      </c>
      <c r="AQ133" s="292">
        <v>461.65620112462722</v>
      </c>
      <c r="AR133" s="292">
        <v>464.75571159803559</v>
      </c>
      <c r="AS133" s="292">
        <v>467.85522207144408</v>
      </c>
      <c r="AT133" s="292">
        <v>470.95473254485216</v>
      </c>
      <c r="AU133" s="292">
        <v>474.05424301826088</v>
      </c>
      <c r="AV133" s="292">
        <v>477.15375349166942</v>
      </c>
      <c r="AX133" s="289">
        <f t="shared" si="102"/>
        <v>5.4796863005979617</v>
      </c>
      <c r="AY133" s="294">
        <f t="shared" si="103"/>
        <v>5.6240811823698778</v>
      </c>
      <c r="AZ133" s="291">
        <f t="shared" si="104"/>
        <v>5.6783461088164131</v>
      </c>
      <c r="BA133" s="292">
        <f t="shared" si="105"/>
        <v>6.3613754322653904</v>
      </c>
      <c r="BB133" s="292">
        <f t="shared" si="106"/>
        <v>6.5615859171345505</v>
      </c>
      <c r="BC133" s="292">
        <f t="shared" si="107"/>
        <v>6.661096390542923</v>
      </c>
      <c r="BD133" s="292">
        <f t="shared" si="108"/>
        <v>6.760606863951125</v>
      </c>
      <c r="BE133" s="292">
        <f t="shared" si="109"/>
        <v>6.8601173373597817</v>
      </c>
      <c r="BF133" s="292">
        <f t="shared" si="110"/>
        <v>6.9596278107684384</v>
      </c>
      <c r="BG133" s="292">
        <f t="shared" si="111"/>
        <v>6.0591382841766972</v>
      </c>
      <c r="BH133" s="292">
        <f t="shared" si="112"/>
        <v>6.1586487575850697</v>
      </c>
      <c r="BI133" s="292">
        <f t="shared" si="113"/>
        <v>6.2581592309934422</v>
      </c>
      <c r="BJ133" s="292">
        <f t="shared" si="114"/>
        <v>6.357669704402042</v>
      </c>
      <c r="BK133" s="292">
        <f t="shared" si="115"/>
        <v>6.4571801778104145</v>
      </c>
      <c r="BL133" s="292">
        <f t="shared" si="116"/>
        <v>6.5566906512186165</v>
      </c>
      <c r="BM133" s="292">
        <f t="shared" si="117"/>
        <v>6.6562011246272164</v>
      </c>
      <c r="BN133" s="292">
        <f t="shared" si="118"/>
        <v>6.7557115980355888</v>
      </c>
      <c r="BO133" s="292">
        <f t="shared" si="119"/>
        <v>6.855222071444075</v>
      </c>
      <c r="BP133" s="292">
        <f t="shared" si="120"/>
        <v>6.9547325448521633</v>
      </c>
      <c r="BQ133" s="292">
        <f t="shared" si="121"/>
        <v>7.0542430182608769</v>
      </c>
      <c r="BR133" s="292">
        <f t="shared" si="122"/>
        <v>7.1537534916694199</v>
      </c>
    </row>
    <row r="134" spans="2:70" x14ac:dyDescent="0.2">
      <c r="B134" s="289">
        <v>14</v>
      </c>
      <c r="C134" s="294" t="s">
        <v>55</v>
      </c>
      <c r="D134" s="291">
        <v>2095</v>
      </c>
      <c r="E134" s="292">
        <v>2160</v>
      </c>
      <c r="F134" s="292">
        <v>2203</v>
      </c>
      <c r="G134" s="292">
        <v>2237</v>
      </c>
      <c r="H134" s="292">
        <v>2266</v>
      </c>
      <c r="I134" s="292">
        <v>2292</v>
      </c>
      <c r="J134" s="292">
        <v>2318</v>
      </c>
      <c r="K134" s="292">
        <v>2344</v>
      </c>
      <c r="L134" s="292">
        <v>2370</v>
      </c>
      <c r="M134" s="292">
        <v>2396</v>
      </c>
      <c r="N134" s="292">
        <v>2424</v>
      </c>
      <c r="O134" s="292">
        <v>2451</v>
      </c>
      <c r="P134" s="292">
        <v>2479</v>
      </c>
      <c r="Q134" s="292">
        <v>2508</v>
      </c>
      <c r="R134" s="292">
        <v>2538</v>
      </c>
      <c r="S134" s="292">
        <v>2568</v>
      </c>
      <c r="T134" s="292">
        <v>2598</v>
      </c>
      <c r="U134" s="292">
        <v>2628</v>
      </c>
      <c r="V134" s="292">
        <v>2658</v>
      </c>
      <c r="W134" s="292">
        <v>2688</v>
      </c>
      <c r="X134" s="292">
        <v>2718</v>
      </c>
      <c r="Z134" s="289">
        <v>14</v>
      </c>
      <c r="AA134" s="294" t="s">
        <v>55</v>
      </c>
      <c r="AB134" s="291">
        <v>2141.9759528312197</v>
      </c>
      <c r="AC134" s="292">
        <v>2208.4415616369774</v>
      </c>
      <c r="AD134" s="292">
        <v>2252.5647675364903</v>
      </c>
      <c r="AE134" s="292">
        <v>2286.8573436955335</v>
      </c>
      <c r="AF134" s="292">
        <v>2316.092000139995</v>
      </c>
      <c r="AG134" s="292">
        <v>2343.36865672367</v>
      </c>
      <c r="AH134" s="292">
        <v>2369.8291585700767</v>
      </c>
      <c r="AI134" s="292">
        <v>2396.2098806706872</v>
      </c>
      <c r="AJ134" s="292">
        <v>2422.8504608466228</v>
      </c>
      <c r="AK134" s="292">
        <v>2449.9361940672688</v>
      </c>
      <c r="AL134" s="292">
        <v>2477.5647323859534</v>
      </c>
      <c r="AM134" s="292">
        <v>2505.7920295987806</v>
      </c>
      <c r="AN134" s="292">
        <v>2534.6566015267235</v>
      </c>
      <c r="AO134" s="292">
        <v>2564.1733557207704</v>
      </c>
      <c r="AP134" s="292">
        <v>2594.4059316635598</v>
      </c>
      <c r="AQ134" s="292">
        <v>2625.0456082649116</v>
      </c>
      <c r="AR134" s="292">
        <v>2655.7147276466849</v>
      </c>
      <c r="AS134" s="292">
        <v>2686.3832059044867</v>
      </c>
      <c r="AT134" s="292">
        <v>2717.0513644278803</v>
      </c>
      <c r="AU134" s="292">
        <v>2747.7193634967875</v>
      </c>
      <c r="AV134" s="292">
        <v>2778.3872830442801</v>
      </c>
      <c r="AX134" s="289">
        <f t="shared" si="102"/>
        <v>46.975952831219729</v>
      </c>
      <c r="AY134" s="294">
        <f t="shared" si="103"/>
        <v>48.44156163697744</v>
      </c>
      <c r="AZ134" s="291">
        <f t="shared" si="104"/>
        <v>49.564767536490308</v>
      </c>
      <c r="BA134" s="292">
        <f t="shared" si="105"/>
        <v>49.857343695533473</v>
      </c>
      <c r="BB134" s="292">
        <f t="shared" si="106"/>
        <v>50.09200013999498</v>
      </c>
      <c r="BC134" s="292">
        <f t="shared" si="107"/>
        <v>51.368656723670028</v>
      </c>
      <c r="BD134" s="292">
        <f t="shared" si="108"/>
        <v>51.829158570076743</v>
      </c>
      <c r="BE134" s="292">
        <f t="shared" si="109"/>
        <v>52.209880670687198</v>
      </c>
      <c r="BF134" s="292">
        <f t="shared" si="110"/>
        <v>52.850460846622809</v>
      </c>
      <c r="BG134" s="292">
        <f t="shared" si="111"/>
        <v>53.936194067268843</v>
      </c>
      <c r="BH134" s="292">
        <f t="shared" si="112"/>
        <v>53.564732385953448</v>
      </c>
      <c r="BI134" s="292">
        <f t="shared" si="113"/>
        <v>54.792029598780573</v>
      </c>
      <c r="BJ134" s="292">
        <f t="shared" si="114"/>
        <v>55.656601526723534</v>
      </c>
      <c r="BK134" s="292">
        <f t="shared" si="115"/>
        <v>56.17335572077036</v>
      </c>
      <c r="BL134" s="292">
        <f t="shared" si="116"/>
        <v>56.405931663559841</v>
      </c>
      <c r="BM134" s="292">
        <f t="shared" si="117"/>
        <v>57.045608264911607</v>
      </c>
      <c r="BN134" s="292">
        <f t="shared" si="118"/>
        <v>57.714727646684878</v>
      </c>
      <c r="BO134" s="292">
        <f t="shared" si="119"/>
        <v>58.383205904486658</v>
      </c>
      <c r="BP134" s="292">
        <f t="shared" si="120"/>
        <v>59.051364427880344</v>
      </c>
      <c r="BQ134" s="292">
        <f t="shared" si="121"/>
        <v>59.719363496787537</v>
      </c>
      <c r="BR134" s="292">
        <f t="shared" si="122"/>
        <v>60.387283044280139</v>
      </c>
    </row>
    <row r="135" spans="2:70" x14ac:dyDescent="0.2">
      <c r="B135" s="289">
        <v>18</v>
      </c>
      <c r="C135" s="294" t="s">
        <v>57</v>
      </c>
      <c r="D135" s="291">
        <v>345991</v>
      </c>
      <c r="E135" s="292">
        <v>356247</v>
      </c>
      <c r="F135" s="292">
        <v>366816</v>
      </c>
      <c r="G135" s="292">
        <v>377443</v>
      </c>
      <c r="H135" s="292">
        <v>388092</v>
      </c>
      <c r="I135" s="292">
        <v>398807</v>
      </c>
      <c r="J135" s="292">
        <v>409569</v>
      </c>
      <c r="K135" s="292">
        <v>420385</v>
      </c>
      <c r="L135" s="292">
        <v>431259</v>
      </c>
      <c r="M135" s="292">
        <v>442192</v>
      </c>
      <c r="N135" s="292">
        <v>453186</v>
      </c>
      <c r="O135" s="292">
        <v>464239</v>
      </c>
      <c r="P135" s="292">
        <v>475358</v>
      </c>
      <c r="Q135" s="292">
        <v>486561</v>
      </c>
      <c r="R135" s="292">
        <v>497862</v>
      </c>
      <c r="S135" s="292">
        <v>509229</v>
      </c>
      <c r="T135" s="292">
        <v>520621</v>
      </c>
      <c r="U135" s="292">
        <v>532037</v>
      </c>
      <c r="V135" s="292">
        <v>543476</v>
      </c>
      <c r="W135" s="292">
        <v>554939</v>
      </c>
      <c r="X135" s="292">
        <v>566426</v>
      </c>
      <c r="Z135" s="289">
        <v>18</v>
      </c>
      <c r="AA135" s="294" t="s">
        <v>57</v>
      </c>
      <c r="AB135" s="291">
        <v>358102.41899941443</v>
      </c>
      <c r="AC135" s="292">
        <v>368758.95808964199</v>
      </c>
      <c r="AD135" s="292">
        <v>379744.42302755086</v>
      </c>
      <c r="AE135" s="292">
        <v>390791.00751558936</v>
      </c>
      <c r="AF135" s="292">
        <v>401859.28801372647</v>
      </c>
      <c r="AG135" s="292">
        <v>412995.61726506508</v>
      </c>
      <c r="AH135" s="292">
        <v>424181.21523377835</v>
      </c>
      <c r="AI135" s="292">
        <v>435422.53784463619</v>
      </c>
      <c r="AJ135" s="292">
        <v>446723.9613167271</v>
      </c>
      <c r="AK135" s="292">
        <v>458086.12038683268</v>
      </c>
      <c r="AL135" s="292">
        <v>469510.01754379092</v>
      </c>
      <c r="AM135" s="292">
        <v>480996.31293714413</v>
      </c>
      <c r="AN135" s="292">
        <v>492549.77788019448</v>
      </c>
      <c r="AO135" s="292">
        <v>504190.23355578544</v>
      </c>
      <c r="AP135" s="292">
        <v>515931.6695909659</v>
      </c>
      <c r="AQ135" s="292">
        <v>527740.56838174956</v>
      </c>
      <c r="AR135" s="292">
        <v>539575.73476509412</v>
      </c>
      <c r="AS135" s="292">
        <v>551434.2931605482</v>
      </c>
      <c r="AT135" s="292">
        <v>563316.76786088897</v>
      </c>
      <c r="AU135" s="292">
        <v>575223.68260497111</v>
      </c>
      <c r="AV135" s="292">
        <v>587155.56436064513</v>
      </c>
      <c r="AX135" s="289">
        <f t="shared" si="102"/>
        <v>12111.418999414425</v>
      </c>
      <c r="AY135" s="294">
        <f t="shared" si="103"/>
        <v>12511.958089641994</v>
      </c>
      <c r="AZ135" s="291">
        <f t="shared" si="104"/>
        <v>12928.42302755086</v>
      </c>
      <c r="BA135" s="292">
        <f t="shared" si="105"/>
        <v>13348.007515589357</v>
      </c>
      <c r="BB135" s="292">
        <f t="shared" si="106"/>
        <v>13767.288013726473</v>
      </c>
      <c r="BC135" s="292">
        <f t="shared" si="107"/>
        <v>14188.617265065084</v>
      </c>
      <c r="BD135" s="292">
        <f t="shared" si="108"/>
        <v>14612.215233778348</v>
      </c>
      <c r="BE135" s="292">
        <f t="shared" si="109"/>
        <v>15037.537844636186</v>
      </c>
      <c r="BF135" s="292">
        <f t="shared" si="110"/>
        <v>15464.961316727102</v>
      </c>
      <c r="BG135" s="292">
        <f t="shared" si="111"/>
        <v>15894.120386832685</v>
      </c>
      <c r="BH135" s="292">
        <f t="shared" si="112"/>
        <v>16324.01754379092</v>
      </c>
      <c r="BI135" s="292">
        <f t="shared" si="113"/>
        <v>16757.312937144132</v>
      </c>
      <c r="BJ135" s="292">
        <f t="shared" si="114"/>
        <v>17191.777880194481</v>
      </c>
      <c r="BK135" s="292">
        <f t="shared" si="115"/>
        <v>17629.233555785439</v>
      </c>
      <c r="BL135" s="292">
        <f t="shared" si="116"/>
        <v>18069.669590965903</v>
      </c>
      <c r="BM135" s="292">
        <f t="shared" si="117"/>
        <v>18511.568381749559</v>
      </c>
      <c r="BN135" s="292">
        <f t="shared" si="118"/>
        <v>18954.734765094123</v>
      </c>
      <c r="BO135" s="292">
        <f t="shared" si="119"/>
        <v>19397.293160548201</v>
      </c>
      <c r="BP135" s="292">
        <f t="shared" si="120"/>
        <v>19840.767860888969</v>
      </c>
      <c r="BQ135" s="292">
        <f t="shared" si="121"/>
        <v>20284.682604971109</v>
      </c>
      <c r="BR135" s="292">
        <f t="shared" si="122"/>
        <v>20729.564360645134</v>
      </c>
    </row>
    <row r="136" spans="2:70" x14ac:dyDescent="0.2">
      <c r="B136" s="289">
        <v>20</v>
      </c>
      <c r="C136" s="294" t="s">
        <v>58</v>
      </c>
      <c r="D136" s="291">
        <v>0</v>
      </c>
      <c r="E136" s="292">
        <v>0</v>
      </c>
      <c r="F136" s="292">
        <v>0</v>
      </c>
      <c r="G136" s="292">
        <v>0</v>
      </c>
      <c r="H136" s="292">
        <v>0</v>
      </c>
      <c r="I136" s="292">
        <v>0</v>
      </c>
      <c r="J136" s="292">
        <v>0</v>
      </c>
      <c r="K136" s="292">
        <v>0</v>
      </c>
      <c r="L136" s="292">
        <v>0</v>
      </c>
      <c r="M136" s="292">
        <v>0</v>
      </c>
      <c r="N136" s="292">
        <v>0</v>
      </c>
      <c r="O136" s="292">
        <v>0</v>
      </c>
      <c r="P136" s="292">
        <v>0</v>
      </c>
      <c r="Q136" s="292">
        <v>0</v>
      </c>
      <c r="R136" s="292">
        <v>0</v>
      </c>
      <c r="S136" s="292">
        <v>0</v>
      </c>
      <c r="T136" s="292">
        <v>0</v>
      </c>
      <c r="U136" s="292">
        <v>0</v>
      </c>
      <c r="V136" s="292">
        <v>0</v>
      </c>
      <c r="W136" s="292">
        <v>0</v>
      </c>
      <c r="X136" s="292">
        <v>0</v>
      </c>
      <c r="Z136" s="289">
        <v>20</v>
      </c>
      <c r="AA136" s="294" t="s">
        <v>58</v>
      </c>
      <c r="AB136" s="291"/>
      <c r="AC136" s="292"/>
      <c r="AD136" s="292"/>
      <c r="AE136" s="292"/>
      <c r="AF136" s="292"/>
      <c r="AG136" s="292"/>
      <c r="AH136" s="292"/>
      <c r="AI136" s="292"/>
      <c r="AJ136" s="292"/>
      <c r="AK136" s="292"/>
      <c r="AL136" s="292"/>
      <c r="AM136" s="292"/>
      <c r="AN136" s="292"/>
      <c r="AO136" s="292"/>
      <c r="AP136" s="292"/>
      <c r="AQ136" s="292"/>
      <c r="AR136" s="292"/>
      <c r="AS136" s="292"/>
      <c r="AT136" s="292"/>
      <c r="AU136" s="292"/>
      <c r="AV136" s="292"/>
      <c r="AX136" s="289">
        <f t="shared" si="102"/>
        <v>0</v>
      </c>
      <c r="AY136" s="294">
        <f t="shared" si="103"/>
        <v>0</v>
      </c>
      <c r="AZ136" s="291">
        <f t="shared" si="104"/>
        <v>0</v>
      </c>
      <c r="BA136" s="292">
        <f t="shared" si="105"/>
        <v>0</v>
      </c>
      <c r="BB136" s="292">
        <f t="shared" si="106"/>
        <v>0</v>
      </c>
      <c r="BC136" s="292">
        <f t="shared" si="107"/>
        <v>0</v>
      </c>
      <c r="BD136" s="292">
        <f t="shared" si="108"/>
        <v>0</v>
      </c>
      <c r="BE136" s="292">
        <f t="shared" si="109"/>
        <v>0</v>
      </c>
      <c r="BF136" s="292">
        <f t="shared" si="110"/>
        <v>0</v>
      </c>
      <c r="BG136" s="292">
        <f t="shared" si="111"/>
        <v>0</v>
      </c>
      <c r="BH136" s="292">
        <f t="shared" si="112"/>
        <v>0</v>
      </c>
      <c r="BI136" s="292">
        <f t="shared" si="113"/>
        <v>0</v>
      </c>
      <c r="BJ136" s="292">
        <f t="shared" si="114"/>
        <v>0</v>
      </c>
      <c r="BK136" s="292">
        <f t="shared" si="115"/>
        <v>0</v>
      </c>
      <c r="BL136" s="292">
        <f t="shared" si="116"/>
        <v>0</v>
      </c>
      <c r="BM136" s="292">
        <f t="shared" si="117"/>
        <v>0</v>
      </c>
      <c r="BN136" s="292">
        <f t="shared" si="118"/>
        <v>0</v>
      </c>
      <c r="BO136" s="292">
        <f t="shared" si="119"/>
        <v>0</v>
      </c>
      <c r="BP136" s="292">
        <f t="shared" si="120"/>
        <v>0</v>
      </c>
      <c r="BQ136" s="292">
        <f t="shared" si="121"/>
        <v>0</v>
      </c>
      <c r="BR136" s="292">
        <f t="shared" si="122"/>
        <v>0</v>
      </c>
    </row>
    <row r="137" spans="2:70" x14ac:dyDescent="0.2">
      <c r="B137" s="289">
        <v>21</v>
      </c>
      <c r="C137" s="294" t="s">
        <v>59</v>
      </c>
      <c r="D137" s="291">
        <v>923</v>
      </c>
      <c r="E137" s="292">
        <v>978</v>
      </c>
      <c r="F137" s="292">
        <v>1031</v>
      </c>
      <c r="G137" s="292">
        <v>1083</v>
      </c>
      <c r="H137" s="292">
        <v>1136</v>
      </c>
      <c r="I137" s="292">
        <v>1189</v>
      </c>
      <c r="J137" s="292">
        <v>1243</v>
      </c>
      <c r="K137" s="292">
        <v>1297</v>
      </c>
      <c r="L137" s="292">
        <v>1351</v>
      </c>
      <c r="M137" s="292">
        <v>1406</v>
      </c>
      <c r="N137" s="292">
        <v>1462</v>
      </c>
      <c r="O137" s="292">
        <v>1517</v>
      </c>
      <c r="P137" s="292">
        <v>1574</v>
      </c>
      <c r="Q137" s="292">
        <v>1630</v>
      </c>
      <c r="R137" s="292">
        <v>1688</v>
      </c>
      <c r="S137" s="292">
        <v>1745</v>
      </c>
      <c r="T137" s="292">
        <v>1803</v>
      </c>
      <c r="U137" s="292">
        <v>1860</v>
      </c>
      <c r="V137" s="292">
        <v>1918</v>
      </c>
      <c r="W137" s="292">
        <v>1975</v>
      </c>
      <c r="X137" s="292">
        <v>2033</v>
      </c>
      <c r="Z137" s="289">
        <v>21</v>
      </c>
      <c r="AA137" s="294" t="s">
        <v>59</v>
      </c>
      <c r="AB137" s="291">
        <v>965.79485898367261</v>
      </c>
      <c r="AC137" s="292">
        <v>1023.2411907617585</v>
      </c>
      <c r="AD137" s="292">
        <v>1078.2155058818987</v>
      </c>
      <c r="AE137" s="292">
        <v>1133.2790120208174</v>
      </c>
      <c r="AF137" s="292">
        <v>1188.4752478442695</v>
      </c>
      <c r="AG137" s="292">
        <v>1244.1662885303595</v>
      </c>
      <c r="AH137" s="292">
        <v>1300.2440106251001</v>
      </c>
      <c r="AI137" s="292">
        <v>1356.7583169843938</v>
      </c>
      <c r="AJ137" s="292">
        <v>1413.7142611997467</v>
      </c>
      <c r="AK137" s="292">
        <v>1471.1248684523628</v>
      </c>
      <c r="AL137" s="292">
        <v>1529.0005376099145</v>
      </c>
      <c r="AM137" s="292">
        <v>1587.3517913737758</v>
      </c>
      <c r="AN137" s="292">
        <v>1646.1915895751267</v>
      </c>
      <c r="AO137" s="292">
        <v>1705.5238482051445</v>
      </c>
      <c r="AP137" s="292">
        <v>1765.3898164813459</v>
      </c>
      <c r="AQ137" s="292">
        <v>1825.5418367385219</v>
      </c>
      <c r="AR137" s="292">
        <v>1885.7150648624172</v>
      </c>
      <c r="AS137" s="292">
        <v>1945.8882929767437</v>
      </c>
      <c r="AT137" s="292">
        <v>2006.0615210884268</v>
      </c>
      <c r="AU137" s="292">
        <v>2066.234749199381</v>
      </c>
      <c r="AV137" s="292">
        <v>2126.4079773101321</v>
      </c>
      <c r="AX137" s="289">
        <f t="shared" si="102"/>
        <v>42.794858983672611</v>
      </c>
      <c r="AY137" s="294">
        <f t="shared" si="103"/>
        <v>45.241190761758503</v>
      </c>
      <c r="AZ137" s="291">
        <f t="shared" si="104"/>
        <v>47.215505881898707</v>
      </c>
      <c r="BA137" s="292">
        <f t="shared" si="105"/>
        <v>50.27901202081739</v>
      </c>
      <c r="BB137" s="292">
        <f t="shared" si="106"/>
        <v>52.475247844269461</v>
      </c>
      <c r="BC137" s="292">
        <f t="shared" si="107"/>
        <v>55.166288530359452</v>
      </c>
      <c r="BD137" s="292">
        <f t="shared" si="108"/>
        <v>57.244010625100145</v>
      </c>
      <c r="BE137" s="292">
        <f t="shared" si="109"/>
        <v>59.758316984393787</v>
      </c>
      <c r="BF137" s="292">
        <f t="shared" si="110"/>
        <v>62.714261199746716</v>
      </c>
      <c r="BG137" s="292">
        <f t="shared" si="111"/>
        <v>65.124868452362762</v>
      </c>
      <c r="BH137" s="292">
        <f t="shared" si="112"/>
        <v>67.000537609914545</v>
      </c>
      <c r="BI137" s="292">
        <f t="shared" si="113"/>
        <v>70.351791373775768</v>
      </c>
      <c r="BJ137" s="292">
        <f t="shared" si="114"/>
        <v>72.191589575126727</v>
      </c>
      <c r="BK137" s="292">
        <f t="shared" si="115"/>
        <v>75.523848205144532</v>
      </c>
      <c r="BL137" s="292">
        <f t="shared" si="116"/>
        <v>77.389816481345861</v>
      </c>
      <c r="BM137" s="292">
        <f t="shared" si="117"/>
        <v>80.541836738521852</v>
      </c>
      <c r="BN137" s="292">
        <f t="shared" si="118"/>
        <v>82.715064862417194</v>
      </c>
      <c r="BO137" s="292">
        <f t="shared" si="119"/>
        <v>85.888292976743742</v>
      </c>
      <c r="BP137" s="292">
        <f t="shared" si="120"/>
        <v>88.061521088426844</v>
      </c>
      <c r="BQ137" s="292">
        <f t="shared" si="121"/>
        <v>91.234749199380985</v>
      </c>
      <c r="BR137" s="292">
        <f t="shared" si="122"/>
        <v>93.407977310132082</v>
      </c>
    </row>
    <row r="138" spans="2:70" x14ac:dyDescent="0.2">
      <c r="B138" s="289">
        <v>22</v>
      </c>
      <c r="C138" s="294" t="s">
        <v>60</v>
      </c>
      <c r="D138" s="291">
        <v>9389</v>
      </c>
      <c r="E138" s="292">
        <v>9947</v>
      </c>
      <c r="F138" s="292">
        <v>10503</v>
      </c>
      <c r="G138" s="292">
        <v>11063</v>
      </c>
      <c r="H138" s="292">
        <v>11624</v>
      </c>
      <c r="I138" s="292">
        <v>12188</v>
      </c>
      <c r="J138" s="292">
        <v>12755</v>
      </c>
      <c r="K138" s="292">
        <v>13324</v>
      </c>
      <c r="L138" s="292">
        <v>13895</v>
      </c>
      <c r="M138" s="292">
        <v>14469</v>
      </c>
      <c r="N138" s="292">
        <v>15046</v>
      </c>
      <c r="O138" s="292">
        <v>15624</v>
      </c>
      <c r="P138" s="292">
        <v>16206</v>
      </c>
      <c r="Q138" s="292">
        <v>16790</v>
      </c>
      <c r="R138" s="292">
        <v>17377</v>
      </c>
      <c r="S138" s="292">
        <v>17966</v>
      </c>
      <c r="T138" s="292">
        <v>18555</v>
      </c>
      <c r="U138" s="292">
        <v>19144</v>
      </c>
      <c r="V138" s="292">
        <v>19733</v>
      </c>
      <c r="W138" s="292">
        <v>20322</v>
      </c>
      <c r="X138" s="292">
        <v>20911</v>
      </c>
      <c r="Z138" s="289">
        <v>22</v>
      </c>
      <c r="AA138" s="294" t="s">
        <v>60</v>
      </c>
      <c r="AB138" s="291">
        <v>9821.6799999999985</v>
      </c>
      <c r="AC138" s="292">
        <v>10405.120000000003</v>
      </c>
      <c r="AD138" s="292">
        <v>10986.619999999999</v>
      </c>
      <c r="AE138" s="292">
        <v>11572.12</v>
      </c>
      <c r="AF138" s="292">
        <v>12159.269999999999</v>
      </c>
      <c r="AG138" s="292">
        <v>12749.73</v>
      </c>
      <c r="AH138" s="292">
        <v>13342.450000000003</v>
      </c>
      <c r="AI138" s="292">
        <v>13937.779999999999</v>
      </c>
      <c r="AJ138" s="292">
        <v>14535.36</v>
      </c>
      <c r="AK138" s="292">
        <v>15135.750000000002</v>
      </c>
      <c r="AL138" s="292">
        <v>15738.560000000001</v>
      </c>
      <c r="AM138" s="292">
        <v>16344.289999999999</v>
      </c>
      <c r="AN138" s="292">
        <v>16952.679999999997</v>
      </c>
      <c r="AO138" s="292">
        <v>17563.870000000003</v>
      </c>
      <c r="AP138" s="292">
        <v>18178.190000000002</v>
      </c>
      <c r="AQ138" s="292">
        <v>18794.18</v>
      </c>
      <c r="AR138" s="292">
        <v>19410.21</v>
      </c>
      <c r="AS138" s="292">
        <v>20026.27</v>
      </c>
      <c r="AT138" s="292">
        <v>20642.34</v>
      </c>
      <c r="AU138" s="292">
        <v>21258.579999999998</v>
      </c>
      <c r="AV138" s="292">
        <v>21874.58</v>
      </c>
      <c r="AX138" s="289">
        <f t="shared" si="102"/>
        <v>432.67999999999847</v>
      </c>
      <c r="AY138" s="294">
        <f t="shared" si="103"/>
        <v>458.12000000000262</v>
      </c>
      <c r="AZ138" s="291">
        <f t="shared" si="104"/>
        <v>483.61999999999898</v>
      </c>
      <c r="BA138" s="292">
        <f t="shared" si="105"/>
        <v>509.1200000000008</v>
      </c>
      <c r="BB138" s="292">
        <f t="shared" si="106"/>
        <v>535.26999999999862</v>
      </c>
      <c r="BC138" s="292">
        <f t="shared" si="107"/>
        <v>561.72999999999956</v>
      </c>
      <c r="BD138" s="292">
        <f t="shared" si="108"/>
        <v>587.45000000000255</v>
      </c>
      <c r="BE138" s="292">
        <f t="shared" si="109"/>
        <v>613.77999999999884</v>
      </c>
      <c r="BF138" s="292">
        <f t="shared" si="110"/>
        <v>640.36000000000058</v>
      </c>
      <c r="BG138" s="292">
        <f t="shared" si="111"/>
        <v>666.75000000000182</v>
      </c>
      <c r="BH138" s="292">
        <f t="shared" si="112"/>
        <v>692.56000000000131</v>
      </c>
      <c r="BI138" s="292">
        <f t="shared" si="113"/>
        <v>720.28999999999905</v>
      </c>
      <c r="BJ138" s="292">
        <f t="shared" si="114"/>
        <v>746.67999999999665</v>
      </c>
      <c r="BK138" s="292">
        <f t="shared" si="115"/>
        <v>773.87000000000262</v>
      </c>
      <c r="BL138" s="292">
        <f t="shared" si="116"/>
        <v>801.19000000000233</v>
      </c>
      <c r="BM138" s="292">
        <f t="shared" si="117"/>
        <v>828.18000000000029</v>
      </c>
      <c r="BN138" s="292">
        <f t="shared" si="118"/>
        <v>855.20999999999913</v>
      </c>
      <c r="BO138" s="292">
        <f t="shared" si="119"/>
        <v>882.27000000000044</v>
      </c>
      <c r="BP138" s="292">
        <f t="shared" si="120"/>
        <v>909.34000000000015</v>
      </c>
      <c r="BQ138" s="292">
        <f t="shared" si="121"/>
        <v>936.57999999999811</v>
      </c>
      <c r="BR138" s="292">
        <f t="shared" si="122"/>
        <v>963.58000000000175</v>
      </c>
    </row>
    <row r="139" spans="2:70" x14ac:dyDescent="0.2">
      <c r="B139" s="289">
        <v>23</v>
      </c>
      <c r="C139" s="294" t="s">
        <v>61</v>
      </c>
      <c r="D139" s="291">
        <v>43442</v>
      </c>
      <c r="E139" s="292">
        <v>45157</v>
      </c>
      <c r="F139" s="292">
        <v>46890</v>
      </c>
      <c r="G139" s="292">
        <v>48661</v>
      </c>
      <c r="H139" s="292">
        <v>50446</v>
      </c>
      <c r="I139" s="292">
        <v>52260</v>
      </c>
      <c r="J139" s="292">
        <v>54093</v>
      </c>
      <c r="K139" s="292">
        <v>55949</v>
      </c>
      <c r="L139" s="292">
        <v>57827</v>
      </c>
      <c r="M139" s="292">
        <v>59727</v>
      </c>
      <c r="N139" s="292">
        <v>61651</v>
      </c>
      <c r="O139" s="292">
        <v>63599</v>
      </c>
      <c r="P139" s="292">
        <v>65571</v>
      </c>
      <c r="Q139" s="292">
        <v>67568</v>
      </c>
      <c r="R139" s="292">
        <v>69592</v>
      </c>
      <c r="S139" s="292">
        <v>71632</v>
      </c>
      <c r="T139" s="292">
        <v>73672</v>
      </c>
      <c r="U139" s="292">
        <v>75712</v>
      </c>
      <c r="V139" s="292">
        <v>77752</v>
      </c>
      <c r="W139" s="292">
        <v>79793</v>
      </c>
      <c r="X139" s="292">
        <v>81833</v>
      </c>
      <c r="Z139" s="289">
        <v>23</v>
      </c>
      <c r="AA139" s="294" t="s">
        <v>61</v>
      </c>
      <c r="AB139" s="291">
        <v>43684.783080598536</v>
      </c>
      <c r="AC139" s="292">
        <v>45409.490911389832</v>
      </c>
      <c r="AD139" s="292">
        <v>47151.328737440504</v>
      </c>
      <c r="AE139" s="292">
        <v>48932.625730446525</v>
      </c>
      <c r="AF139" s="292">
        <v>50728.094380317802</v>
      </c>
      <c r="AG139" s="292">
        <v>52551.646303414316</v>
      </c>
      <c r="AH139" s="292">
        <v>54395.262395038437</v>
      </c>
      <c r="AI139" s="292">
        <v>56261.146640045976</v>
      </c>
      <c r="AJ139" s="292">
        <v>58149.374824913895</v>
      </c>
      <c r="AK139" s="292">
        <v>60060.57854552308</v>
      </c>
      <c r="AL139" s="292">
        <v>61995.27024989402</v>
      </c>
      <c r="AM139" s="292">
        <v>63953.977016858771</v>
      </c>
      <c r="AN139" s="292">
        <v>65937.360820341768</v>
      </c>
      <c r="AO139" s="292">
        <v>67945.58597348904</v>
      </c>
      <c r="AP139" s="292">
        <v>69980.859955913926</v>
      </c>
      <c r="AQ139" s="292">
        <v>72031.400882425485</v>
      </c>
      <c r="AR139" s="292">
        <v>74083.080771629713</v>
      </c>
      <c r="AS139" s="292">
        <v>76134.760660833839</v>
      </c>
      <c r="AT139" s="292">
        <v>78186.44055003798</v>
      </c>
      <c r="AU139" s="292">
        <v>80238.120439242193</v>
      </c>
      <c r="AV139" s="292">
        <v>82289.80032844629</v>
      </c>
      <c r="AX139" s="289">
        <f t="shared" si="102"/>
        <v>242.78308059853589</v>
      </c>
      <c r="AY139" s="294">
        <f t="shared" si="103"/>
        <v>252.49091138983204</v>
      </c>
      <c r="AZ139" s="291">
        <f t="shared" si="104"/>
        <v>261.32873744050448</v>
      </c>
      <c r="BA139" s="292">
        <f t="shared" si="105"/>
        <v>271.62573044652527</v>
      </c>
      <c r="BB139" s="292">
        <f t="shared" si="106"/>
        <v>282.09438031780155</v>
      </c>
      <c r="BC139" s="292">
        <f t="shared" si="107"/>
        <v>291.64630341431621</v>
      </c>
      <c r="BD139" s="292">
        <f t="shared" si="108"/>
        <v>302.26239503843681</v>
      </c>
      <c r="BE139" s="292">
        <f t="shared" si="109"/>
        <v>312.1466400459758</v>
      </c>
      <c r="BF139" s="292">
        <f t="shared" si="110"/>
        <v>322.37482491389528</v>
      </c>
      <c r="BG139" s="292">
        <f t="shared" si="111"/>
        <v>333.57854552307981</v>
      </c>
      <c r="BH139" s="292">
        <f t="shared" si="112"/>
        <v>344.2702498940198</v>
      </c>
      <c r="BI139" s="292">
        <f t="shared" si="113"/>
        <v>354.97701685877109</v>
      </c>
      <c r="BJ139" s="292">
        <f t="shared" si="114"/>
        <v>366.36082034176798</v>
      </c>
      <c r="BK139" s="292">
        <f t="shared" si="115"/>
        <v>377.58597348904004</v>
      </c>
      <c r="BL139" s="292">
        <f t="shared" si="116"/>
        <v>388.85995591392566</v>
      </c>
      <c r="BM139" s="292">
        <f t="shared" si="117"/>
        <v>399.40088242548518</v>
      </c>
      <c r="BN139" s="292">
        <f t="shared" si="118"/>
        <v>411.08077162971313</v>
      </c>
      <c r="BO139" s="292">
        <f t="shared" si="119"/>
        <v>422.76066083383921</v>
      </c>
      <c r="BP139" s="292">
        <f t="shared" si="120"/>
        <v>434.44055003797985</v>
      </c>
      <c r="BQ139" s="292">
        <f t="shared" si="121"/>
        <v>445.12043924219324</v>
      </c>
      <c r="BR139" s="292">
        <f t="shared" si="122"/>
        <v>456.80032844629022</v>
      </c>
    </row>
    <row r="140" spans="2:70" x14ac:dyDescent="0.2">
      <c r="B140" s="289">
        <v>26</v>
      </c>
      <c r="C140" s="294" t="s">
        <v>62</v>
      </c>
      <c r="D140" s="291">
        <v>3948</v>
      </c>
      <c r="E140" s="292">
        <v>4021</v>
      </c>
      <c r="F140" s="292">
        <v>4094</v>
      </c>
      <c r="G140" s="292">
        <v>4167</v>
      </c>
      <c r="H140" s="292">
        <v>4239</v>
      </c>
      <c r="I140" s="292">
        <v>4385</v>
      </c>
      <c r="J140" s="292">
        <v>4385</v>
      </c>
      <c r="K140" s="292">
        <v>4458</v>
      </c>
      <c r="L140" s="292">
        <v>4530</v>
      </c>
      <c r="M140" s="292">
        <v>4603</v>
      </c>
      <c r="N140" s="292">
        <v>4676</v>
      </c>
      <c r="O140" s="292">
        <v>4749</v>
      </c>
      <c r="P140" s="292">
        <v>4894</v>
      </c>
      <c r="Q140" s="292">
        <v>4894</v>
      </c>
      <c r="R140" s="292">
        <v>4967</v>
      </c>
      <c r="S140" s="292">
        <v>5040</v>
      </c>
      <c r="T140" s="292">
        <v>5112</v>
      </c>
      <c r="U140" s="292">
        <v>5185</v>
      </c>
      <c r="V140" s="292">
        <v>5258</v>
      </c>
      <c r="W140" s="292">
        <v>5258</v>
      </c>
      <c r="X140" s="292">
        <v>5258</v>
      </c>
      <c r="Z140" s="289">
        <v>26</v>
      </c>
      <c r="AA140" s="294" t="s">
        <v>62</v>
      </c>
      <c r="AB140" s="291">
        <v>4078.65333154992</v>
      </c>
      <c r="AC140" s="292">
        <v>4153.8009255364786</v>
      </c>
      <c r="AD140" s="292">
        <v>4228.9485195230327</v>
      </c>
      <c r="AE140" s="292">
        <v>4304.0961135095886</v>
      </c>
      <c r="AF140" s="292">
        <v>4379.2437074961435</v>
      </c>
      <c r="AG140" s="292">
        <v>4529.5388954692507</v>
      </c>
      <c r="AH140" s="292">
        <v>4529.5388954692507</v>
      </c>
      <c r="AI140" s="292">
        <v>4604.686489455813</v>
      </c>
      <c r="AJ140" s="292">
        <v>4679.834083442368</v>
      </c>
      <c r="AK140" s="292">
        <v>4754.9816774289193</v>
      </c>
      <c r="AL140" s="292">
        <v>4830.129271415477</v>
      </c>
      <c r="AM140" s="292">
        <v>4905.2768654020292</v>
      </c>
      <c r="AN140" s="292">
        <v>5055.5720533751446</v>
      </c>
      <c r="AO140" s="292">
        <v>5055.5720533751446</v>
      </c>
      <c r="AP140" s="292">
        <v>5130.7196473616968</v>
      </c>
      <c r="AQ140" s="292">
        <v>5205.8672413482545</v>
      </c>
      <c r="AR140" s="292">
        <v>5281.0148353348104</v>
      </c>
      <c r="AS140" s="292">
        <v>5356.1624293213672</v>
      </c>
      <c r="AT140" s="292">
        <v>5431.3100233079222</v>
      </c>
      <c r="AU140" s="292">
        <v>5431.3100233079222</v>
      </c>
      <c r="AV140" s="292">
        <v>5431.3100233079222</v>
      </c>
      <c r="AX140" s="289">
        <f t="shared" si="102"/>
        <v>130.65333154992004</v>
      </c>
      <c r="AY140" s="294">
        <f t="shared" si="103"/>
        <v>132.80092553647864</v>
      </c>
      <c r="AZ140" s="291">
        <f t="shared" si="104"/>
        <v>134.9485195230327</v>
      </c>
      <c r="BA140" s="292">
        <f t="shared" si="105"/>
        <v>137.09611350958858</v>
      </c>
      <c r="BB140" s="292">
        <f t="shared" si="106"/>
        <v>140.24370749614354</v>
      </c>
      <c r="BC140" s="292">
        <f t="shared" si="107"/>
        <v>144.53889546925075</v>
      </c>
      <c r="BD140" s="292">
        <f t="shared" si="108"/>
        <v>144.53889546925075</v>
      </c>
      <c r="BE140" s="292">
        <f t="shared" si="109"/>
        <v>146.68648945581299</v>
      </c>
      <c r="BF140" s="292">
        <f t="shared" si="110"/>
        <v>149.83408344236796</v>
      </c>
      <c r="BG140" s="292">
        <f t="shared" si="111"/>
        <v>151.98167742891928</v>
      </c>
      <c r="BH140" s="292">
        <f t="shared" si="112"/>
        <v>154.12927141547698</v>
      </c>
      <c r="BI140" s="292">
        <f t="shared" si="113"/>
        <v>156.27686540202922</v>
      </c>
      <c r="BJ140" s="292">
        <f t="shared" si="114"/>
        <v>161.57205337514461</v>
      </c>
      <c r="BK140" s="292">
        <f t="shared" si="115"/>
        <v>161.57205337514461</v>
      </c>
      <c r="BL140" s="292">
        <f t="shared" si="116"/>
        <v>163.71964736169684</v>
      </c>
      <c r="BM140" s="292">
        <f t="shared" si="117"/>
        <v>165.86724134825454</v>
      </c>
      <c r="BN140" s="292">
        <f t="shared" si="118"/>
        <v>169.01483533481041</v>
      </c>
      <c r="BO140" s="292">
        <f t="shared" si="119"/>
        <v>171.1624293213672</v>
      </c>
      <c r="BP140" s="292">
        <f t="shared" si="120"/>
        <v>173.31002330792217</v>
      </c>
      <c r="BQ140" s="292">
        <f t="shared" si="121"/>
        <v>173.31002330792217</v>
      </c>
      <c r="BR140" s="292">
        <f t="shared" si="122"/>
        <v>173.31002330792217</v>
      </c>
    </row>
    <row r="141" spans="2:70" x14ac:dyDescent="0.2">
      <c r="B141" s="289">
        <v>28</v>
      </c>
      <c r="C141" s="294" t="s">
        <v>63</v>
      </c>
      <c r="D141" s="291">
        <v>2836</v>
      </c>
      <c r="E141" s="292">
        <v>2904</v>
      </c>
      <c r="F141" s="292">
        <v>2957</v>
      </c>
      <c r="G141" s="292">
        <v>3013</v>
      </c>
      <c r="H141" s="292">
        <v>3072</v>
      </c>
      <c r="I141" s="292">
        <v>3133</v>
      </c>
      <c r="J141" s="292">
        <v>3197</v>
      </c>
      <c r="K141" s="292">
        <v>3263</v>
      </c>
      <c r="L141" s="292">
        <v>3332</v>
      </c>
      <c r="M141" s="292">
        <v>3404</v>
      </c>
      <c r="N141" s="292">
        <v>3478</v>
      </c>
      <c r="O141" s="292">
        <v>3556</v>
      </c>
      <c r="P141" s="292">
        <v>3636</v>
      </c>
      <c r="Q141" s="292">
        <v>3719</v>
      </c>
      <c r="R141" s="292">
        <v>3805</v>
      </c>
      <c r="S141" s="292">
        <v>3893</v>
      </c>
      <c r="T141" s="292">
        <v>3981</v>
      </c>
      <c r="U141" s="292">
        <v>4069</v>
      </c>
      <c r="V141" s="292">
        <v>4157</v>
      </c>
      <c r="W141" s="292">
        <v>4245</v>
      </c>
      <c r="X141" s="292">
        <v>4334</v>
      </c>
      <c r="Z141" s="289">
        <v>28</v>
      </c>
      <c r="AA141" s="294" t="s">
        <v>63</v>
      </c>
      <c r="AB141" s="291">
        <v>2878.1506132656527</v>
      </c>
      <c r="AC141" s="292">
        <v>2947.8419105636563</v>
      </c>
      <c r="AD141" s="292">
        <v>3000.831956598633</v>
      </c>
      <c r="AE141" s="292">
        <v>3058.4951497379852</v>
      </c>
      <c r="AF141" s="292">
        <v>3117.5238375272415</v>
      </c>
      <c r="AG141" s="292">
        <v>3179.9757577642672</v>
      </c>
      <c r="AH141" s="292">
        <v>3244.7787627216503</v>
      </c>
      <c r="AI141" s="292">
        <v>3312.1972714162798</v>
      </c>
      <c r="AJ141" s="292">
        <v>3382.238845103479</v>
      </c>
      <c r="AK141" s="292">
        <v>3454.9780181236961</v>
      </c>
      <c r="AL141" s="292">
        <v>3530.4747125011131</v>
      </c>
      <c r="AM141" s="292">
        <v>3608.7914410592421</v>
      </c>
      <c r="AN141" s="292">
        <v>3690.0035480892725</v>
      </c>
      <c r="AO141" s="292">
        <v>3774.1395838110229</v>
      </c>
      <c r="AP141" s="292">
        <v>3861.4219267748645</v>
      </c>
      <c r="AQ141" s="292">
        <v>3950.7571720750675</v>
      </c>
      <c r="AR141" s="292">
        <v>4040.2905918994575</v>
      </c>
      <c r="AS141" s="292">
        <v>4129.8240117238483</v>
      </c>
      <c r="AT141" s="292">
        <v>4219.3574315482392</v>
      </c>
      <c r="AU141" s="292">
        <v>4308.8908513726292</v>
      </c>
      <c r="AV141" s="292">
        <v>4398.4242711970201</v>
      </c>
      <c r="AX141" s="289">
        <f t="shared" si="102"/>
        <v>42.150613265652737</v>
      </c>
      <c r="AY141" s="294">
        <f t="shared" si="103"/>
        <v>43.841910563656256</v>
      </c>
      <c r="AZ141" s="291">
        <f t="shared" si="104"/>
        <v>43.831956598633042</v>
      </c>
      <c r="BA141" s="292">
        <f t="shared" si="105"/>
        <v>45.49514973798523</v>
      </c>
      <c r="BB141" s="292">
        <f t="shared" si="106"/>
        <v>45.52383752724154</v>
      </c>
      <c r="BC141" s="292">
        <f t="shared" si="107"/>
        <v>46.9757577642672</v>
      </c>
      <c r="BD141" s="292">
        <f t="shared" si="108"/>
        <v>47.77876272165031</v>
      </c>
      <c r="BE141" s="292">
        <f t="shared" si="109"/>
        <v>49.197271416279818</v>
      </c>
      <c r="BF141" s="292">
        <f t="shared" si="110"/>
        <v>50.23884510347898</v>
      </c>
      <c r="BG141" s="292">
        <f t="shared" si="111"/>
        <v>50.978018123696074</v>
      </c>
      <c r="BH141" s="292">
        <f t="shared" si="112"/>
        <v>52.474712501113117</v>
      </c>
      <c r="BI141" s="292">
        <f t="shared" si="113"/>
        <v>52.791441059242061</v>
      </c>
      <c r="BJ141" s="292">
        <f t="shared" si="114"/>
        <v>54.003548089272499</v>
      </c>
      <c r="BK141" s="292">
        <f t="shared" si="115"/>
        <v>55.139583811022931</v>
      </c>
      <c r="BL141" s="292">
        <f t="shared" si="116"/>
        <v>56.42192677486446</v>
      </c>
      <c r="BM141" s="292">
        <f t="shared" si="117"/>
        <v>57.757172075067501</v>
      </c>
      <c r="BN141" s="292">
        <f t="shared" si="118"/>
        <v>59.290591899457468</v>
      </c>
      <c r="BO141" s="292">
        <f t="shared" si="119"/>
        <v>60.824011723848344</v>
      </c>
      <c r="BP141" s="292">
        <f t="shared" si="120"/>
        <v>62.357431548239219</v>
      </c>
      <c r="BQ141" s="292">
        <f t="shared" si="121"/>
        <v>63.890851372629186</v>
      </c>
      <c r="BR141" s="292">
        <f t="shared" si="122"/>
        <v>64.424271197020062</v>
      </c>
    </row>
    <row r="142" spans="2:70" x14ac:dyDescent="0.2">
      <c r="B142" s="289">
        <v>29</v>
      </c>
      <c r="C142" s="294" t="s">
        <v>64</v>
      </c>
      <c r="D142" s="291">
        <v>1741</v>
      </c>
      <c r="E142" s="292">
        <v>1810</v>
      </c>
      <c r="F142" s="292">
        <v>1882</v>
      </c>
      <c r="G142" s="292">
        <v>1957</v>
      </c>
      <c r="H142" s="292">
        <v>2033</v>
      </c>
      <c r="I142" s="292">
        <v>2111</v>
      </c>
      <c r="J142" s="292">
        <v>2189</v>
      </c>
      <c r="K142" s="292">
        <v>2269</v>
      </c>
      <c r="L142" s="292">
        <v>2350</v>
      </c>
      <c r="M142" s="292">
        <v>2431</v>
      </c>
      <c r="N142" s="292">
        <v>2514</v>
      </c>
      <c r="O142" s="292">
        <v>2598</v>
      </c>
      <c r="P142" s="292">
        <v>2684</v>
      </c>
      <c r="Q142" s="292">
        <v>2770</v>
      </c>
      <c r="R142" s="292">
        <v>2858</v>
      </c>
      <c r="S142" s="292">
        <v>2947</v>
      </c>
      <c r="T142" s="292">
        <v>3035</v>
      </c>
      <c r="U142" s="292">
        <v>3124</v>
      </c>
      <c r="V142" s="292">
        <v>3213</v>
      </c>
      <c r="W142" s="292">
        <v>3301</v>
      </c>
      <c r="X142" s="292">
        <v>3390</v>
      </c>
      <c r="Z142" s="289">
        <v>29</v>
      </c>
      <c r="AA142" s="294" t="s">
        <v>64</v>
      </c>
      <c r="AB142" s="291">
        <v>1821.6480789930993</v>
      </c>
      <c r="AC142" s="292">
        <v>1893.8616052137659</v>
      </c>
      <c r="AD142" s="292">
        <v>1968.2071598253237</v>
      </c>
      <c r="AE142" s="292">
        <v>2047.1634673504147</v>
      </c>
      <c r="AF142" s="292">
        <v>2126.8549380350787</v>
      </c>
      <c r="AG142" s="292">
        <v>2207.9706780165511</v>
      </c>
      <c r="AH142" s="292">
        <v>2290.1086629263814</v>
      </c>
      <c r="AI142" s="292">
        <v>2373.3806763152006</v>
      </c>
      <c r="AJ142" s="292">
        <v>2457.7906923984106</v>
      </c>
      <c r="AK142" s="292">
        <v>2543.3708484271319</v>
      </c>
      <c r="AL142" s="292">
        <v>2630.1472537156033</v>
      </c>
      <c r="AM142" s="292">
        <v>2718.1467397317274</v>
      </c>
      <c r="AN142" s="292">
        <v>2807.4030634359256</v>
      </c>
      <c r="AO142" s="292">
        <v>2897.9244288946388</v>
      </c>
      <c r="AP142" s="292">
        <v>2989.8239476512917</v>
      </c>
      <c r="AQ142" s="292">
        <v>3082.4891736737277</v>
      </c>
      <c r="AR142" s="292">
        <v>3175.2096956509781</v>
      </c>
      <c r="AS142" s="292">
        <v>3267.9302176282295</v>
      </c>
      <c r="AT142" s="292">
        <v>3360.6507396054822</v>
      </c>
      <c r="AU142" s="292">
        <v>3453.3712615827335</v>
      </c>
      <c r="AV142" s="292">
        <v>3546.0917835599912</v>
      </c>
      <c r="AX142" s="289">
        <f t="shared" si="102"/>
        <v>80.648078993099261</v>
      </c>
      <c r="AY142" s="294">
        <f t="shared" si="103"/>
        <v>83.86160521376587</v>
      </c>
      <c r="AZ142" s="291">
        <f t="shared" si="104"/>
        <v>86.207159825323743</v>
      </c>
      <c r="BA142" s="292">
        <f t="shared" si="105"/>
        <v>90.163467350414749</v>
      </c>
      <c r="BB142" s="292">
        <f t="shared" si="106"/>
        <v>93.854938035078703</v>
      </c>
      <c r="BC142" s="292">
        <f t="shared" si="107"/>
        <v>96.970678016551119</v>
      </c>
      <c r="BD142" s="292">
        <f t="shared" si="108"/>
        <v>101.10866292638138</v>
      </c>
      <c r="BE142" s="292">
        <f t="shared" si="109"/>
        <v>104.38067631520062</v>
      </c>
      <c r="BF142" s="292">
        <f t="shared" si="110"/>
        <v>107.79069239841056</v>
      </c>
      <c r="BG142" s="292">
        <f t="shared" si="111"/>
        <v>112.37084842713193</v>
      </c>
      <c r="BH142" s="292">
        <f t="shared" si="112"/>
        <v>116.14725371560326</v>
      </c>
      <c r="BI142" s="292">
        <f t="shared" si="113"/>
        <v>120.14673973172739</v>
      </c>
      <c r="BJ142" s="292">
        <f t="shared" si="114"/>
        <v>123.40306343592556</v>
      </c>
      <c r="BK142" s="292">
        <f t="shared" si="115"/>
        <v>127.92442889463882</v>
      </c>
      <c r="BL142" s="292">
        <f t="shared" si="116"/>
        <v>131.82394765129175</v>
      </c>
      <c r="BM142" s="292">
        <f t="shared" si="117"/>
        <v>135.48917367372769</v>
      </c>
      <c r="BN142" s="292">
        <f t="shared" si="118"/>
        <v>140.20969565097812</v>
      </c>
      <c r="BO142" s="292">
        <f t="shared" si="119"/>
        <v>143.93021762822946</v>
      </c>
      <c r="BP142" s="292">
        <f t="shared" si="120"/>
        <v>147.65073960548216</v>
      </c>
      <c r="BQ142" s="292">
        <f t="shared" si="121"/>
        <v>152.3712615827335</v>
      </c>
      <c r="BR142" s="292">
        <f t="shared" si="122"/>
        <v>156.0917835599912</v>
      </c>
    </row>
    <row r="143" spans="2:70" x14ac:dyDescent="0.2">
      <c r="B143" s="289">
        <v>31</v>
      </c>
      <c r="C143" s="294" t="s">
        <v>65</v>
      </c>
      <c r="D143" s="291">
        <v>5619</v>
      </c>
      <c r="E143" s="292">
        <v>5742</v>
      </c>
      <c r="F143" s="292">
        <v>5876</v>
      </c>
      <c r="G143" s="292">
        <v>6044</v>
      </c>
      <c r="H143" s="292">
        <v>6215</v>
      </c>
      <c r="I143" s="292">
        <v>6390</v>
      </c>
      <c r="J143" s="292">
        <v>6568</v>
      </c>
      <c r="K143" s="292">
        <v>6750</v>
      </c>
      <c r="L143" s="292">
        <v>6935</v>
      </c>
      <c r="M143" s="292">
        <v>7124</v>
      </c>
      <c r="N143" s="292">
        <v>7317</v>
      </c>
      <c r="O143" s="292">
        <v>7513</v>
      </c>
      <c r="P143" s="292">
        <v>7714</v>
      </c>
      <c r="Q143" s="292">
        <v>7918</v>
      </c>
      <c r="R143" s="292">
        <v>8127</v>
      </c>
      <c r="S143" s="292">
        <v>8338</v>
      </c>
      <c r="T143" s="292">
        <v>8549</v>
      </c>
      <c r="U143" s="292">
        <v>8760</v>
      </c>
      <c r="V143" s="292">
        <v>8972</v>
      </c>
      <c r="W143" s="292">
        <v>9183</v>
      </c>
      <c r="X143" s="292">
        <v>9394</v>
      </c>
      <c r="Z143" s="289">
        <v>31</v>
      </c>
      <c r="AA143" s="294" t="s">
        <v>65</v>
      </c>
      <c r="AB143" s="291">
        <v>5878.3621412953444</v>
      </c>
      <c r="AC143" s="292">
        <v>6006.5497519017972</v>
      </c>
      <c r="AD143" s="292">
        <v>6146.4203794907899</v>
      </c>
      <c r="AE143" s="292">
        <v>6322.6518338249252</v>
      </c>
      <c r="AF143" s="292">
        <v>6501.1365011458865</v>
      </c>
      <c r="AG143" s="292">
        <v>6684.3158942171358</v>
      </c>
      <c r="AH143" s="292">
        <v>6870.8149572855309</v>
      </c>
      <c r="AI143" s="292">
        <v>7060.9961492161374</v>
      </c>
      <c r="AJ143" s="292">
        <v>7254.8725743139294</v>
      </c>
      <c r="AK143" s="292">
        <v>7452.5485751993965</v>
      </c>
      <c r="AL143" s="292">
        <v>7654.108774415512</v>
      </c>
      <c r="AM143" s="292">
        <v>7859.6409576465703</v>
      </c>
      <c r="AN143" s="292">
        <v>8069.2521422035079</v>
      </c>
      <c r="AO143" s="292">
        <v>8282.9791021281435</v>
      </c>
      <c r="AP143" s="292">
        <v>8501.1494016939032</v>
      </c>
      <c r="AQ143" s="292">
        <v>8721.9608914376058</v>
      </c>
      <c r="AR143" s="292">
        <v>8942.9942790671303</v>
      </c>
      <c r="AS143" s="292">
        <v>9164.0276666966547</v>
      </c>
      <c r="AT143" s="292">
        <v>9385.0610543261828</v>
      </c>
      <c r="AU143" s="292">
        <v>9606.0944419557109</v>
      </c>
      <c r="AV143" s="292">
        <v>9827.1278295852426</v>
      </c>
      <c r="AX143" s="289">
        <f t="shared" si="102"/>
        <v>259.36214129534437</v>
      </c>
      <c r="AY143" s="294">
        <f t="shared" si="103"/>
        <v>264.54975190179721</v>
      </c>
      <c r="AZ143" s="291">
        <f t="shared" si="104"/>
        <v>270.42037949078986</v>
      </c>
      <c r="BA143" s="292">
        <f t="shared" si="105"/>
        <v>278.65183382492523</v>
      </c>
      <c r="BB143" s="292">
        <f t="shared" si="106"/>
        <v>286.13650114588654</v>
      </c>
      <c r="BC143" s="292">
        <f t="shared" si="107"/>
        <v>294.31589421713579</v>
      </c>
      <c r="BD143" s="292">
        <f t="shared" si="108"/>
        <v>302.81495728553091</v>
      </c>
      <c r="BE143" s="292">
        <f t="shared" si="109"/>
        <v>310.99614921613738</v>
      </c>
      <c r="BF143" s="292">
        <f t="shared" si="110"/>
        <v>319.87257431392936</v>
      </c>
      <c r="BG143" s="292">
        <f t="shared" si="111"/>
        <v>328.54857519939651</v>
      </c>
      <c r="BH143" s="292">
        <f t="shared" si="112"/>
        <v>337.10877441551202</v>
      </c>
      <c r="BI143" s="292">
        <f t="shared" si="113"/>
        <v>346.64095764657031</v>
      </c>
      <c r="BJ143" s="292">
        <f t="shared" si="114"/>
        <v>355.2521422035079</v>
      </c>
      <c r="BK143" s="292">
        <f t="shared" si="115"/>
        <v>364.9791021281435</v>
      </c>
      <c r="BL143" s="292">
        <f t="shared" si="116"/>
        <v>374.1494016939032</v>
      </c>
      <c r="BM143" s="292">
        <f t="shared" si="117"/>
        <v>383.96089143760582</v>
      </c>
      <c r="BN143" s="292">
        <f t="shared" si="118"/>
        <v>393.99427906713026</v>
      </c>
      <c r="BO143" s="292">
        <f t="shared" si="119"/>
        <v>404.02766669665471</v>
      </c>
      <c r="BP143" s="292">
        <f t="shared" si="120"/>
        <v>413.06105432618278</v>
      </c>
      <c r="BQ143" s="292">
        <f t="shared" si="121"/>
        <v>423.09444195571086</v>
      </c>
      <c r="BR143" s="292">
        <f t="shared" si="122"/>
        <v>433.12782958524258</v>
      </c>
    </row>
    <row r="144" spans="2:70" x14ac:dyDescent="0.2">
      <c r="B144" s="289">
        <v>32</v>
      </c>
      <c r="C144" s="294" t="s">
        <v>66</v>
      </c>
      <c r="D144" s="291">
        <v>12123</v>
      </c>
      <c r="E144" s="292">
        <v>12626</v>
      </c>
      <c r="F144" s="292">
        <v>13168</v>
      </c>
      <c r="G144" s="292">
        <v>13761</v>
      </c>
      <c r="H144" s="292">
        <v>14371</v>
      </c>
      <c r="I144" s="292">
        <v>14995</v>
      </c>
      <c r="J144" s="292">
        <v>15627</v>
      </c>
      <c r="K144" s="292">
        <v>16267</v>
      </c>
      <c r="L144" s="292">
        <v>16913</v>
      </c>
      <c r="M144" s="292">
        <v>17567</v>
      </c>
      <c r="N144" s="292">
        <v>18229</v>
      </c>
      <c r="O144" s="292">
        <v>18898</v>
      </c>
      <c r="P144" s="292">
        <v>19575</v>
      </c>
      <c r="Q144" s="292">
        <v>20259</v>
      </c>
      <c r="R144" s="292">
        <v>20952</v>
      </c>
      <c r="S144" s="292">
        <v>21651</v>
      </c>
      <c r="T144" s="292">
        <v>22349</v>
      </c>
      <c r="U144" s="292">
        <v>23048</v>
      </c>
      <c r="V144" s="292">
        <v>23747</v>
      </c>
      <c r="W144" s="292">
        <v>24445</v>
      </c>
      <c r="X144" s="292">
        <v>25144</v>
      </c>
      <c r="Z144" s="289">
        <v>32</v>
      </c>
      <c r="AA144" s="294" t="s">
        <v>66</v>
      </c>
      <c r="AB144" s="291">
        <v>12681.07</v>
      </c>
      <c r="AC144" s="292">
        <v>13207.849999999999</v>
      </c>
      <c r="AD144" s="292">
        <v>13774.88</v>
      </c>
      <c r="AE144" s="292">
        <v>14394.86</v>
      </c>
      <c r="AF144" s="292">
        <v>15033.310000000001</v>
      </c>
      <c r="AG144" s="292">
        <v>15685.98</v>
      </c>
      <c r="AH144" s="292">
        <v>16347.020000000004</v>
      </c>
      <c r="AI144" s="292">
        <v>17016.04</v>
      </c>
      <c r="AJ144" s="292">
        <v>17692.61</v>
      </c>
      <c r="AK144" s="292">
        <v>18376.820000000003</v>
      </c>
      <c r="AL144" s="292">
        <v>19068.739999999998</v>
      </c>
      <c r="AM144" s="292">
        <v>19768.609999999997</v>
      </c>
      <c r="AN144" s="292">
        <v>20476.629999999997</v>
      </c>
      <c r="AO144" s="292">
        <v>21192.770000000004</v>
      </c>
      <c r="AP144" s="292">
        <v>21917.800000000003</v>
      </c>
      <c r="AQ144" s="292">
        <v>22648.149999999998</v>
      </c>
      <c r="AR144" s="292">
        <v>23379.02</v>
      </c>
      <c r="AS144" s="292">
        <v>24109.85</v>
      </c>
      <c r="AT144" s="292">
        <v>24840.699999999997</v>
      </c>
      <c r="AU144" s="292">
        <v>25571.540000000005</v>
      </c>
      <c r="AV144" s="292">
        <v>26302.400000000001</v>
      </c>
      <c r="AX144" s="289">
        <f t="shared" si="102"/>
        <v>558.06999999999971</v>
      </c>
      <c r="AY144" s="294">
        <f t="shared" si="103"/>
        <v>581.84999999999854</v>
      </c>
      <c r="AZ144" s="291">
        <f t="shared" si="104"/>
        <v>606.8799999999992</v>
      </c>
      <c r="BA144" s="292">
        <f t="shared" si="105"/>
        <v>633.86000000000058</v>
      </c>
      <c r="BB144" s="292">
        <f t="shared" si="106"/>
        <v>662.31000000000131</v>
      </c>
      <c r="BC144" s="292">
        <f t="shared" si="107"/>
        <v>690.97999999999956</v>
      </c>
      <c r="BD144" s="292">
        <f t="shared" si="108"/>
        <v>720.02000000000407</v>
      </c>
      <c r="BE144" s="292">
        <f t="shared" si="109"/>
        <v>749.04000000000087</v>
      </c>
      <c r="BF144" s="292">
        <f t="shared" si="110"/>
        <v>779.61000000000058</v>
      </c>
      <c r="BG144" s="292">
        <f t="shared" si="111"/>
        <v>809.82000000000335</v>
      </c>
      <c r="BH144" s="292">
        <f t="shared" si="112"/>
        <v>839.73999999999796</v>
      </c>
      <c r="BI144" s="292">
        <f t="shared" si="113"/>
        <v>870.60999999999694</v>
      </c>
      <c r="BJ144" s="292">
        <f t="shared" si="114"/>
        <v>901.62999999999738</v>
      </c>
      <c r="BK144" s="292">
        <f t="shared" si="115"/>
        <v>933.77000000000407</v>
      </c>
      <c r="BL144" s="292">
        <f t="shared" si="116"/>
        <v>965.80000000000291</v>
      </c>
      <c r="BM144" s="292">
        <f t="shared" si="117"/>
        <v>997.14999999999782</v>
      </c>
      <c r="BN144" s="292">
        <f t="shared" si="118"/>
        <v>1030.0200000000004</v>
      </c>
      <c r="BO144" s="292">
        <f t="shared" si="119"/>
        <v>1061.8499999999985</v>
      </c>
      <c r="BP144" s="292">
        <f t="shared" si="120"/>
        <v>1093.6999999999971</v>
      </c>
      <c r="BQ144" s="292">
        <f t="shared" si="121"/>
        <v>1126.5400000000045</v>
      </c>
      <c r="BR144" s="292">
        <f t="shared" si="122"/>
        <v>1158.4000000000015</v>
      </c>
    </row>
    <row r="145" spans="2:70" x14ac:dyDescent="0.2">
      <c r="B145" s="289">
        <v>33</v>
      </c>
      <c r="C145" s="294" t="s">
        <v>67</v>
      </c>
      <c r="D145" s="291">
        <v>5893</v>
      </c>
      <c r="E145" s="292">
        <v>6228</v>
      </c>
      <c r="F145" s="292">
        <v>6684</v>
      </c>
      <c r="G145" s="292">
        <v>7148</v>
      </c>
      <c r="H145" s="292">
        <v>7616</v>
      </c>
      <c r="I145" s="292">
        <v>8246</v>
      </c>
      <c r="J145" s="292">
        <v>8870</v>
      </c>
      <c r="K145" s="292">
        <v>9392</v>
      </c>
      <c r="L145" s="292">
        <v>9917</v>
      </c>
      <c r="M145" s="292">
        <v>10443</v>
      </c>
      <c r="N145" s="292">
        <v>10812</v>
      </c>
      <c r="O145" s="292">
        <v>11182</v>
      </c>
      <c r="P145" s="292">
        <v>11555</v>
      </c>
      <c r="Q145" s="292">
        <v>11929</v>
      </c>
      <c r="R145" s="292">
        <v>12306</v>
      </c>
      <c r="S145" s="292">
        <v>12684</v>
      </c>
      <c r="T145" s="292">
        <v>13062</v>
      </c>
      <c r="U145" s="292">
        <v>13440</v>
      </c>
      <c r="V145" s="292">
        <v>13818</v>
      </c>
      <c r="W145" s="292">
        <v>14196</v>
      </c>
      <c r="X145" s="292">
        <v>14574</v>
      </c>
      <c r="Z145" s="289">
        <v>33</v>
      </c>
      <c r="AA145" s="294" t="s">
        <v>67</v>
      </c>
      <c r="AB145" s="291">
        <v>6164.4489022676999</v>
      </c>
      <c r="AC145" s="292">
        <v>6515.3497762764455</v>
      </c>
      <c r="AD145" s="292">
        <v>6991.8517720381624</v>
      </c>
      <c r="AE145" s="292">
        <v>7477.6830387541804</v>
      </c>
      <c r="AF145" s="292">
        <v>7966.8357116746593</v>
      </c>
      <c r="AG145" s="292">
        <v>8625.7229921039198</v>
      </c>
      <c r="AH145" s="292">
        <v>9278.5040879496974</v>
      </c>
      <c r="AI145" s="292">
        <v>9825.1118124731893</v>
      </c>
      <c r="AJ145" s="292">
        <v>10373.592497037384</v>
      </c>
      <c r="AK145" s="292">
        <v>10923.97320535439</v>
      </c>
      <c r="AL145" s="292">
        <v>11309.669502154404</v>
      </c>
      <c r="AM145" s="292">
        <v>11697.340286800378</v>
      </c>
      <c r="AN145" s="292">
        <v>12087.036574916696</v>
      </c>
      <c r="AO145" s="292">
        <v>12478.780322941853</v>
      </c>
      <c r="AP145" s="292">
        <v>12872.718086814326</v>
      </c>
      <c r="AQ145" s="292">
        <v>13268.01389856166</v>
      </c>
      <c r="AR145" s="292">
        <v>13663.445986922698</v>
      </c>
      <c r="AS145" s="292">
        <v>14058.878079016238</v>
      </c>
      <c r="AT145" s="292">
        <v>14454.310172452706</v>
      </c>
      <c r="AU145" s="292">
        <v>14849.742266372352</v>
      </c>
      <c r="AV145" s="292">
        <v>15245.174360465837</v>
      </c>
      <c r="AX145" s="289">
        <f t="shared" si="102"/>
        <v>271.44890226769985</v>
      </c>
      <c r="AY145" s="294">
        <f t="shared" si="103"/>
        <v>287.34977627644548</v>
      </c>
      <c r="AZ145" s="291">
        <f t="shared" si="104"/>
        <v>307.85177203816238</v>
      </c>
      <c r="BA145" s="292">
        <f t="shared" si="105"/>
        <v>329.68303875418042</v>
      </c>
      <c r="BB145" s="292">
        <f t="shared" si="106"/>
        <v>350.83571167465925</v>
      </c>
      <c r="BC145" s="292">
        <f t="shared" si="107"/>
        <v>379.72299210391975</v>
      </c>
      <c r="BD145" s="292">
        <f t="shared" si="108"/>
        <v>408.50408794969735</v>
      </c>
      <c r="BE145" s="292">
        <f t="shared" si="109"/>
        <v>433.11181247318927</v>
      </c>
      <c r="BF145" s="292">
        <f t="shared" si="110"/>
        <v>456.59249703738351</v>
      </c>
      <c r="BG145" s="292">
        <f t="shared" si="111"/>
        <v>480.9732053543903</v>
      </c>
      <c r="BH145" s="292">
        <f t="shared" si="112"/>
        <v>497.66950215440374</v>
      </c>
      <c r="BI145" s="292">
        <f t="shared" si="113"/>
        <v>515.34028680037773</v>
      </c>
      <c r="BJ145" s="292">
        <f t="shared" si="114"/>
        <v>532.03657491669583</v>
      </c>
      <c r="BK145" s="292">
        <f t="shared" si="115"/>
        <v>549.78032294185323</v>
      </c>
      <c r="BL145" s="292">
        <f t="shared" si="116"/>
        <v>566.71808681432594</v>
      </c>
      <c r="BM145" s="292">
        <f t="shared" si="117"/>
        <v>584.01389856165952</v>
      </c>
      <c r="BN145" s="292">
        <f t="shared" si="118"/>
        <v>601.44598692269756</v>
      </c>
      <c r="BO145" s="292">
        <f t="shared" si="119"/>
        <v>618.87807901623819</v>
      </c>
      <c r="BP145" s="292">
        <f t="shared" si="120"/>
        <v>636.31017245270596</v>
      </c>
      <c r="BQ145" s="292">
        <f t="shared" si="121"/>
        <v>653.74226637235188</v>
      </c>
      <c r="BR145" s="292">
        <f t="shared" si="122"/>
        <v>671.1743604658368</v>
      </c>
    </row>
    <row r="146" spans="2:70" x14ac:dyDescent="0.2">
      <c r="B146" s="289">
        <v>34</v>
      </c>
      <c r="C146" s="294" t="s">
        <v>68</v>
      </c>
      <c r="D146" s="291">
        <v>1168</v>
      </c>
      <c r="E146" s="292">
        <v>1206</v>
      </c>
      <c r="F146" s="292">
        <v>1260</v>
      </c>
      <c r="G146" s="292">
        <v>1326</v>
      </c>
      <c r="H146" s="292">
        <v>1400</v>
      </c>
      <c r="I146" s="292">
        <v>1480</v>
      </c>
      <c r="J146" s="292">
        <v>1562</v>
      </c>
      <c r="K146" s="292">
        <v>1647</v>
      </c>
      <c r="L146" s="292">
        <v>1733</v>
      </c>
      <c r="M146" s="292">
        <v>1820</v>
      </c>
      <c r="N146" s="292">
        <v>1908</v>
      </c>
      <c r="O146" s="292">
        <v>1996</v>
      </c>
      <c r="P146" s="292">
        <v>2086</v>
      </c>
      <c r="Q146" s="292">
        <v>2176</v>
      </c>
      <c r="R146" s="292">
        <v>2266</v>
      </c>
      <c r="S146" s="292">
        <v>2358</v>
      </c>
      <c r="T146" s="292">
        <v>2449</v>
      </c>
      <c r="U146" s="292">
        <v>2540</v>
      </c>
      <c r="V146" s="292">
        <v>2631</v>
      </c>
      <c r="W146" s="292">
        <v>2723</v>
      </c>
      <c r="X146" s="292">
        <v>2814</v>
      </c>
      <c r="Z146" s="289">
        <v>34</v>
      </c>
      <c r="AA146" s="294" t="s">
        <v>68</v>
      </c>
      <c r="AB146" s="291">
        <v>1221.3901539831513</v>
      </c>
      <c r="AC146" s="292">
        <v>1261.5651642223238</v>
      </c>
      <c r="AD146" s="292">
        <v>1317.9601317459742</v>
      </c>
      <c r="AE146" s="292">
        <v>1387.4140562182899</v>
      </c>
      <c r="AF146" s="292">
        <v>1464.9424033233927</v>
      </c>
      <c r="AG146" s="292">
        <v>1547.9306175561555</v>
      </c>
      <c r="AH146" s="292">
        <v>1634.2008090650559</v>
      </c>
      <c r="AI146" s="292">
        <v>1722.6354343623295</v>
      </c>
      <c r="AJ146" s="292">
        <v>1812.549411562869</v>
      </c>
      <c r="AK146" s="292">
        <v>1903.570242958672</v>
      </c>
      <c r="AL146" s="292">
        <v>1995.4949579061577</v>
      </c>
      <c r="AM146" s="292">
        <v>2088.2190248140787</v>
      </c>
      <c r="AN146" s="292">
        <v>2181.6960310019554</v>
      </c>
      <c r="AO146" s="292">
        <v>2275.8961248335036</v>
      </c>
      <c r="AP146" s="292">
        <v>2370.8603302367142</v>
      </c>
      <c r="AQ146" s="292">
        <v>2466.2750756151254</v>
      </c>
      <c r="AR146" s="292">
        <v>2561.7313942171822</v>
      </c>
      <c r="AS146" s="292">
        <v>2657.1906530605388</v>
      </c>
      <c r="AT146" s="292">
        <v>2752.6514384441193</v>
      </c>
      <c r="AU146" s="292">
        <v>2848.1130143144619</v>
      </c>
      <c r="AV146" s="292">
        <v>2943.5749985757029</v>
      </c>
      <c r="AX146" s="289">
        <f t="shared" si="102"/>
        <v>53.390153983151322</v>
      </c>
      <c r="AY146" s="294">
        <f t="shared" si="103"/>
        <v>55.565164222323801</v>
      </c>
      <c r="AZ146" s="291">
        <f t="shared" si="104"/>
        <v>57.960131745974195</v>
      </c>
      <c r="BA146" s="292">
        <f t="shared" si="105"/>
        <v>61.414056218289943</v>
      </c>
      <c r="BB146" s="292">
        <f t="shared" si="106"/>
        <v>64.942403323392682</v>
      </c>
      <c r="BC146" s="292">
        <f t="shared" si="107"/>
        <v>67.930617556155539</v>
      </c>
      <c r="BD146" s="292">
        <f t="shared" si="108"/>
        <v>72.200809065055864</v>
      </c>
      <c r="BE146" s="292">
        <f t="shared" si="109"/>
        <v>75.635434362329534</v>
      </c>
      <c r="BF146" s="292">
        <f t="shared" si="110"/>
        <v>79.549411562868954</v>
      </c>
      <c r="BG146" s="292">
        <f t="shared" si="111"/>
        <v>83.570242958671997</v>
      </c>
      <c r="BH146" s="292">
        <f t="shared" si="112"/>
        <v>87.494957906157651</v>
      </c>
      <c r="BI146" s="292">
        <f t="shared" si="113"/>
        <v>92.219024814078693</v>
      </c>
      <c r="BJ146" s="292">
        <f t="shared" si="114"/>
        <v>95.696031001955362</v>
      </c>
      <c r="BK146" s="292">
        <f t="shared" si="115"/>
        <v>99.896124833503563</v>
      </c>
      <c r="BL146" s="292">
        <f t="shared" si="116"/>
        <v>104.86033023671416</v>
      </c>
      <c r="BM146" s="292">
        <f t="shared" si="117"/>
        <v>108.27507561512539</v>
      </c>
      <c r="BN146" s="292">
        <f t="shared" si="118"/>
        <v>112.73139421718224</v>
      </c>
      <c r="BO146" s="292">
        <f t="shared" si="119"/>
        <v>117.19065306053881</v>
      </c>
      <c r="BP146" s="292">
        <f t="shared" si="120"/>
        <v>121.65143844411932</v>
      </c>
      <c r="BQ146" s="292">
        <f t="shared" si="121"/>
        <v>125.11301431446191</v>
      </c>
      <c r="BR146" s="292">
        <f t="shared" si="122"/>
        <v>129.57499857570292</v>
      </c>
    </row>
    <row r="147" spans="2:70" x14ac:dyDescent="0.2">
      <c r="B147" s="289">
        <v>35</v>
      </c>
      <c r="C147" s="293" t="s">
        <v>69</v>
      </c>
      <c r="D147" s="291">
        <v>585</v>
      </c>
      <c r="E147" s="292">
        <v>625</v>
      </c>
      <c r="F147" s="292">
        <v>665</v>
      </c>
      <c r="G147" s="292">
        <v>705</v>
      </c>
      <c r="H147" s="292">
        <v>745</v>
      </c>
      <c r="I147" s="292">
        <v>785</v>
      </c>
      <c r="J147" s="292">
        <v>825</v>
      </c>
      <c r="K147" s="292">
        <v>865</v>
      </c>
      <c r="L147" s="292">
        <v>905</v>
      </c>
      <c r="M147" s="292">
        <v>945</v>
      </c>
      <c r="N147" s="292">
        <v>986</v>
      </c>
      <c r="O147" s="292">
        <v>1026</v>
      </c>
      <c r="P147" s="292">
        <v>1066</v>
      </c>
      <c r="Q147" s="292">
        <v>1106</v>
      </c>
      <c r="R147" s="292">
        <v>1146</v>
      </c>
      <c r="S147" s="292">
        <v>1186</v>
      </c>
      <c r="T147" s="292">
        <v>1226</v>
      </c>
      <c r="U147" s="292">
        <v>1266</v>
      </c>
      <c r="V147" s="292">
        <v>1306</v>
      </c>
      <c r="W147" s="292">
        <v>1346</v>
      </c>
      <c r="X147" s="292">
        <v>1386</v>
      </c>
      <c r="Z147" s="289">
        <v>35</v>
      </c>
      <c r="AA147" s="293" t="s">
        <v>69</v>
      </c>
      <c r="AB147" s="291">
        <v>588.44403463334504</v>
      </c>
      <c r="AC147" s="292">
        <v>628.56756558339964</v>
      </c>
      <c r="AD147" s="292">
        <v>668.84381870479285</v>
      </c>
      <c r="AE147" s="292">
        <v>709.12007182618606</v>
      </c>
      <c r="AF147" s="292">
        <v>749.39632494757905</v>
      </c>
      <c r="AG147" s="292">
        <v>789.67257806897203</v>
      </c>
      <c r="AH147" s="292">
        <v>829.94883119036513</v>
      </c>
      <c r="AI147" s="292">
        <v>870.225084311758</v>
      </c>
      <c r="AJ147" s="292">
        <v>910.50133743315121</v>
      </c>
      <c r="AK147" s="292">
        <v>950.7775905545443</v>
      </c>
      <c r="AL147" s="292">
        <v>991.05384367593717</v>
      </c>
      <c r="AM147" s="292">
        <v>1031.33009679733</v>
      </c>
      <c r="AN147" s="292">
        <v>1071.6063499187233</v>
      </c>
      <c r="AO147" s="292">
        <v>1111.8826030401162</v>
      </c>
      <c r="AP147" s="292">
        <v>1152.1588561615094</v>
      </c>
      <c r="AQ147" s="292">
        <v>1192.4351092829027</v>
      </c>
      <c r="AR147" s="292">
        <v>1232.7113624042954</v>
      </c>
      <c r="AS147" s="292">
        <v>1272.9876155256884</v>
      </c>
      <c r="AT147" s="292">
        <v>1313.2638686470814</v>
      </c>
      <c r="AU147" s="292">
        <v>1353.5401217684748</v>
      </c>
      <c r="AV147" s="292">
        <v>1393.8163748898689</v>
      </c>
      <c r="AX147" s="289">
        <f t="shared" si="102"/>
        <v>3.4440346333450407</v>
      </c>
      <c r="AY147" s="293">
        <f t="shared" si="103"/>
        <v>3.5675655833996416</v>
      </c>
      <c r="AZ147" s="291">
        <f t="shared" si="104"/>
        <v>3.8438187047928523</v>
      </c>
      <c r="BA147" s="292">
        <f t="shared" si="105"/>
        <v>4.1200718261860629</v>
      </c>
      <c r="BB147" s="292">
        <f t="shared" si="106"/>
        <v>4.3963249475790462</v>
      </c>
      <c r="BC147" s="292">
        <f t="shared" si="107"/>
        <v>4.6725780689720295</v>
      </c>
      <c r="BD147" s="292">
        <f t="shared" si="108"/>
        <v>4.9488311903651265</v>
      </c>
      <c r="BE147" s="292">
        <f t="shared" si="109"/>
        <v>5.2250843117579961</v>
      </c>
      <c r="BF147" s="292">
        <f t="shared" si="110"/>
        <v>5.5013374331512068</v>
      </c>
      <c r="BG147" s="292">
        <f t="shared" si="111"/>
        <v>5.7775905545443038</v>
      </c>
      <c r="BH147" s="292">
        <f t="shared" si="112"/>
        <v>5.0538436759371734</v>
      </c>
      <c r="BI147" s="292">
        <f t="shared" si="113"/>
        <v>5.330096797330043</v>
      </c>
      <c r="BJ147" s="292">
        <f t="shared" si="114"/>
        <v>5.6063499187232537</v>
      </c>
      <c r="BK147" s="292">
        <f t="shared" si="115"/>
        <v>5.882603040116237</v>
      </c>
      <c r="BL147" s="292">
        <f t="shared" si="116"/>
        <v>6.1588561615094477</v>
      </c>
      <c r="BM147" s="292">
        <f t="shared" si="117"/>
        <v>6.4351092829026584</v>
      </c>
      <c r="BN147" s="292">
        <f t="shared" si="118"/>
        <v>6.7113624042954143</v>
      </c>
      <c r="BO147" s="292">
        <f t="shared" si="119"/>
        <v>6.9876155256883976</v>
      </c>
      <c r="BP147" s="292">
        <f t="shared" si="120"/>
        <v>7.2638686470813809</v>
      </c>
      <c r="BQ147" s="292">
        <f t="shared" si="121"/>
        <v>7.540121768474819</v>
      </c>
      <c r="BR147" s="292">
        <f t="shared" si="122"/>
        <v>7.8163748898689391</v>
      </c>
    </row>
    <row r="148" spans="2:70" x14ac:dyDescent="0.2">
      <c r="B148" s="289">
        <v>36</v>
      </c>
      <c r="C148" s="294" t="s">
        <v>70</v>
      </c>
      <c r="D148" s="291">
        <v>174</v>
      </c>
      <c r="E148" s="292">
        <v>190</v>
      </c>
      <c r="F148" s="292">
        <v>201</v>
      </c>
      <c r="G148" s="292">
        <v>212</v>
      </c>
      <c r="H148" s="292">
        <v>223</v>
      </c>
      <c r="I148" s="292">
        <v>234</v>
      </c>
      <c r="J148" s="292">
        <v>245</v>
      </c>
      <c r="K148" s="292">
        <v>256</v>
      </c>
      <c r="L148" s="292">
        <v>267</v>
      </c>
      <c r="M148" s="292">
        <v>278</v>
      </c>
      <c r="N148" s="292">
        <v>289</v>
      </c>
      <c r="O148" s="292">
        <v>300</v>
      </c>
      <c r="P148" s="292">
        <v>311</v>
      </c>
      <c r="Q148" s="292">
        <v>322</v>
      </c>
      <c r="R148" s="292">
        <v>334</v>
      </c>
      <c r="S148" s="292">
        <v>345</v>
      </c>
      <c r="T148" s="292">
        <v>356</v>
      </c>
      <c r="U148" s="292">
        <v>367</v>
      </c>
      <c r="V148" s="292">
        <v>378</v>
      </c>
      <c r="W148" s="292">
        <v>389</v>
      </c>
      <c r="X148" s="292">
        <v>400</v>
      </c>
      <c r="Z148" s="289">
        <v>36</v>
      </c>
      <c r="AA148" s="294" t="s">
        <v>70</v>
      </c>
      <c r="AB148" s="291">
        <v>174.71148822545084</v>
      </c>
      <c r="AC148" s="292">
        <v>191.15092057832837</v>
      </c>
      <c r="AD148" s="292">
        <v>202.24503580810529</v>
      </c>
      <c r="AE148" s="292">
        <v>213.3391510378824</v>
      </c>
      <c r="AF148" s="292">
        <v>224.43326626765926</v>
      </c>
      <c r="AG148" s="292">
        <v>235.52738149743624</v>
      </c>
      <c r="AH148" s="292">
        <v>246.62149672721313</v>
      </c>
      <c r="AI148" s="292">
        <v>257.71561195699002</v>
      </c>
      <c r="AJ148" s="292">
        <v>268.80972718676702</v>
      </c>
      <c r="AK148" s="292">
        <v>279.90384241654397</v>
      </c>
      <c r="AL148" s="292">
        <v>290.99795764632108</v>
      </c>
      <c r="AM148" s="292">
        <v>302.09207287609809</v>
      </c>
      <c r="AN148" s="292">
        <v>313.18618810587492</v>
      </c>
      <c r="AO148" s="292">
        <v>324.28030333565158</v>
      </c>
      <c r="AP148" s="292">
        <v>335.37441856542944</v>
      </c>
      <c r="AQ148" s="292">
        <v>346.46853379520581</v>
      </c>
      <c r="AR148" s="292">
        <v>357.56264902498219</v>
      </c>
      <c r="AS148" s="292">
        <v>368.65676425475999</v>
      </c>
      <c r="AT148" s="292">
        <v>379.75087948453626</v>
      </c>
      <c r="AU148" s="292">
        <v>390.84499471431405</v>
      </c>
      <c r="AV148" s="292">
        <v>401.93910994409146</v>
      </c>
      <c r="AX148" s="289">
        <f t="shared" si="102"/>
        <v>0.7114882254508359</v>
      </c>
      <c r="AY148" s="294">
        <f t="shared" si="103"/>
        <v>1.1509205783283676</v>
      </c>
      <c r="AZ148" s="291">
        <f t="shared" si="104"/>
        <v>1.2450358081052855</v>
      </c>
      <c r="BA148" s="292">
        <f t="shared" si="105"/>
        <v>1.3391510378824023</v>
      </c>
      <c r="BB148" s="292">
        <f t="shared" si="106"/>
        <v>1.4332662676592633</v>
      </c>
      <c r="BC148" s="292">
        <f t="shared" si="107"/>
        <v>1.5273814974362381</v>
      </c>
      <c r="BD148" s="292">
        <f t="shared" si="108"/>
        <v>1.6214967272131275</v>
      </c>
      <c r="BE148" s="292">
        <f t="shared" si="109"/>
        <v>1.715611956990017</v>
      </c>
      <c r="BF148" s="292">
        <f t="shared" si="110"/>
        <v>1.8097271867670202</v>
      </c>
      <c r="BG148" s="292">
        <f t="shared" si="111"/>
        <v>1.9038424165439665</v>
      </c>
      <c r="BH148" s="292">
        <f t="shared" si="112"/>
        <v>1.9979576463210833</v>
      </c>
      <c r="BI148" s="292">
        <f t="shared" si="113"/>
        <v>2.0920728760980865</v>
      </c>
      <c r="BJ148" s="292">
        <f t="shared" si="114"/>
        <v>2.1861881058749191</v>
      </c>
      <c r="BK148" s="292">
        <f t="shared" si="115"/>
        <v>2.2803033356515812</v>
      </c>
      <c r="BL148" s="292">
        <f t="shared" si="116"/>
        <v>1.374418565429437</v>
      </c>
      <c r="BM148" s="292">
        <f t="shared" si="117"/>
        <v>1.4685337952058148</v>
      </c>
      <c r="BN148" s="292">
        <f t="shared" si="118"/>
        <v>1.5626490249821927</v>
      </c>
      <c r="BO148" s="292">
        <f t="shared" si="119"/>
        <v>1.6567642547599917</v>
      </c>
      <c r="BP148" s="292">
        <f t="shared" si="120"/>
        <v>1.7508794845362559</v>
      </c>
      <c r="BQ148" s="292">
        <f t="shared" si="121"/>
        <v>1.8449947143140548</v>
      </c>
      <c r="BR148" s="292">
        <f t="shared" si="122"/>
        <v>1.9391099440914559</v>
      </c>
    </row>
    <row r="149" spans="2:70" x14ac:dyDescent="0.2">
      <c r="B149" s="289">
        <v>39</v>
      </c>
      <c r="C149" s="294" t="s">
        <v>71</v>
      </c>
      <c r="D149" s="291">
        <v>2773</v>
      </c>
      <c r="E149" s="292">
        <v>2836</v>
      </c>
      <c r="F149" s="292">
        <v>3013</v>
      </c>
      <c r="G149" s="292">
        <v>3083</v>
      </c>
      <c r="H149" s="292">
        <v>3255</v>
      </c>
      <c r="I149" s="292">
        <v>3332</v>
      </c>
      <c r="J149" s="292">
        <v>3500</v>
      </c>
      <c r="K149" s="292">
        <v>3581</v>
      </c>
      <c r="L149" s="292">
        <v>3745</v>
      </c>
      <c r="M149" s="292">
        <v>3832</v>
      </c>
      <c r="N149" s="292">
        <v>3993</v>
      </c>
      <c r="O149" s="292">
        <v>4084</v>
      </c>
      <c r="P149" s="292">
        <v>4242</v>
      </c>
      <c r="Q149" s="292">
        <v>4338</v>
      </c>
      <c r="R149" s="292">
        <v>4492</v>
      </c>
      <c r="S149" s="292">
        <v>4592</v>
      </c>
      <c r="T149" s="292">
        <v>4744</v>
      </c>
      <c r="U149" s="292">
        <v>4847</v>
      </c>
      <c r="V149" s="292">
        <v>4996</v>
      </c>
      <c r="W149" s="292">
        <v>5101</v>
      </c>
      <c r="X149" s="292">
        <v>5248</v>
      </c>
      <c r="Z149" s="289">
        <v>39</v>
      </c>
      <c r="AA149" s="294" t="s">
        <v>71</v>
      </c>
      <c r="AB149" s="291">
        <v>2787.9999999999995</v>
      </c>
      <c r="AC149" s="292">
        <v>2851.67</v>
      </c>
      <c r="AD149" s="292">
        <v>3029.8599999999997</v>
      </c>
      <c r="AE149" s="292">
        <v>3100.4400000000005</v>
      </c>
      <c r="AF149" s="292">
        <v>3273.55</v>
      </c>
      <c r="AG149" s="292">
        <v>3350.35</v>
      </c>
      <c r="AH149" s="292">
        <v>3519.04</v>
      </c>
      <c r="AI149" s="292">
        <v>3601.45</v>
      </c>
      <c r="AJ149" s="292">
        <v>3766.0499999999997</v>
      </c>
      <c r="AK149" s="292">
        <v>3853.7</v>
      </c>
      <c r="AL149" s="292">
        <v>4014.8200000000006</v>
      </c>
      <c r="AM149" s="292">
        <v>4107.0600000000004</v>
      </c>
      <c r="AN149" s="292">
        <v>4265.2299999999996</v>
      </c>
      <c r="AO149" s="292">
        <v>4361.8099999999995</v>
      </c>
      <c r="AP149" s="292">
        <v>4517.41</v>
      </c>
      <c r="AQ149" s="292">
        <v>4617.7700000000004</v>
      </c>
      <c r="AR149" s="292">
        <v>4770.6799999999994</v>
      </c>
      <c r="AS149" s="292">
        <v>4873.9599999999991</v>
      </c>
      <c r="AT149" s="292">
        <v>5024.0999999999995</v>
      </c>
      <c r="AU149" s="292">
        <v>5129.8899999999994</v>
      </c>
      <c r="AV149" s="292">
        <v>5277.68</v>
      </c>
      <c r="AX149" s="289">
        <f t="shared" si="102"/>
        <v>14.999999999999545</v>
      </c>
      <c r="AY149" s="294">
        <f t="shared" si="103"/>
        <v>15.670000000000073</v>
      </c>
      <c r="AZ149" s="291">
        <f t="shared" si="104"/>
        <v>16.859999999999673</v>
      </c>
      <c r="BA149" s="292">
        <f t="shared" si="105"/>
        <v>17.440000000000509</v>
      </c>
      <c r="BB149" s="292">
        <f t="shared" si="106"/>
        <v>18.550000000000182</v>
      </c>
      <c r="BC149" s="292">
        <f t="shared" si="107"/>
        <v>18.349999999999909</v>
      </c>
      <c r="BD149" s="292">
        <f t="shared" si="108"/>
        <v>19.039999999999964</v>
      </c>
      <c r="BE149" s="292">
        <f t="shared" si="109"/>
        <v>20.449999999999818</v>
      </c>
      <c r="BF149" s="292">
        <f t="shared" si="110"/>
        <v>21.049999999999727</v>
      </c>
      <c r="BG149" s="292">
        <f t="shared" si="111"/>
        <v>21.699999999999818</v>
      </c>
      <c r="BH149" s="292">
        <f t="shared" si="112"/>
        <v>21.820000000000618</v>
      </c>
      <c r="BI149" s="292">
        <f t="shared" si="113"/>
        <v>23.0600000000004</v>
      </c>
      <c r="BJ149" s="292">
        <f t="shared" si="114"/>
        <v>23.229999999999563</v>
      </c>
      <c r="BK149" s="292">
        <f t="shared" si="115"/>
        <v>23.809999999999491</v>
      </c>
      <c r="BL149" s="292">
        <f t="shared" si="116"/>
        <v>25.409999999999854</v>
      </c>
      <c r="BM149" s="292">
        <f t="shared" si="117"/>
        <v>25.770000000000437</v>
      </c>
      <c r="BN149" s="292">
        <f t="shared" si="118"/>
        <v>26.679999999999382</v>
      </c>
      <c r="BO149" s="292">
        <f t="shared" si="119"/>
        <v>26.959999999999127</v>
      </c>
      <c r="BP149" s="292">
        <f t="shared" si="120"/>
        <v>28.099999999999454</v>
      </c>
      <c r="BQ149" s="292">
        <f t="shared" si="121"/>
        <v>28.889999999999418</v>
      </c>
      <c r="BR149" s="292">
        <f t="shared" si="122"/>
        <v>29.680000000000291</v>
      </c>
    </row>
    <row r="150" spans="2:70" x14ac:dyDescent="0.2">
      <c r="B150" s="289">
        <v>40</v>
      </c>
      <c r="C150" s="294" t="s">
        <v>72</v>
      </c>
      <c r="D150" s="291">
        <v>0</v>
      </c>
      <c r="E150" s="292">
        <v>0</v>
      </c>
      <c r="F150" s="292">
        <v>0</v>
      </c>
      <c r="G150" s="292">
        <v>0</v>
      </c>
      <c r="H150" s="292">
        <v>0</v>
      </c>
      <c r="I150" s="292">
        <v>0</v>
      </c>
      <c r="J150" s="292">
        <v>0</v>
      </c>
      <c r="K150" s="292">
        <v>0</v>
      </c>
      <c r="L150" s="292">
        <v>0</v>
      </c>
      <c r="M150" s="292">
        <v>0</v>
      </c>
      <c r="N150" s="292">
        <v>0</v>
      </c>
      <c r="O150" s="292">
        <v>0</v>
      </c>
      <c r="P150" s="292">
        <v>0</v>
      </c>
      <c r="Q150" s="292">
        <v>0</v>
      </c>
      <c r="R150" s="292">
        <v>0</v>
      </c>
      <c r="S150" s="292">
        <v>0</v>
      </c>
      <c r="T150" s="292">
        <v>0</v>
      </c>
      <c r="U150" s="292">
        <v>0</v>
      </c>
      <c r="V150" s="292">
        <v>0</v>
      </c>
      <c r="W150" s="292">
        <v>0</v>
      </c>
      <c r="X150" s="292">
        <v>0</v>
      </c>
      <c r="Z150" s="289">
        <v>40</v>
      </c>
      <c r="AA150" s="294" t="s">
        <v>72</v>
      </c>
      <c r="AB150" s="291">
        <v>0</v>
      </c>
      <c r="AC150" s="292">
        <v>0</v>
      </c>
      <c r="AD150" s="292">
        <v>0</v>
      </c>
      <c r="AE150" s="292">
        <v>0</v>
      </c>
      <c r="AF150" s="292">
        <v>0</v>
      </c>
      <c r="AG150" s="292">
        <v>0</v>
      </c>
      <c r="AH150" s="292">
        <v>0</v>
      </c>
      <c r="AI150" s="292">
        <v>0</v>
      </c>
      <c r="AJ150" s="292">
        <v>0</v>
      </c>
      <c r="AK150" s="292">
        <v>0</v>
      </c>
      <c r="AL150" s="292">
        <v>0</v>
      </c>
      <c r="AM150" s="292">
        <v>0</v>
      </c>
      <c r="AN150" s="292">
        <v>0</v>
      </c>
      <c r="AO150" s="292">
        <v>0</v>
      </c>
      <c r="AP150" s="292">
        <v>0</v>
      </c>
      <c r="AQ150" s="292">
        <v>0</v>
      </c>
      <c r="AR150" s="292">
        <v>0</v>
      </c>
      <c r="AS150" s="292">
        <v>0</v>
      </c>
      <c r="AT150" s="292">
        <v>0</v>
      </c>
      <c r="AU150" s="292">
        <v>0</v>
      </c>
      <c r="AV150" s="292">
        <v>0</v>
      </c>
      <c r="AX150" s="289">
        <f t="shared" si="102"/>
        <v>0</v>
      </c>
      <c r="AY150" s="294">
        <f t="shared" si="103"/>
        <v>0</v>
      </c>
      <c r="AZ150" s="291">
        <f t="shared" si="104"/>
        <v>0</v>
      </c>
      <c r="BA150" s="292">
        <f t="shared" si="105"/>
        <v>0</v>
      </c>
      <c r="BB150" s="292">
        <f t="shared" si="106"/>
        <v>0</v>
      </c>
      <c r="BC150" s="292">
        <f t="shared" si="107"/>
        <v>0</v>
      </c>
      <c r="BD150" s="292">
        <f t="shared" si="108"/>
        <v>0</v>
      </c>
      <c r="BE150" s="292">
        <f t="shared" si="109"/>
        <v>0</v>
      </c>
      <c r="BF150" s="292">
        <f t="shared" si="110"/>
        <v>0</v>
      </c>
      <c r="BG150" s="292">
        <f t="shared" si="111"/>
        <v>0</v>
      </c>
      <c r="BH150" s="292">
        <f t="shared" si="112"/>
        <v>0</v>
      </c>
      <c r="BI150" s="292">
        <f t="shared" si="113"/>
        <v>0</v>
      </c>
      <c r="BJ150" s="292">
        <f t="shared" si="114"/>
        <v>0</v>
      </c>
      <c r="BK150" s="292">
        <f t="shared" si="115"/>
        <v>0</v>
      </c>
      <c r="BL150" s="292">
        <f t="shared" si="116"/>
        <v>0</v>
      </c>
      <c r="BM150" s="292">
        <f t="shared" si="117"/>
        <v>0</v>
      </c>
      <c r="BN150" s="292">
        <f t="shared" si="118"/>
        <v>0</v>
      </c>
      <c r="BO150" s="292">
        <f t="shared" si="119"/>
        <v>0</v>
      </c>
      <c r="BP150" s="292">
        <f t="shared" si="120"/>
        <v>0</v>
      </c>
      <c r="BQ150" s="292">
        <f t="shared" si="121"/>
        <v>0</v>
      </c>
      <c r="BR150" s="292">
        <f t="shared" si="122"/>
        <v>0</v>
      </c>
    </row>
    <row r="151" spans="2:70" x14ac:dyDescent="0.2">
      <c r="B151" s="289">
        <v>45</v>
      </c>
      <c r="C151" s="294" t="s">
        <v>73</v>
      </c>
      <c r="D151" s="291">
        <v>0</v>
      </c>
      <c r="E151" s="292">
        <v>0</v>
      </c>
      <c r="F151" s="292">
        <v>0</v>
      </c>
      <c r="G151" s="292">
        <v>0</v>
      </c>
      <c r="H151" s="292">
        <v>0</v>
      </c>
      <c r="I151" s="292">
        <v>0</v>
      </c>
      <c r="J151" s="292">
        <v>0</v>
      </c>
      <c r="K151" s="292">
        <v>0</v>
      </c>
      <c r="L151" s="292">
        <v>0</v>
      </c>
      <c r="M151" s="292">
        <v>0</v>
      </c>
      <c r="N151" s="292">
        <v>0</v>
      </c>
      <c r="O151" s="292">
        <v>0</v>
      </c>
      <c r="P151" s="292">
        <v>0</v>
      </c>
      <c r="Q151" s="292">
        <v>0</v>
      </c>
      <c r="R151" s="292">
        <v>0</v>
      </c>
      <c r="S151" s="292">
        <v>0</v>
      </c>
      <c r="T151" s="292">
        <v>0</v>
      </c>
      <c r="U151" s="292">
        <v>0</v>
      </c>
      <c r="V151" s="292">
        <v>0</v>
      </c>
      <c r="W151" s="292">
        <v>0</v>
      </c>
      <c r="X151" s="292">
        <v>0</v>
      </c>
      <c r="Z151" s="289">
        <v>45</v>
      </c>
      <c r="AA151" s="294" t="s">
        <v>73</v>
      </c>
      <c r="AB151" s="291">
        <v>0</v>
      </c>
      <c r="AC151" s="292">
        <v>0</v>
      </c>
      <c r="AD151" s="292">
        <v>0</v>
      </c>
      <c r="AE151" s="292">
        <v>0</v>
      </c>
      <c r="AF151" s="292">
        <v>0</v>
      </c>
      <c r="AG151" s="292">
        <v>0</v>
      </c>
      <c r="AH151" s="292">
        <v>0</v>
      </c>
      <c r="AI151" s="292">
        <v>0</v>
      </c>
      <c r="AJ151" s="292">
        <v>0</v>
      </c>
      <c r="AK151" s="292">
        <v>0</v>
      </c>
      <c r="AL151" s="292">
        <v>0</v>
      </c>
      <c r="AM151" s="292">
        <v>0</v>
      </c>
      <c r="AN151" s="292">
        <v>0</v>
      </c>
      <c r="AO151" s="292">
        <v>0</v>
      </c>
      <c r="AP151" s="292">
        <v>0</v>
      </c>
      <c r="AQ151" s="292">
        <v>0</v>
      </c>
      <c r="AR151" s="292">
        <v>0</v>
      </c>
      <c r="AS151" s="292">
        <v>0</v>
      </c>
      <c r="AT151" s="292">
        <v>0</v>
      </c>
      <c r="AU151" s="292">
        <v>0</v>
      </c>
      <c r="AV151" s="292">
        <v>0</v>
      </c>
      <c r="AX151" s="289">
        <f t="shared" si="102"/>
        <v>0</v>
      </c>
      <c r="AY151" s="294">
        <f t="shared" si="103"/>
        <v>0</v>
      </c>
      <c r="AZ151" s="291">
        <f t="shared" si="104"/>
        <v>0</v>
      </c>
      <c r="BA151" s="292">
        <f t="shared" si="105"/>
        <v>0</v>
      </c>
      <c r="BB151" s="292">
        <f t="shared" si="106"/>
        <v>0</v>
      </c>
      <c r="BC151" s="292">
        <f t="shared" si="107"/>
        <v>0</v>
      </c>
      <c r="BD151" s="292">
        <f t="shared" si="108"/>
        <v>0</v>
      </c>
      <c r="BE151" s="292">
        <f t="shared" si="109"/>
        <v>0</v>
      </c>
      <c r="BF151" s="292">
        <f t="shared" si="110"/>
        <v>0</v>
      </c>
      <c r="BG151" s="292">
        <f t="shared" si="111"/>
        <v>0</v>
      </c>
      <c r="BH151" s="292">
        <f t="shared" si="112"/>
        <v>0</v>
      </c>
      <c r="BI151" s="292">
        <f t="shared" si="113"/>
        <v>0</v>
      </c>
      <c r="BJ151" s="292">
        <f t="shared" si="114"/>
        <v>0</v>
      </c>
      <c r="BK151" s="292">
        <f t="shared" si="115"/>
        <v>0</v>
      </c>
      <c r="BL151" s="292">
        <f t="shared" si="116"/>
        <v>0</v>
      </c>
      <c r="BM151" s="292">
        <f t="shared" si="117"/>
        <v>0</v>
      </c>
      <c r="BN151" s="292">
        <f t="shared" si="118"/>
        <v>0</v>
      </c>
      <c r="BO151" s="292">
        <f t="shared" si="119"/>
        <v>0</v>
      </c>
      <c r="BP151" s="292">
        <f t="shared" si="120"/>
        <v>0</v>
      </c>
      <c r="BQ151" s="292">
        <f t="shared" si="121"/>
        <v>0</v>
      </c>
      <c r="BR151" s="292">
        <f t="shared" si="122"/>
        <v>0</v>
      </c>
    </row>
    <row r="152" spans="2:70" ht="13.5" thickBot="1" x14ac:dyDescent="0.25">
      <c r="B152" s="289">
        <v>46</v>
      </c>
      <c r="C152" s="295" t="s">
        <v>88</v>
      </c>
      <c r="D152" s="291">
        <v>0</v>
      </c>
      <c r="E152" s="292">
        <v>0</v>
      </c>
      <c r="F152" s="292">
        <v>0</v>
      </c>
      <c r="G152" s="292">
        <v>0</v>
      </c>
      <c r="H152" s="292">
        <v>0</v>
      </c>
      <c r="I152" s="292">
        <v>0</v>
      </c>
      <c r="J152" s="292">
        <v>0</v>
      </c>
      <c r="K152" s="292">
        <v>0</v>
      </c>
      <c r="L152" s="292">
        <v>0</v>
      </c>
      <c r="M152" s="292">
        <v>0</v>
      </c>
      <c r="N152" s="292">
        <v>0</v>
      </c>
      <c r="O152" s="292">
        <v>0</v>
      </c>
      <c r="P152" s="292">
        <v>0</v>
      </c>
      <c r="Q152" s="292">
        <v>0</v>
      </c>
      <c r="R152" s="292">
        <v>0</v>
      </c>
      <c r="S152" s="292">
        <v>0</v>
      </c>
      <c r="T152" s="292">
        <v>0</v>
      </c>
      <c r="U152" s="292">
        <v>0</v>
      </c>
      <c r="V152" s="292">
        <v>0</v>
      </c>
      <c r="W152" s="292">
        <v>0</v>
      </c>
      <c r="X152" s="292">
        <v>0</v>
      </c>
      <c r="Z152" s="289">
        <v>46</v>
      </c>
      <c r="AA152" s="295" t="s">
        <v>88</v>
      </c>
      <c r="AB152" s="291"/>
      <c r="AC152" s="292"/>
      <c r="AD152" s="292"/>
      <c r="AE152" s="292"/>
      <c r="AF152" s="292"/>
      <c r="AG152" s="292"/>
      <c r="AH152" s="292"/>
      <c r="AI152" s="292"/>
      <c r="AJ152" s="292"/>
      <c r="AK152" s="292"/>
      <c r="AL152" s="292"/>
      <c r="AM152" s="292"/>
      <c r="AN152" s="292"/>
      <c r="AO152" s="292"/>
      <c r="AP152" s="292"/>
      <c r="AQ152" s="292"/>
      <c r="AR152" s="292"/>
      <c r="AS152" s="292"/>
      <c r="AT152" s="292"/>
      <c r="AU152" s="292"/>
      <c r="AV152" s="292"/>
      <c r="AX152" s="289">
        <f t="shared" si="102"/>
        <v>0</v>
      </c>
      <c r="AY152" s="295">
        <f t="shared" si="103"/>
        <v>0</v>
      </c>
      <c r="AZ152" s="291">
        <f t="shared" si="104"/>
        <v>0</v>
      </c>
      <c r="BA152" s="292">
        <f t="shared" si="105"/>
        <v>0</v>
      </c>
      <c r="BB152" s="292">
        <f t="shared" si="106"/>
        <v>0</v>
      </c>
      <c r="BC152" s="292">
        <f t="shared" si="107"/>
        <v>0</v>
      </c>
      <c r="BD152" s="292">
        <f t="shared" si="108"/>
        <v>0</v>
      </c>
      <c r="BE152" s="292">
        <f t="shared" si="109"/>
        <v>0</v>
      </c>
      <c r="BF152" s="292">
        <f t="shared" si="110"/>
        <v>0</v>
      </c>
      <c r="BG152" s="292">
        <f t="shared" si="111"/>
        <v>0</v>
      </c>
      <c r="BH152" s="292">
        <f t="shared" si="112"/>
        <v>0</v>
      </c>
      <c r="BI152" s="292">
        <f t="shared" si="113"/>
        <v>0</v>
      </c>
      <c r="BJ152" s="292">
        <f t="shared" si="114"/>
        <v>0</v>
      </c>
      <c r="BK152" s="292">
        <f t="shared" si="115"/>
        <v>0</v>
      </c>
      <c r="BL152" s="292">
        <f t="shared" si="116"/>
        <v>0</v>
      </c>
      <c r="BM152" s="292">
        <f t="shared" si="117"/>
        <v>0</v>
      </c>
      <c r="BN152" s="292">
        <f t="shared" si="118"/>
        <v>0</v>
      </c>
      <c r="BO152" s="292">
        <f t="shared" si="119"/>
        <v>0</v>
      </c>
      <c r="BP152" s="292">
        <f t="shared" si="120"/>
        <v>0</v>
      </c>
      <c r="BQ152" s="292">
        <f t="shared" si="121"/>
        <v>0</v>
      </c>
      <c r="BR152" s="292">
        <f t="shared" si="122"/>
        <v>0</v>
      </c>
    </row>
    <row r="153" spans="2:70" ht="13.5" thickBot="1" x14ac:dyDescent="0.25">
      <c r="B153" s="296"/>
      <c r="C153" s="297" t="s">
        <v>74</v>
      </c>
      <c r="D153" s="298">
        <f>+SUM(D129:D151)</f>
        <v>715730</v>
      </c>
      <c r="E153" s="298">
        <f t="shared" ref="E153:X153" si="123">+SUM(E129:E151)</f>
        <v>736304</v>
      </c>
      <c r="F153" s="298">
        <f t="shared" si="123"/>
        <v>757739</v>
      </c>
      <c r="G153" s="298">
        <f t="shared" si="123"/>
        <v>779428</v>
      </c>
      <c r="H153" s="298">
        <f t="shared" si="123"/>
        <v>801305</v>
      </c>
      <c r="I153" s="298">
        <f t="shared" si="123"/>
        <v>823535</v>
      </c>
      <c r="J153" s="298">
        <f t="shared" si="123"/>
        <v>845854</v>
      </c>
      <c r="K153" s="298">
        <f t="shared" si="123"/>
        <v>868224</v>
      </c>
      <c r="L153" s="298">
        <f t="shared" si="123"/>
        <v>890847</v>
      </c>
      <c r="M153" s="298">
        <f t="shared" si="123"/>
        <v>913569</v>
      </c>
      <c r="N153" s="298">
        <f t="shared" si="123"/>
        <v>936391</v>
      </c>
      <c r="O153" s="298">
        <f t="shared" si="123"/>
        <v>959314</v>
      </c>
      <c r="P153" s="298">
        <f t="shared" si="123"/>
        <v>982575</v>
      </c>
      <c r="Q153" s="298">
        <f t="shared" si="123"/>
        <v>1005831</v>
      </c>
      <c r="R153" s="298">
        <f t="shared" si="123"/>
        <v>1029459</v>
      </c>
      <c r="S153" s="298">
        <f t="shared" si="123"/>
        <v>1053180</v>
      </c>
      <c r="T153" s="298">
        <f t="shared" si="123"/>
        <v>1076977</v>
      </c>
      <c r="U153" s="298">
        <f t="shared" si="123"/>
        <v>1100752</v>
      </c>
      <c r="V153" s="298">
        <f t="shared" si="123"/>
        <v>1124597</v>
      </c>
      <c r="W153" s="298">
        <f t="shared" si="123"/>
        <v>1148349</v>
      </c>
      <c r="X153" s="298">
        <f t="shared" si="123"/>
        <v>1172167</v>
      </c>
      <c r="Z153" s="296"/>
      <c r="AA153" s="297" t="s">
        <v>74</v>
      </c>
      <c r="AB153" s="298">
        <f>+SUM(AB129:AB151)</f>
        <v>735553.25397640269</v>
      </c>
      <c r="AC153" s="298">
        <f t="shared" ref="AC153:AV153" si="124">+SUM(AC129:AC151)</f>
        <v>756750.00997205789</v>
      </c>
      <c r="AD153" s="298">
        <f t="shared" si="124"/>
        <v>778831.39697241341</v>
      </c>
      <c r="AE153" s="298">
        <f t="shared" si="124"/>
        <v>801185.69857640041</v>
      </c>
      <c r="AF153" s="298">
        <f t="shared" si="124"/>
        <v>823726.27788116771</v>
      </c>
      <c r="AG153" s="298">
        <f t="shared" si="124"/>
        <v>846634.12966948876</v>
      </c>
      <c r="AH153" s="298">
        <f t="shared" si="124"/>
        <v>869631.66740564071</v>
      </c>
      <c r="AI153" s="298">
        <f t="shared" si="124"/>
        <v>892682.2783424966</v>
      </c>
      <c r="AJ153" s="298">
        <f t="shared" si="124"/>
        <v>915990.91143482132</v>
      </c>
      <c r="AK153" s="298">
        <f t="shared" si="124"/>
        <v>939402.44737312477</v>
      </c>
      <c r="AL153" s="298">
        <f t="shared" si="124"/>
        <v>962903.6436030569</v>
      </c>
      <c r="AM153" s="298">
        <f t="shared" si="124"/>
        <v>986522.58053368493</v>
      </c>
      <c r="AN153" s="298">
        <f t="shared" si="124"/>
        <v>1010476.9782300544</v>
      </c>
      <c r="AO153" s="298">
        <f t="shared" si="124"/>
        <v>1034434.6559158585</v>
      </c>
      <c r="AP153" s="298">
        <f t="shared" si="124"/>
        <v>1058766.7537712888</v>
      </c>
      <c r="AQ153" s="298">
        <f t="shared" si="124"/>
        <v>1083192.6211321945</v>
      </c>
      <c r="AR153" s="298">
        <f t="shared" si="124"/>
        <v>1107703.8975225438</v>
      </c>
      <c r="AS153" s="298">
        <f t="shared" si="124"/>
        <v>1132188.9282278444</v>
      </c>
      <c r="AT153" s="298">
        <f t="shared" si="124"/>
        <v>1156744.7664461769</v>
      </c>
      <c r="AU153" s="298">
        <f t="shared" si="124"/>
        <v>1181205.7077457793</v>
      </c>
      <c r="AV153" s="298">
        <f t="shared" si="124"/>
        <v>1205733.3963860157</v>
      </c>
    </row>
    <row r="156" spans="2:70" x14ac:dyDescent="0.2">
      <c r="B156" s="284" t="s">
        <v>97</v>
      </c>
      <c r="Z156" s="284" t="s">
        <v>98</v>
      </c>
    </row>
    <row r="157" spans="2:70" ht="13.5" thickBot="1" x14ac:dyDescent="0.25"/>
    <row r="158" spans="2:70" ht="13.5" thickBot="1" x14ac:dyDescent="0.25">
      <c r="B158" s="285" t="s">
        <v>39</v>
      </c>
      <c r="C158" s="286" t="s">
        <v>40</v>
      </c>
      <c r="D158" s="287">
        <f>+D128</f>
        <v>2023</v>
      </c>
      <c r="E158" s="288">
        <f t="shared" ref="E158:X158" si="125">+D158+1</f>
        <v>2024</v>
      </c>
      <c r="F158" s="288">
        <f t="shared" si="125"/>
        <v>2025</v>
      </c>
      <c r="G158" s="288">
        <f t="shared" si="125"/>
        <v>2026</v>
      </c>
      <c r="H158" s="288">
        <f t="shared" si="125"/>
        <v>2027</v>
      </c>
      <c r="I158" s="288">
        <f t="shared" si="125"/>
        <v>2028</v>
      </c>
      <c r="J158" s="288">
        <f t="shared" si="125"/>
        <v>2029</v>
      </c>
      <c r="K158" s="288">
        <f t="shared" si="125"/>
        <v>2030</v>
      </c>
      <c r="L158" s="288">
        <f t="shared" si="125"/>
        <v>2031</v>
      </c>
      <c r="M158" s="288">
        <f t="shared" si="125"/>
        <v>2032</v>
      </c>
      <c r="N158" s="288">
        <f t="shared" si="125"/>
        <v>2033</v>
      </c>
      <c r="O158" s="288">
        <f t="shared" si="125"/>
        <v>2034</v>
      </c>
      <c r="P158" s="288">
        <f t="shared" si="125"/>
        <v>2035</v>
      </c>
      <c r="Q158" s="288">
        <f t="shared" si="125"/>
        <v>2036</v>
      </c>
      <c r="R158" s="288">
        <f t="shared" si="125"/>
        <v>2037</v>
      </c>
      <c r="S158" s="288">
        <f t="shared" si="125"/>
        <v>2038</v>
      </c>
      <c r="T158" s="288">
        <f t="shared" si="125"/>
        <v>2039</v>
      </c>
      <c r="U158" s="288">
        <f t="shared" si="125"/>
        <v>2040</v>
      </c>
      <c r="V158" s="288">
        <f t="shared" si="125"/>
        <v>2041</v>
      </c>
      <c r="W158" s="288">
        <f t="shared" si="125"/>
        <v>2042</v>
      </c>
      <c r="X158" s="288">
        <f t="shared" si="125"/>
        <v>2043</v>
      </c>
      <c r="Z158" s="285" t="s">
        <v>39</v>
      </c>
      <c r="AA158" s="286" t="s">
        <v>40</v>
      </c>
      <c r="AB158" s="287">
        <f t="shared" ref="AB158:AV158" si="126">+D158</f>
        <v>2023</v>
      </c>
      <c r="AC158" s="288">
        <f t="shared" si="126"/>
        <v>2024</v>
      </c>
      <c r="AD158" s="288">
        <f t="shared" si="126"/>
        <v>2025</v>
      </c>
      <c r="AE158" s="288">
        <f t="shared" si="126"/>
        <v>2026</v>
      </c>
      <c r="AF158" s="288">
        <f t="shared" si="126"/>
        <v>2027</v>
      </c>
      <c r="AG158" s="288">
        <f t="shared" si="126"/>
        <v>2028</v>
      </c>
      <c r="AH158" s="288">
        <f t="shared" si="126"/>
        <v>2029</v>
      </c>
      <c r="AI158" s="288">
        <f t="shared" si="126"/>
        <v>2030</v>
      </c>
      <c r="AJ158" s="288">
        <f t="shared" si="126"/>
        <v>2031</v>
      </c>
      <c r="AK158" s="288">
        <f t="shared" si="126"/>
        <v>2032</v>
      </c>
      <c r="AL158" s="288">
        <f t="shared" si="126"/>
        <v>2033</v>
      </c>
      <c r="AM158" s="288">
        <f t="shared" si="126"/>
        <v>2034</v>
      </c>
      <c r="AN158" s="288">
        <f t="shared" si="126"/>
        <v>2035</v>
      </c>
      <c r="AO158" s="288">
        <f t="shared" si="126"/>
        <v>2036</v>
      </c>
      <c r="AP158" s="288">
        <f t="shared" si="126"/>
        <v>2037</v>
      </c>
      <c r="AQ158" s="288">
        <f t="shared" si="126"/>
        <v>2038</v>
      </c>
      <c r="AR158" s="288">
        <f t="shared" si="126"/>
        <v>2039</v>
      </c>
      <c r="AS158" s="288">
        <f t="shared" si="126"/>
        <v>2040</v>
      </c>
      <c r="AT158" s="288">
        <f t="shared" si="126"/>
        <v>2041</v>
      </c>
      <c r="AU158" s="288">
        <f t="shared" si="126"/>
        <v>2042</v>
      </c>
      <c r="AV158" s="288">
        <f t="shared" si="126"/>
        <v>2043</v>
      </c>
    </row>
    <row r="159" spans="2:70" x14ac:dyDescent="0.2">
      <c r="B159" s="289">
        <v>6</v>
      </c>
      <c r="C159" s="290" t="s">
        <v>48</v>
      </c>
      <c r="D159" s="291">
        <v>22352.277167028831</v>
      </c>
      <c r="E159" s="292">
        <v>23046.56445146371</v>
      </c>
      <c r="F159" s="292">
        <v>23738.895732336554</v>
      </c>
      <c r="G159" s="292">
        <v>24440.037901510215</v>
      </c>
      <c r="H159" s="292">
        <v>25144.158866661222</v>
      </c>
      <c r="I159" s="292">
        <v>25854.501331804135</v>
      </c>
      <c r="J159" s="292">
        <v>26569.255047931845</v>
      </c>
      <c r="K159" s="292">
        <v>27288.896975120606</v>
      </c>
      <c r="L159" s="292">
        <v>28013.44562105283</v>
      </c>
      <c r="M159" s="292">
        <v>28743.039236416309</v>
      </c>
      <c r="N159" s="292">
        <v>29477.790298429038</v>
      </c>
      <c r="O159" s="292">
        <v>30217.815178551704</v>
      </c>
      <c r="P159" s="292">
        <v>30963.256645026271</v>
      </c>
      <c r="Q159" s="292">
        <v>31714.160920362599</v>
      </c>
      <c r="R159" s="292">
        <v>32470.973010678652</v>
      </c>
      <c r="S159" s="292">
        <v>33231.283943164381</v>
      </c>
      <c r="T159" s="292">
        <v>33991.89026272617</v>
      </c>
      <c r="U159" s="292">
        <v>34752.496582287939</v>
      </c>
      <c r="V159" s="292">
        <v>35513.102901849736</v>
      </c>
      <c r="W159" s="292">
        <v>36273.709221411496</v>
      </c>
      <c r="X159" s="292">
        <v>37034.315540973308</v>
      </c>
      <c r="Z159" s="289">
        <v>6</v>
      </c>
      <c r="AA159" s="290" t="s">
        <v>48</v>
      </c>
      <c r="AB159" s="291">
        <v>22686.276703048981</v>
      </c>
      <c r="AC159" s="292">
        <v>23390.93839493833</v>
      </c>
      <c r="AD159" s="292">
        <v>24093.614855626882</v>
      </c>
      <c r="AE159" s="292">
        <v>24805.233861564797</v>
      </c>
      <c r="AF159" s="292">
        <v>25519.876174223496</v>
      </c>
      <c r="AG159" s="292">
        <v>26240.832951814322</v>
      </c>
      <c r="AH159" s="292">
        <v>26966.26689563298</v>
      </c>
      <c r="AI159" s="292">
        <v>27696.662092745242</v>
      </c>
      <c r="AJ159" s="292">
        <v>28432.037327385046</v>
      </c>
      <c r="AK159" s="292">
        <v>29172.532916055039</v>
      </c>
      <c r="AL159" s="292">
        <v>29918.263016667217</v>
      </c>
      <c r="AM159" s="292">
        <v>30669.345739566135</v>
      </c>
      <c r="AN159" s="292">
        <v>31425.925986312282</v>
      </c>
      <c r="AO159" s="292">
        <v>32188.050670096643</v>
      </c>
      <c r="AP159" s="292">
        <v>32956.171446553759</v>
      </c>
      <c r="AQ159" s="292">
        <v>33727.843346728994</v>
      </c>
      <c r="AR159" s="292">
        <v>34499.815047810043</v>
      </c>
      <c r="AS159" s="292">
        <v>35271.786748891078</v>
      </c>
      <c r="AT159" s="292">
        <v>36043.758449972142</v>
      </c>
      <c r="AU159" s="292">
        <v>36815.730151053154</v>
      </c>
      <c r="AV159" s="292">
        <v>37587.701852134232</v>
      </c>
      <c r="AX159" s="289">
        <f t="shared" ref="AX159:AX182" si="127">+AB159-D159</f>
        <v>333.99953602015012</v>
      </c>
      <c r="AY159" s="290">
        <f t="shared" ref="AY159:AY182" si="128">+AC159-E159</f>
        <v>344.37394347462032</v>
      </c>
      <c r="AZ159" s="291">
        <f t="shared" ref="AZ159:AZ182" si="129">+AD159-F159</f>
        <v>354.71912329032784</v>
      </c>
      <c r="BA159" s="292">
        <f t="shared" ref="BA159:BA182" si="130">+AE159-G159</f>
        <v>365.19596005458152</v>
      </c>
      <c r="BB159" s="292">
        <f t="shared" ref="BB159:BB182" si="131">+AF159-H159</f>
        <v>375.71730756227407</v>
      </c>
      <c r="BC159" s="292">
        <f t="shared" ref="BC159:BC182" si="132">+AG159-I159</f>
        <v>386.33162001018718</v>
      </c>
      <c r="BD159" s="292">
        <f t="shared" ref="BD159:BD182" si="133">+AH159-J159</f>
        <v>397.01184770113468</v>
      </c>
      <c r="BE159" s="292">
        <f t="shared" ref="BE159:BE182" si="134">+AI159-K159</f>
        <v>407.76511762463633</v>
      </c>
      <c r="BF159" s="292">
        <f t="shared" ref="BF159:BF182" si="135">+AJ159-L159</f>
        <v>418.59170633221584</v>
      </c>
      <c r="BG159" s="292">
        <f t="shared" ref="BG159:BG182" si="136">+AK159-M159</f>
        <v>429.4936796387301</v>
      </c>
      <c r="BH159" s="292">
        <f t="shared" ref="BH159:BH182" si="137">+AL159-N159</f>
        <v>440.47271823817937</v>
      </c>
      <c r="BI159" s="292">
        <f t="shared" ref="BI159:BI182" si="138">+AM159-O159</f>
        <v>451.53056101443144</v>
      </c>
      <c r="BJ159" s="292">
        <f t="shared" ref="BJ159:BJ182" si="139">+AN159-P159</f>
        <v>462.66934128601133</v>
      </c>
      <c r="BK159" s="292">
        <f t="shared" ref="BK159:BK182" si="140">+AO159-Q159</f>
        <v>473.88974973404402</v>
      </c>
      <c r="BL159" s="292">
        <f t="shared" ref="BL159:BL182" si="141">+AP159-R159</f>
        <v>485.19843587510695</v>
      </c>
      <c r="BM159" s="292">
        <f t="shared" ref="BM159:BM182" si="142">+AQ159-S159</f>
        <v>496.5594035646136</v>
      </c>
      <c r="BN159" s="292">
        <f t="shared" ref="BN159:BN182" si="143">+AR159-T159</f>
        <v>507.92478508387285</v>
      </c>
      <c r="BO159" s="292">
        <f t="shared" ref="BO159:BO182" si="144">+AS159-U159</f>
        <v>519.29016660313937</v>
      </c>
      <c r="BP159" s="292">
        <f t="shared" ref="BP159:BP182" si="145">+AT159-V159</f>
        <v>530.65554812240589</v>
      </c>
      <c r="BQ159" s="292">
        <f t="shared" ref="BQ159:BQ182" si="146">+AU159-W159</f>
        <v>542.02092964165786</v>
      </c>
      <c r="BR159" s="292">
        <f t="shared" ref="BR159:BR182" si="147">+AV159-X159</f>
        <v>553.38631116092438</v>
      </c>
    </row>
    <row r="160" spans="2:70" x14ac:dyDescent="0.2">
      <c r="B160" s="289">
        <v>8</v>
      </c>
      <c r="C160" s="293" t="s">
        <v>50</v>
      </c>
      <c r="D160" s="291">
        <v>0</v>
      </c>
      <c r="E160" s="292">
        <v>0</v>
      </c>
      <c r="F160" s="292">
        <v>0</v>
      </c>
      <c r="G160" s="292">
        <v>0</v>
      </c>
      <c r="H160" s="292">
        <v>0</v>
      </c>
      <c r="I160" s="292">
        <v>0</v>
      </c>
      <c r="J160" s="292">
        <v>0</v>
      </c>
      <c r="K160" s="292">
        <v>0</v>
      </c>
      <c r="L160" s="292">
        <v>0</v>
      </c>
      <c r="M160" s="292">
        <v>0</v>
      </c>
      <c r="N160" s="292">
        <v>0</v>
      </c>
      <c r="O160" s="292">
        <v>0</v>
      </c>
      <c r="P160" s="292">
        <v>0</v>
      </c>
      <c r="Q160" s="292">
        <v>0</v>
      </c>
      <c r="R160" s="292">
        <v>0</v>
      </c>
      <c r="S160" s="292">
        <v>0</v>
      </c>
      <c r="T160" s="292">
        <v>0</v>
      </c>
      <c r="U160" s="292">
        <v>0</v>
      </c>
      <c r="V160" s="292">
        <v>0</v>
      </c>
      <c r="W160" s="292">
        <v>0</v>
      </c>
      <c r="X160" s="292">
        <v>0</v>
      </c>
      <c r="Z160" s="289">
        <v>8</v>
      </c>
      <c r="AA160" s="293" t="s">
        <v>50</v>
      </c>
      <c r="AB160" s="291">
        <v>0</v>
      </c>
      <c r="AC160" s="292">
        <v>0</v>
      </c>
      <c r="AD160" s="292">
        <v>0</v>
      </c>
      <c r="AE160" s="292">
        <v>0</v>
      </c>
      <c r="AF160" s="292">
        <v>0</v>
      </c>
      <c r="AG160" s="292">
        <v>0</v>
      </c>
      <c r="AH160" s="292">
        <v>0</v>
      </c>
      <c r="AI160" s="292">
        <v>0</v>
      </c>
      <c r="AJ160" s="292">
        <v>0</v>
      </c>
      <c r="AK160" s="292">
        <v>0</v>
      </c>
      <c r="AL160" s="292">
        <v>0</v>
      </c>
      <c r="AM160" s="292">
        <v>0</v>
      </c>
      <c r="AN160" s="292">
        <v>0</v>
      </c>
      <c r="AO160" s="292">
        <v>0</v>
      </c>
      <c r="AP160" s="292">
        <v>0</v>
      </c>
      <c r="AQ160" s="292">
        <v>0</v>
      </c>
      <c r="AR160" s="292">
        <v>0</v>
      </c>
      <c r="AS160" s="292">
        <v>0</v>
      </c>
      <c r="AT160" s="292">
        <v>0</v>
      </c>
      <c r="AU160" s="292">
        <v>0</v>
      </c>
      <c r="AV160" s="292">
        <v>0</v>
      </c>
      <c r="AX160" s="289">
        <f t="shared" si="127"/>
        <v>0</v>
      </c>
      <c r="AY160" s="293">
        <f t="shared" si="128"/>
        <v>0</v>
      </c>
      <c r="AZ160" s="291">
        <f t="shared" si="129"/>
        <v>0</v>
      </c>
      <c r="BA160" s="292">
        <f t="shared" si="130"/>
        <v>0</v>
      </c>
      <c r="BB160" s="292">
        <f t="shared" si="131"/>
        <v>0</v>
      </c>
      <c r="BC160" s="292">
        <f t="shared" si="132"/>
        <v>0</v>
      </c>
      <c r="BD160" s="292">
        <f t="shared" si="133"/>
        <v>0</v>
      </c>
      <c r="BE160" s="292">
        <f t="shared" si="134"/>
        <v>0</v>
      </c>
      <c r="BF160" s="292">
        <f t="shared" si="135"/>
        <v>0</v>
      </c>
      <c r="BG160" s="292">
        <f t="shared" si="136"/>
        <v>0</v>
      </c>
      <c r="BH160" s="292">
        <f t="shared" si="137"/>
        <v>0</v>
      </c>
      <c r="BI160" s="292">
        <f t="shared" si="138"/>
        <v>0</v>
      </c>
      <c r="BJ160" s="292">
        <f t="shared" si="139"/>
        <v>0</v>
      </c>
      <c r="BK160" s="292">
        <f t="shared" si="140"/>
        <v>0</v>
      </c>
      <c r="BL160" s="292">
        <f t="shared" si="141"/>
        <v>0</v>
      </c>
      <c r="BM160" s="292">
        <f t="shared" si="142"/>
        <v>0</v>
      </c>
      <c r="BN160" s="292">
        <f t="shared" si="143"/>
        <v>0</v>
      </c>
      <c r="BO160" s="292">
        <f t="shared" si="144"/>
        <v>0</v>
      </c>
      <c r="BP160" s="292">
        <f t="shared" si="145"/>
        <v>0</v>
      </c>
      <c r="BQ160" s="292">
        <f t="shared" si="146"/>
        <v>0</v>
      </c>
      <c r="BR160" s="292">
        <f t="shared" si="147"/>
        <v>0</v>
      </c>
    </row>
    <row r="161" spans="2:70" x14ac:dyDescent="0.2">
      <c r="B161" s="289">
        <v>9</v>
      </c>
      <c r="C161" s="294" t="s">
        <v>51</v>
      </c>
      <c r="D161" s="291">
        <v>0</v>
      </c>
      <c r="E161" s="292">
        <v>0</v>
      </c>
      <c r="F161" s="292">
        <v>0</v>
      </c>
      <c r="G161" s="292">
        <v>0</v>
      </c>
      <c r="H161" s="292">
        <v>0</v>
      </c>
      <c r="I161" s="292">
        <v>0</v>
      </c>
      <c r="J161" s="292">
        <v>0</v>
      </c>
      <c r="K161" s="292">
        <v>0</v>
      </c>
      <c r="L161" s="292">
        <v>0</v>
      </c>
      <c r="M161" s="292">
        <v>0</v>
      </c>
      <c r="N161" s="292">
        <v>0</v>
      </c>
      <c r="O161" s="292">
        <v>0</v>
      </c>
      <c r="P161" s="292">
        <v>0</v>
      </c>
      <c r="Q161" s="292">
        <v>0</v>
      </c>
      <c r="R161" s="292">
        <v>0</v>
      </c>
      <c r="S161" s="292">
        <v>0</v>
      </c>
      <c r="T161" s="292">
        <v>0</v>
      </c>
      <c r="U161" s="292">
        <v>0</v>
      </c>
      <c r="V161" s="292">
        <v>0</v>
      </c>
      <c r="W161" s="292">
        <v>0</v>
      </c>
      <c r="X161" s="292">
        <v>0</v>
      </c>
      <c r="Z161" s="289">
        <v>9</v>
      </c>
      <c r="AA161" s="294" t="s">
        <v>51</v>
      </c>
      <c r="AB161" s="291">
        <v>0</v>
      </c>
      <c r="AC161" s="292">
        <v>0</v>
      </c>
      <c r="AD161" s="292">
        <v>0</v>
      </c>
      <c r="AE161" s="292">
        <v>0</v>
      </c>
      <c r="AF161" s="292">
        <v>0</v>
      </c>
      <c r="AG161" s="292">
        <v>0</v>
      </c>
      <c r="AH161" s="292">
        <v>0</v>
      </c>
      <c r="AI161" s="292">
        <v>0</v>
      </c>
      <c r="AJ161" s="292">
        <v>0</v>
      </c>
      <c r="AK161" s="292">
        <v>0</v>
      </c>
      <c r="AL161" s="292">
        <v>0</v>
      </c>
      <c r="AM161" s="292">
        <v>0</v>
      </c>
      <c r="AN161" s="292">
        <v>0</v>
      </c>
      <c r="AO161" s="292">
        <v>0</v>
      </c>
      <c r="AP161" s="292">
        <v>0</v>
      </c>
      <c r="AQ161" s="292">
        <v>0</v>
      </c>
      <c r="AR161" s="292">
        <v>0</v>
      </c>
      <c r="AS161" s="292">
        <v>0</v>
      </c>
      <c r="AT161" s="292">
        <v>0</v>
      </c>
      <c r="AU161" s="292">
        <v>0</v>
      </c>
      <c r="AV161" s="292">
        <v>0</v>
      </c>
      <c r="AX161" s="289">
        <f t="shared" si="127"/>
        <v>0</v>
      </c>
      <c r="AY161" s="294">
        <f t="shared" si="128"/>
        <v>0</v>
      </c>
      <c r="AZ161" s="291">
        <f t="shared" si="129"/>
        <v>0</v>
      </c>
      <c r="BA161" s="292">
        <f t="shared" si="130"/>
        <v>0</v>
      </c>
      <c r="BB161" s="292">
        <f t="shared" si="131"/>
        <v>0</v>
      </c>
      <c r="BC161" s="292">
        <f t="shared" si="132"/>
        <v>0</v>
      </c>
      <c r="BD161" s="292">
        <f t="shared" si="133"/>
        <v>0</v>
      </c>
      <c r="BE161" s="292">
        <f t="shared" si="134"/>
        <v>0</v>
      </c>
      <c r="BF161" s="292">
        <f t="shared" si="135"/>
        <v>0</v>
      </c>
      <c r="BG161" s="292">
        <f t="shared" si="136"/>
        <v>0</v>
      </c>
      <c r="BH161" s="292">
        <f t="shared" si="137"/>
        <v>0</v>
      </c>
      <c r="BI161" s="292">
        <f t="shared" si="138"/>
        <v>0</v>
      </c>
      <c r="BJ161" s="292">
        <f t="shared" si="139"/>
        <v>0</v>
      </c>
      <c r="BK161" s="292">
        <f t="shared" si="140"/>
        <v>0</v>
      </c>
      <c r="BL161" s="292">
        <f t="shared" si="141"/>
        <v>0</v>
      </c>
      <c r="BM161" s="292">
        <f t="shared" si="142"/>
        <v>0</v>
      </c>
      <c r="BN161" s="292">
        <f t="shared" si="143"/>
        <v>0</v>
      </c>
      <c r="BO161" s="292">
        <f t="shared" si="144"/>
        <v>0</v>
      </c>
      <c r="BP161" s="292">
        <f t="shared" si="145"/>
        <v>0</v>
      </c>
      <c r="BQ161" s="292">
        <f t="shared" si="146"/>
        <v>0</v>
      </c>
      <c r="BR161" s="292">
        <f t="shared" si="147"/>
        <v>0</v>
      </c>
    </row>
    <row r="162" spans="2:70" x14ac:dyDescent="0.2">
      <c r="B162" s="289">
        <v>10</v>
      </c>
      <c r="C162" s="294" t="s">
        <v>52</v>
      </c>
      <c r="D162" s="291">
        <v>206361.41190394846</v>
      </c>
      <c r="E162" s="292">
        <v>210568.0070969653</v>
      </c>
      <c r="F162" s="292">
        <v>215099.67156803858</v>
      </c>
      <c r="G162" s="292">
        <v>219735.53100140541</v>
      </c>
      <c r="H162" s="292">
        <v>224403.65784110234</v>
      </c>
      <c r="I162" s="292">
        <v>229143.63390410936</v>
      </c>
      <c r="J162" s="292">
        <v>233933.78539545913</v>
      </c>
      <c r="K162" s="292">
        <v>238779.78282705147</v>
      </c>
      <c r="L162" s="292">
        <v>243681.77981563719</v>
      </c>
      <c r="M162" s="292">
        <v>248641.36901342234</v>
      </c>
      <c r="N162" s="292">
        <v>253659.83175388799</v>
      </c>
      <c r="O162" s="292">
        <v>258738.49283887263</v>
      </c>
      <c r="P162" s="292">
        <v>263878.99961967935</v>
      </c>
      <c r="Q162" s="292">
        <v>269081.81003364379</v>
      </c>
      <c r="R162" s="292">
        <v>274352.26813442877</v>
      </c>
      <c r="S162" s="292">
        <v>279663.71971740475</v>
      </c>
      <c r="T162" s="292">
        <v>284978.62162347994</v>
      </c>
      <c r="U162" s="292">
        <v>290293.52352955594</v>
      </c>
      <c r="V162" s="292">
        <v>295608.42543563107</v>
      </c>
      <c r="W162" s="292">
        <v>300923.32734170725</v>
      </c>
      <c r="X162" s="292">
        <v>306238.22924778232</v>
      </c>
      <c r="Z162" s="289">
        <v>10</v>
      </c>
      <c r="AA162" s="294" t="s">
        <v>52</v>
      </c>
      <c r="AB162" s="291">
        <v>210964.12844988023</v>
      </c>
      <c r="AC162" s="292">
        <v>215264.54818653772</v>
      </c>
      <c r="AD162" s="292">
        <v>219897.28759623045</v>
      </c>
      <c r="AE162" s="292">
        <v>224636.54594861859</v>
      </c>
      <c r="AF162" s="292">
        <v>229408.79140451096</v>
      </c>
      <c r="AG162" s="292">
        <v>234254.48861979754</v>
      </c>
      <c r="AH162" s="292">
        <v>239151.4803838676</v>
      </c>
      <c r="AI162" s="292">
        <v>244105.56368458702</v>
      </c>
      <c r="AJ162" s="292">
        <v>249116.89556499821</v>
      </c>
      <c r="AK162" s="292">
        <v>254187.1042000661</v>
      </c>
      <c r="AL162" s="292">
        <v>259317.49950232974</v>
      </c>
      <c r="AM162" s="292">
        <v>264509.43582221115</v>
      </c>
      <c r="AN162" s="292">
        <v>269764.59725378902</v>
      </c>
      <c r="AO162" s="292">
        <v>275083.45194830355</v>
      </c>
      <c r="AP162" s="292">
        <v>280471.46315400919</v>
      </c>
      <c r="AQ162" s="292">
        <v>285901.38216681295</v>
      </c>
      <c r="AR162" s="292">
        <v>291334.8284592508</v>
      </c>
      <c r="AS162" s="292">
        <v>296768.27475168963</v>
      </c>
      <c r="AT162" s="292">
        <v>302201.72104412748</v>
      </c>
      <c r="AU162" s="292">
        <v>307635.16733656637</v>
      </c>
      <c r="AV162" s="292">
        <v>313068.61362900404</v>
      </c>
      <c r="AX162" s="289">
        <f t="shared" si="127"/>
        <v>4602.7165459317621</v>
      </c>
      <c r="AY162" s="294">
        <f t="shared" si="128"/>
        <v>4696.5410895724199</v>
      </c>
      <c r="AZ162" s="291">
        <f t="shared" si="129"/>
        <v>4797.616028191871</v>
      </c>
      <c r="BA162" s="292">
        <f t="shared" si="130"/>
        <v>4901.0149472131743</v>
      </c>
      <c r="BB162" s="292">
        <f t="shared" si="131"/>
        <v>5005.1335634086281</v>
      </c>
      <c r="BC162" s="292">
        <f t="shared" si="132"/>
        <v>5110.8547156881832</v>
      </c>
      <c r="BD162" s="292">
        <f t="shared" si="133"/>
        <v>5217.6949884084752</v>
      </c>
      <c r="BE162" s="292">
        <f t="shared" si="134"/>
        <v>5325.7808575355448</v>
      </c>
      <c r="BF162" s="292">
        <f t="shared" si="135"/>
        <v>5435.1157493610226</v>
      </c>
      <c r="BG162" s="292">
        <f t="shared" si="136"/>
        <v>5545.735186643753</v>
      </c>
      <c r="BH162" s="292">
        <f t="shared" si="137"/>
        <v>5657.6677484417451</v>
      </c>
      <c r="BI162" s="292">
        <f t="shared" si="138"/>
        <v>5770.942983338522</v>
      </c>
      <c r="BJ162" s="292">
        <f t="shared" si="139"/>
        <v>5885.5976341096684</v>
      </c>
      <c r="BK162" s="292">
        <f t="shared" si="140"/>
        <v>6001.6419146597618</v>
      </c>
      <c r="BL162" s="292">
        <f t="shared" si="141"/>
        <v>6119.1950195804238</v>
      </c>
      <c r="BM162" s="292">
        <f t="shared" si="142"/>
        <v>6237.6624494082062</v>
      </c>
      <c r="BN162" s="292">
        <f t="shared" si="143"/>
        <v>6356.2068357708631</v>
      </c>
      <c r="BO162" s="292">
        <f t="shared" si="144"/>
        <v>6474.7512221336947</v>
      </c>
      <c r="BP162" s="292">
        <f t="shared" si="145"/>
        <v>6593.2956084964098</v>
      </c>
      <c r="BQ162" s="292">
        <f t="shared" si="146"/>
        <v>6711.839994859125</v>
      </c>
      <c r="BR162" s="292">
        <f t="shared" si="147"/>
        <v>6830.3843812217237</v>
      </c>
    </row>
    <row r="163" spans="2:70" x14ac:dyDescent="0.2">
      <c r="B163" s="289">
        <v>13</v>
      </c>
      <c r="C163" s="294" t="s">
        <v>54</v>
      </c>
      <c r="D163" s="291">
        <v>0</v>
      </c>
      <c r="E163" s="292">
        <v>0</v>
      </c>
      <c r="F163" s="292">
        <v>0</v>
      </c>
      <c r="G163" s="292">
        <v>0</v>
      </c>
      <c r="H163" s="292">
        <v>0</v>
      </c>
      <c r="I163" s="292">
        <v>0</v>
      </c>
      <c r="J163" s="292">
        <v>0</v>
      </c>
      <c r="K163" s="292">
        <v>0</v>
      </c>
      <c r="L163" s="292">
        <v>0</v>
      </c>
      <c r="M163" s="292">
        <v>0</v>
      </c>
      <c r="N163" s="292">
        <v>0</v>
      </c>
      <c r="O163" s="292">
        <v>0</v>
      </c>
      <c r="P163" s="292">
        <v>0</v>
      </c>
      <c r="Q163" s="292">
        <v>0</v>
      </c>
      <c r="R163" s="292">
        <v>0</v>
      </c>
      <c r="S163" s="292">
        <v>0</v>
      </c>
      <c r="T163" s="292">
        <v>0</v>
      </c>
      <c r="U163" s="292">
        <v>0</v>
      </c>
      <c r="V163" s="292">
        <v>0</v>
      </c>
      <c r="W163" s="292">
        <v>0</v>
      </c>
      <c r="X163" s="292">
        <v>0</v>
      </c>
      <c r="Z163" s="289">
        <v>13</v>
      </c>
      <c r="AA163" s="294" t="s">
        <v>54</v>
      </c>
      <c r="AB163" s="291">
        <v>0</v>
      </c>
      <c r="AC163" s="292">
        <v>0</v>
      </c>
      <c r="AD163" s="292">
        <v>0</v>
      </c>
      <c r="AE163" s="292">
        <v>0</v>
      </c>
      <c r="AF163" s="292">
        <v>0</v>
      </c>
      <c r="AG163" s="292">
        <v>0</v>
      </c>
      <c r="AH163" s="292">
        <v>0</v>
      </c>
      <c r="AI163" s="292">
        <v>0</v>
      </c>
      <c r="AJ163" s="292">
        <v>0</v>
      </c>
      <c r="AK163" s="292">
        <v>0</v>
      </c>
      <c r="AL163" s="292">
        <v>0</v>
      </c>
      <c r="AM163" s="292">
        <v>0</v>
      </c>
      <c r="AN163" s="292">
        <v>0</v>
      </c>
      <c r="AO163" s="292">
        <v>0</v>
      </c>
      <c r="AP163" s="292">
        <v>0</v>
      </c>
      <c r="AQ163" s="292">
        <v>0</v>
      </c>
      <c r="AR163" s="292">
        <v>0</v>
      </c>
      <c r="AS163" s="292">
        <v>0</v>
      </c>
      <c r="AT163" s="292">
        <v>0</v>
      </c>
      <c r="AU163" s="292">
        <v>0</v>
      </c>
      <c r="AV163" s="292">
        <v>0</v>
      </c>
      <c r="AX163" s="289">
        <f t="shared" si="127"/>
        <v>0</v>
      </c>
      <c r="AY163" s="294">
        <f t="shared" si="128"/>
        <v>0</v>
      </c>
      <c r="AZ163" s="291">
        <f t="shared" si="129"/>
        <v>0</v>
      </c>
      <c r="BA163" s="292">
        <f t="shared" si="130"/>
        <v>0</v>
      </c>
      <c r="BB163" s="292">
        <f t="shared" si="131"/>
        <v>0</v>
      </c>
      <c r="BC163" s="292">
        <f t="shared" si="132"/>
        <v>0</v>
      </c>
      <c r="BD163" s="292">
        <f t="shared" si="133"/>
        <v>0</v>
      </c>
      <c r="BE163" s="292">
        <f t="shared" si="134"/>
        <v>0</v>
      </c>
      <c r="BF163" s="292">
        <f t="shared" si="135"/>
        <v>0</v>
      </c>
      <c r="BG163" s="292">
        <f t="shared" si="136"/>
        <v>0</v>
      </c>
      <c r="BH163" s="292">
        <f t="shared" si="137"/>
        <v>0</v>
      </c>
      <c r="BI163" s="292">
        <f t="shared" si="138"/>
        <v>0</v>
      </c>
      <c r="BJ163" s="292">
        <f t="shared" si="139"/>
        <v>0</v>
      </c>
      <c r="BK163" s="292">
        <f t="shared" si="140"/>
        <v>0</v>
      </c>
      <c r="BL163" s="292">
        <f t="shared" si="141"/>
        <v>0</v>
      </c>
      <c r="BM163" s="292">
        <f t="shared" si="142"/>
        <v>0</v>
      </c>
      <c r="BN163" s="292">
        <f t="shared" si="143"/>
        <v>0</v>
      </c>
      <c r="BO163" s="292">
        <f t="shared" si="144"/>
        <v>0</v>
      </c>
      <c r="BP163" s="292">
        <f t="shared" si="145"/>
        <v>0</v>
      </c>
      <c r="BQ163" s="292">
        <f t="shared" si="146"/>
        <v>0</v>
      </c>
      <c r="BR163" s="292">
        <f t="shared" si="147"/>
        <v>0</v>
      </c>
    </row>
    <row r="164" spans="2:70" x14ac:dyDescent="0.2">
      <c r="B164" s="289">
        <v>14</v>
      </c>
      <c r="C164" s="294" t="s">
        <v>55</v>
      </c>
      <c r="D164" s="291">
        <v>2095.24332472271</v>
      </c>
      <c r="E164" s="292">
        <v>2160.2588180058265</v>
      </c>
      <c r="F164" s="292">
        <v>2203.4193644648667</v>
      </c>
      <c r="G164" s="292">
        <v>2236.9637612587753</v>
      </c>
      <c r="H164" s="292">
        <v>2265.5605896614729</v>
      </c>
      <c r="I164" s="292">
        <v>2292.2421369272852</v>
      </c>
      <c r="J164" s="292">
        <v>2318.1253359376269</v>
      </c>
      <c r="K164" s="292">
        <v>2343.9304957992995</v>
      </c>
      <c r="L164" s="292">
        <v>2369.9898442745198</v>
      </c>
      <c r="M164" s="292">
        <v>2396.4846336538144</v>
      </c>
      <c r="N164" s="292">
        <v>2423.5103854637514</v>
      </c>
      <c r="O164" s="292">
        <v>2451.121832726717</v>
      </c>
      <c r="P164" s="292">
        <v>2479.3566509435432</v>
      </c>
      <c r="Q164" s="292">
        <v>2508.229422419251</v>
      </c>
      <c r="R164" s="292">
        <v>2537.8023981800543</v>
      </c>
      <c r="S164" s="292">
        <v>2567.7735926679243</v>
      </c>
      <c r="T164" s="292">
        <v>2597.7735875674225</v>
      </c>
      <c r="U164" s="292">
        <v>2627.7729553306917</v>
      </c>
      <c r="V164" s="292">
        <v>2657.7720103353677</v>
      </c>
      <c r="W164" s="292">
        <v>2687.7709093644621</v>
      </c>
      <c r="X164" s="292">
        <v>2717.7697306071018</v>
      </c>
      <c r="Z164" s="289">
        <v>14</v>
      </c>
      <c r="AA164" s="294" t="s">
        <v>55</v>
      </c>
      <c r="AB164" s="291">
        <v>2141.9759528312197</v>
      </c>
      <c r="AC164" s="292">
        <v>2208.4415616369774</v>
      </c>
      <c r="AD164" s="292">
        <v>2252.5647675364903</v>
      </c>
      <c r="AE164" s="292">
        <v>2286.8573436955335</v>
      </c>
      <c r="AF164" s="292">
        <v>2316.092000139995</v>
      </c>
      <c r="AG164" s="292">
        <v>2343.36865672367</v>
      </c>
      <c r="AH164" s="292">
        <v>2369.8291585700767</v>
      </c>
      <c r="AI164" s="292">
        <v>2396.2098806706872</v>
      </c>
      <c r="AJ164" s="292">
        <v>2422.8504608466228</v>
      </c>
      <c r="AK164" s="292">
        <v>2449.9361940672688</v>
      </c>
      <c r="AL164" s="292">
        <v>2477.5647323859534</v>
      </c>
      <c r="AM164" s="292">
        <v>2505.7920295987806</v>
      </c>
      <c r="AN164" s="292">
        <v>2534.6566015267235</v>
      </c>
      <c r="AO164" s="292">
        <v>2564.1733557207704</v>
      </c>
      <c r="AP164" s="292">
        <v>2594.4059316635598</v>
      </c>
      <c r="AQ164" s="292">
        <v>2625.0456082649116</v>
      </c>
      <c r="AR164" s="292">
        <v>2655.7147276466849</v>
      </c>
      <c r="AS164" s="292">
        <v>2686.3832059044867</v>
      </c>
      <c r="AT164" s="292">
        <v>2717.0513644278803</v>
      </c>
      <c r="AU164" s="292">
        <v>2747.7193634967875</v>
      </c>
      <c r="AV164" s="292">
        <v>2778.3872830442801</v>
      </c>
      <c r="AX164" s="289">
        <f t="shared" si="127"/>
        <v>46.732628108509743</v>
      </c>
      <c r="AY164" s="294">
        <f t="shared" si="128"/>
        <v>48.18274363115097</v>
      </c>
      <c r="AZ164" s="291">
        <f t="shared" si="129"/>
        <v>49.145403071623605</v>
      </c>
      <c r="BA164" s="292">
        <f t="shared" si="130"/>
        <v>49.893582436758152</v>
      </c>
      <c r="BB164" s="292">
        <f t="shared" si="131"/>
        <v>50.531410478522048</v>
      </c>
      <c r="BC164" s="292">
        <f t="shared" si="132"/>
        <v>51.126519796384855</v>
      </c>
      <c r="BD164" s="292">
        <f t="shared" si="133"/>
        <v>51.703822632449828</v>
      </c>
      <c r="BE164" s="292">
        <f t="shared" si="134"/>
        <v>52.27938487138772</v>
      </c>
      <c r="BF164" s="292">
        <f t="shared" si="135"/>
        <v>52.860616572103027</v>
      </c>
      <c r="BG164" s="292">
        <f t="shared" si="136"/>
        <v>53.451560413454445</v>
      </c>
      <c r="BH164" s="292">
        <f t="shared" si="137"/>
        <v>54.054346922202058</v>
      </c>
      <c r="BI164" s="292">
        <f t="shared" si="138"/>
        <v>54.67019687206357</v>
      </c>
      <c r="BJ164" s="292">
        <f t="shared" si="139"/>
        <v>55.299950583180362</v>
      </c>
      <c r="BK164" s="292">
        <f t="shared" si="140"/>
        <v>55.943933301519337</v>
      </c>
      <c r="BL164" s="292">
        <f t="shared" si="141"/>
        <v>56.603533483505544</v>
      </c>
      <c r="BM164" s="292">
        <f t="shared" si="142"/>
        <v>57.27201559698733</v>
      </c>
      <c r="BN164" s="292">
        <f t="shared" si="143"/>
        <v>57.941140079262368</v>
      </c>
      <c r="BO164" s="292">
        <f t="shared" si="144"/>
        <v>58.610250573794929</v>
      </c>
      <c r="BP164" s="292">
        <f t="shared" si="145"/>
        <v>59.279354092512676</v>
      </c>
      <c r="BQ164" s="292">
        <f t="shared" si="146"/>
        <v>59.948454132325423</v>
      </c>
      <c r="BR164" s="292">
        <f t="shared" si="147"/>
        <v>60.617552437178347</v>
      </c>
    </row>
    <row r="165" spans="2:70" x14ac:dyDescent="0.2">
      <c r="B165" s="289">
        <v>18</v>
      </c>
      <c r="C165" s="294" t="s">
        <v>57</v>
      </c>
      <c r="D165" s="291">
        <v>172665.98923544501</v>
      </c>
      <c r="E165" s="292">
        <v>177285.51950266788</v>
      </c>
      <c r="F165" s="292">
        <v>182045.07134039773</v>
      </c>
      <c r="G165" s="292">
        <v>186837.37507398179</v>
      </c>
      <c r="H165" s="292">
        <v>191638.82913064229</v>
      </c>
      <c r="I165" s="292">
        <v>196474.06605545463</v>
      </c>
      <c r="J165" s="292">
        <v>201333.82142499948</v>
      </c>
      <c r="K165" s="292">
        <v>206221.54901965748</v>
      </c>
      <c r="L165" s="292">
        <v>211139.99913593047</v>
      </c>
      <c r="M165" s="292">
        <v>216089.41928915642</v>
      </c>
      <c r="N165" s="292">
        <v>221070.31151324348</v>
      </c>
      <c r="O165" s="292">
        <v>226082.95212027774</v>
      </c>
      <c r="P165" s="292">
        <v>231130.12643741528</v>
      </c>
      <c r="Q165" s="292">
        <v>236224.10330825241</v>
      </c>
      <c r="R165" s="292">
        <v>241372.94696598587</v>
      </c>
      <c r="S165" s="292">
        <v>246559.25997749585</v>
      </c>
      <c r="T165" s="292">
        <v>251761.54294627576</v>
      </c>
      <c r="U165" s="292">
        <v>256978.34526658972</v>
      </c>
      <c r="V165" s="292">
        <v>262209.99413143145</v>
      </c>
      <c r="W165" s="292">
        <v>267456.81596266234</v>
      </c>
      <c r="X165" s="292">
        <v>272719.1387381216</v>
      </c>
      <c r="Z165" s="289">
        <v>18</v>
      </c>
      <c r="AA165" s="294" t="s">
        <v>57</v>
      </c>
      <c r="AB165" s="291">
        <v>177992.85841892654</v>
      </c>
      <c r="AC165" s="292">
        <v>182776.13753264648</v>
      </c>
      <c r="AD165" s="292">
        <v>187706.56461125918</v>
      </c>
      <c r="AE165" s="292">
        <v>192670.71176953957</v>
      </c>
      <c r="AF165" s="292">
        <v>197644.38145476248</v>
      </c>
      <c r="AG165" s="292">
        <v>202652.83459771896</v>
      </c>
      <c r="AH165" s="292">
        <v>207686.52970545384</v>
      </c>
      <c r="AI165" s="292">
        <v>212749.00150490893</v>
      </c>
      <c r="AJ165" s="292">
        <v>217843.05407317262</v>
      </c>
      <c r="AK165" s="292">
        <v>222968.93964599964</v>
      </c>
      <c r="AL165" s="292">
        <v>228127.1709798373</v>
      </c>
      <c r="AM165" s="292">
        <v>233318.03145736881</v>
      </c>
      <c r="AN165" s="292">
        <v>238544.37112534253</v>
      </c>
      <c r="AO165" s="292">
        <v>243818.73201488995</v>
      </c>
      <c r="AP165" s="292">
        <v>249149.37218445036</v>
      </c>
      <c r="AQ165" s="292">
        <v>254518.42415482941</v>
      </c>
      <c r="AR165" s="292">
        <v>259903.81129349943</v>
      </c>
      <c r="AS165" s="292">
        <v>265304.04237031855</v>
      </c>
      <c r="AT165" s="292">
        <v>270719.4516370882</v>
      </c>
      <c r="AU165" s="292">
        <v>276150.37262600899</v>
      </c>
      <c r="AV165" s="292">
        <v>281597.14051293884</v>
      </c>
      <c r="AX165" s="289">
        <f t="shared" si="127"/>
        <v>5326.8691834815254</v>
      </c>
      <c r="AY165" s="294">
        <f t="shared" si="128"/>
        <v>5490.6180299785919</v>
      </c>
      <c r="AZ165" s="291">
        <f t="shared" si="129"/>
        <v>5661.4932708614506</v>
      </c>
      <c r="BA165" s="292">
        <f t="shared" si="130"/>
        <v>5833.3366955577803</v>
      </c>
      <c r="BB165" s="292">
        <f t="shared" si="131"/>
        <v>6005.5523241201881</v>
      </c>
      <c r="BC165" s="292">
        <f t="shared" si="132"/>
        <v>6178.7685422643262</v>
      </c>
      <c r="BD165" s="292">
        <f t="shared" si="133"/>
        <v>6352.7082804543606</v>
      </c>
      <c r="BE165" s="292">
        <f t="shared" si="134"/>
        <v>6527.4524852514442</v>
      </c>
      <c r="BF165" s="292">
        <f t="shared" si="135"/>
        <v>6703.0549372421519</v>
      </c>
      <c r="BG165" s="292">
        <f t="shared" si="136"/>
        <v>6879.5203568432189</v>
      </c>
      <c r="BH165" s="292">
        <f t="shared" si="137"/>
        <v>7056.859466593829</v>
      </c>
      <c r="BI165" s="292">
        <f t="shared" si="138"/>
        <v>7235.0793370910687</v>
      </c>
      <c r="BJ165" s="292">
        <f t="shared" si="139"/>
        <v>7414.2446879272466</v>
      </c>
      <c r="BK165" s="292">
        <f t="shared" si="140"/>
        <v>7594.6287066375371</v>
      </c>
      <c r="BL165" s="292">
        <f t="shared" si="141"/>
        <v>7776.4252184644865</v>
      </c>
      <c r="BM165" s="292">
        <f t="shared" si="142"/>
        <v>7959.1641773335577</v>
      </c>
      <c r="BN165" s="292">
        <f t="shared" si="143"/>
        <v>8142.2683472236677</v>
      </c>
      <c r="BO165" s="292">
        <f t="shared" si="144"/>
        <v>8325.6971037288313</v>
      </c>
      <c r="BP165" s="292">
        <f t="shared" si="145"/>
        <v>8509.4575056567555</v>
      </c>
      <c r="BQ165" s="292">
        <f t="shared" si="146"/>
        <v>8693.5566633466515</v>
      </c>
      <c r="BR165" s="292">
        <f t="shared" si="147"/>
        <v>8878.0017748172395</v>
      </c>
    </row>
    <row r="166" spans="2:70" x14ac:dyDescent="0.2">
      <c r="B166" s="289">
        <v>20</v>
      </c>
      <c r="C166" s="294" t="s">
        <v>58</v>
      </c>
      <c r="D166" s="291"/>
      <c r="E166" s="292"/>
      <c r="F166" s="292"/>
      <c r="G166" s="292"/>
      <c r="H166" s="292"/>
      <c r="I166" s="292"/>
      <c r="J166" s="292"/>
      <c r="K166" s="292"/>
      <c r="L166" s="292"/>
      <c r="M166" s="292"/>
      <c r="N166" s="292"/>
      <c r="O166" s="292"/>
      <c r="P166" s="292"/>
      <c r="Q166" s="292"/>
      <c r="R166" s="292"/>
      <c r="S166" s="292"/>
      <c r="T166" s="292"/>
      <c r="U166" s="292"/>
      <c r="V166" s="292"/>
      <c r="W166" s="292"/>
      <c r="X166" s="292"/>
      <c r="Z166" s="289">
        <v>20</v>
      </c>
      <c r="AA166" s="294" t="s">
        <v>58</v>
      </c>
      <c r="AB166" s="291"/>
      <c r="AC166" s="292"/>
      <c r="AD166" s="292"/>
      <c r="AE166" s="292"/>
      <c r="AF166" s="292"/>
      <c r="AG166" s="292"/>
      <c r="AH166" s="292"/>
      <c r="AI166" s="292"/>
      <c r="AJ166" s="292"/>
      <c r="AK166" s="292"/>
      <c r="AL166" s="292"/>
      <c r="AM166" s="292"/>
      <c r="AN166" s="292"/>
      <c r="AO166" s="292"/>
      <c r="AP166" s="292"/>
      <c r="AQ166" s="292"/>
      <c r="AR166" s="292"/>
      <c r="AS166" s="292"/>
      <c r="AT166" s="292"/>
      <c r="AU166" s="292"/>
      <c r="AV166" s="292"/>
      <c r="AX166" s="289">
        <f t="shared" si="127"/>
        <v>0</v>
      </c>
      <c r="AY166" s="294">
        <f t="shared" si="128"/>
        <v>0</v>
      </c>
      <c r="AZ166" s="291">
        <f t="shared" si="129"/>
        <v>0</v>
      </c>
      <c r="BA166" s="292">
        <f t="shared" si="130"/>
        <v>0</v>
      </c>
      <c r="BB166" s="292">
        <f t="shared" si="131"/>
        <v>0</v>
      </c>
      <c r="BC166" s="292">
        <f t="shared" si="132"/>
        <v>0</v>
      </c>
      <c r="BD166" s="292">
        <f t="shared" si="133"/>
        <v>0</v>
      </c>
      <c r="BE166" s="292">
        <f t="shared" si="134"/>
        <v>0</v>
      </c>
      <c r="BF166" s="292">
        <f t="shared" si="135"/>
        <v>0</v>
      </c>
      <c r="BG166" s="292">
        <f t="shared" si="136"/>
        <v>0</v>
      </c>
      <c r="BH166" s="292">
        <f t="shared" si="137"/>
        <v>0</v>
      </c>
      <c r="BI166" s="292">
        <f t="shared" si="138"/>
        <v>0</v>
      </c>
      <c r="BJ166" s="292">
        <f t="shared" si="139"/>
        <v>0</v>
      </c>
      <c r="BK166" s="292">
        <f t="shared" si="140"/>
        <v>0</v>
      </c>
      <c r="BL166" s="292">
        <f t="shared" si="141"/>
        <v>0</v>
      </c>
      <c r="BM166" s="292">
        <f t="shared" si="142"/>
        <v>0</v>
      </c>
      <c r="BN166" s="292">
        <f t="shared" si="143"/>
        <v>0</v>
      </c>
      <c r="BO166" s="292">
        <f t="shared" si="144"/>
        <v>0</v>
      </c>
      <c r="BP166" s="292">
        <f t="shared" si="145"/>
        <v>0</v>
      </c>
      <c r="BQ166" s="292">
        <f t="shared" si="146"/>
        <v>0</v>
      </c>
      <c r="BR166" s="292">
        <f t="shared" si="147"/>
        <v>0</v>
      </c>
    </row>
    <row r="167" spans="2:70" x14ac:dyDescent="0.2">
      <c r="B167" s="289">
        <v>21</v>
      </c>
      <c r="C167" s="294" t="s">
        <v>59</v>
      </c>
      <c r="D167" s="291">
        <v>0</v>
      </c>
      <c r="E167" s="292">
        <v>0</v>
      </c>
      <c r="F167" s="292">
        <v>0</v>
      </c>
      <c r="G167" s="292">
        <v>0</v>
      </c>
      <c r="H167" s="292">
        <v>0</v>
      </c>
      <c r="I167" s="292">
        <v>0</v>
      </c>
      <c r="J167" s="292">
        <v>0</v>
      </c>
      <c r="K167" s="292">
        <v>0</v>
      </c>
      <c r="L167" s="292">
        <v>0</v>
      </c>
      <c r="M167" s="292">
        <v>0</v>
      </c>
      <c r="N167" s="292">
        <v>0</v>
      </c>
      <c r="O167" s="292">
        <v>0</v>
      </c>
      <c r="P167" s="292">
        <v>0</v>
      </c>
      <c r="Q167" s="292">
        <v>0</v>
      </c>
      <c r="R167" s="292">
        <v>0</v>
      </c>
      <c r="S167" s="292">
        <v>0</v>
      </c>
      <c r="T167" s="292">
        <v>0</v>
      </c>
      <c r="U167" s="292">
        <v>0</v>
      </c>
      <c r="V167" s="292">
        <v>0</v>
      </c>
      <c r="W167" s="292">
        <v>0</v>
      </c>
      <c r="X167" s="292">
        <v>0</v>
      </c>
      <c r="Z167" s="289">
        <v>21</v>
      </c>
      <c r="AA167" s="294" t="s">
        <v>59</v>
      </c>
      <c r="AB167" s="291">
        <v>0</v>
      </c>
      <c r="AC167" s="292">
        <v>0</v>
      </c>
      <c r="AD167" s="292">
        <v>0</v>
      </c>
      <c r="AE167" s="292">
        <v>0</v>
      </c>
      <c r="AF167" s="292">
        <v>0</v>
      </c>
      <c r="AG167" s="292">
        <v>0</v>
      </c>
      <c r="AH167" s="292">
        <v>0</v>
      </c>
      <c r="AI167" s="292">
        <v>0</v>
      </c>
      <c r="AJ167" s="292">
        <v>0</v>
      </c>
      <c r="AK167" s="292">
        <v>0</v>
      </c>
      <c r="AL167" s="292">
        <v>0</v>
      </c>
      <c r="AM167" s="292">
        <v>0</v>
      </c>
      <c r="AN167" s="292">
        <v>0</v>
      </c>
      <c r="AO167" s="292">
        <v>0</v>
      </c>
      <c r="AP167" s="292">
        <v>0</v>
      </c>
      <c r="AQ167" s="292">
        <v>0</v>
      </c>
      <c r="AR167" s="292">
        <v>0</v>
      </c>
      <c r="AS167" s="292">
        <v>0</v>
      </c>
      <c r="AT167" s="292">
        <v>0</v>
      </c>
      <c r="AU167" s="292">
        <v>0</v>
      </c>
      <c r="AV167" s="292">
        <v>0</v>
      </c>
      <c r="AX167" s="289">
        <f t="shared" si="127"/>
        <v>0</v>
      </c>
      <c r="AY167" s="294">
        <f t="shared" si="128"/>
        <v>0</v>
      </c>
      <c r="AZ167" s="291">
        <f t="shared" si="129"/>
        <v>0</v>
      </c>
      <c r="BA167" s="292">
        <f t="shared" si="130"/>
        <v>0</v>
      </c>
      <c r="BB167" s="292">
        <f t="shared" si="131"/>
        <v>0</v>
      </c>
      <c r="BC167" s="292">
        <f t="shared" si="132"/>
        <v>0</v>
      </c>
      <c r="BD167" s="292">
        <f t="shared" si="133"/>
        <v>0</v>
      </c>
      <c r="BE167" s="292">
        <f t="shared" si="134"/>
        <v>0</v>
      </c>
      <c r="BF167" s="292">
        <f t="shared" si="135"/>
        <v>0</v>
      </c>
      <c r="BG167" s="292">
        <f t="shared" si="136"/>
        <v>0</v>
      </c>
      <c r="BH167" s="292">
        <f t="shared" si="137"/>
        <v>0</v>
      </c>
      <c r="BI167" s="292">
        <f t="shared" si="138"/>
        <v>0</v>
      </c>
      <c r="BJ167" s="292">
        <f t="shared" si="139"/>
        <v>0</v>
      </c>
      <c r="BK167" s="292">
        <f t="shared" si="140"/>
        <v>0</v>
      </c>
      <c r="BL167" s="292">
        <f t="shared" si="141"/>
        <v>0</v>
      </c>
      <c r="BM167" s="292">
        <f t="shared" si="142"/>
        <v>0</v>
      </c>
      <c r="BN167" s="292">
        <f t="shared" si="143"/>
        <v>0</v>
      </c>
      <c r="BO167" s="292">
        <f t="shared" si="144"/>
        <v>0</v>
      </c>
      <c r="BP167" s="292">
        <f t="shared" si="145"/>
        <v>0</v>
      </c>
      <c r="BQ167" s="292">
        <f t="shared" si="146"/>
        <v>0</v>
      </c>
      <c r="BR167" s="292">
        <f t="shared" si="147"/>
        <v>0</v>
      </c>
    </row>
    <row r="168" spans="2:70" x14ac:dyDescent="0.2">
      <c r="B168" s="289">
        <v>22</v>
      </c>
      <c r="C168" s="294" t="s">
        <v>60</v>
      </c>
      <c r="D168" s="291">
        <v>12404.859999999999</v>
      </c>
      <c r="E168" s="292">
        <v>13141.769999999999</v>
      </c>
      <c r="F168" s="292">
        <v>13874.439999999997</v>
      </c>
      <c r="G168" s="292">
        <v>14613.009999999998</v>
      </c>
      <c r="H168" s="292">
        <v>15353.619999999997</v>
      </c>
      <c r="I168" s="292">
        <v>16097.979999999996</v>
      </c>
      <c r="J168" s="292">
        <v>16845.169999999998</v>
      </c>
      <c r="K168" s="292">
        <v>17595.73</v>
      </c>
      <c r="L168" s="292">
        <v>18349.419999999995</v>
      </c>
      <c r="M168" s="292">
        <v>19106.259999999998</v>
      </c>
      <c r="N168" s="292">
        <v>19866.57</v>
      </c>
      <c r="O168" s="292">
        <v>20630.21</v>
      </c>
      <c r="P168" s="292">
        <v>21397.33</v>
      </c>
      <c r="Q168" s="292">
        <v>22168.11</v>
      </c>
      <c r="R168" s="292">
        <v>22942.519999999997</v>
      </c>
      <c r="S168" s="292">
        <v>23719.250000000004</v>
      </c>
      <c r="T168" s="292">
        <v>24496.089999999993</v>
      </c>
      <c r="U168" s="292">
        <v>25272.71</v>
      </c>
      <c r="V168" s="292">
        <v>26049.78</v>
      </c>
      <c r="W168" s="292">
        <v>26826.709999999995</v>
      </c>
      <c r="X168" s="292">
        <v>27603.369999999995</v>
      </c>
      <c r="Z168" s="289">
        <v>22</v>
      </c>
      <c r="AA168" s="294" t="s">
        <v>60</v>
      </c>
      <c r="AB168" s="291">
        <v>12976.27</v>
      </c>
      <c r="AC168" s="292">
        <v>13747.059999999998</v>
      </c>
      <c r="AD168" s="292">
        <v>14513.839999999997</v>
      </c>
      <c r="AE168" s="292">
        <v>15286.279999999997</v>
      </c>
      <c r="AF168" s="292">
        <v>16060.829999999998</v>
      </c>
      <c r="AG168" s="292">
        <v>16839.539999999997</v>
      </c>
      <c r="AH168" s="292">
        <v>17621.39</v>
      </c>
      <c r="AI168" s="292">
        <v>18406.479999999996</v>
      </c>
      <c r="AJ168" s="292">
        <v>19194.919999999998</v>
      </c>
      <c r="AK168" s="292">
        <v>19986.699999999997</v>
      </c>
      <c r="AL168" s="292">
        <v>20781.879999999997</v>
      </c>
      <c r="AM168" s="292">
        <v>21580.689999999995</v>
      </c>
      <c r="AN168" s="292">
        <v>22383.119999999995</v>
      </c>
      <c r="AO168" s="292">
        <v>23189.47</v>
      </c>
      <c r="AP168" s="292">
        <v>23999.530000000002</v>
      </c>
      <c r="AQ168" s="292">
        <v>24811.949999999997</v>
      </c>
      <c r="AR168" s="292">
        <v>25624.560000000001</v>
      </c>
      <c r="AS168" s="292">
        <v>26437.349999999995</v>
      </c>
      <c r="AT168" s="292">
        <v>27249.969999999998</v>
      </c>
      <c r="AU168" s="292">
        <v>28062.719999999998</v>
      </c>
      <c r="AV168" s="292">
        <v>28875.289999999997</v>
      </c>
      <c r="AX168" s="289">
        <f t="shared" si="127"/>
        <v>571.41000000000167</v>
      </c>
      <c r="AY168" s="294">
        <f t="shared" si="128"/>
        <v>605.28999999999905</v>
      </c>
      <c r="AZ168" s="291">
        <f t="shared" si="129"/>
        <v>639.39999999999964</v>
      </c>
      <c r="BA168" s="292">
        <f t="shared" si="130"/>
        <v>673.26999999999862</v>
      </c>
      <c r="BB168" s="292">
        <f t="shared" si="131"/>
        <v>707.21000000000095</v>
      </c>
      <c r="BC168" s="292">
        <f t="shared" si="132"/>
        <v>741.56000000000131</v>
      </c>
      <c r="BD168" s="292">
        <f t="shared" si="133"/>
        <v>776.22000000000116</v>
      </c>
      <c r="BE168" s="292">
        <f t="shared" si="134"/>
        <v>810.74999999999636</v>
      </c>
      <c r="BF168" s="292">
        <f t="shared" si="135"/>
        <v>845.50000000000364</v>
      </c>
      <c r="BG168" s="292">
        <f t="shared" si="136"/>
        <v>880.43999999999869</v>
      </c>
      <c r="BH168" s="292">
        <f t="shared" si="137"/>
        <v>915.30999999999767</v>
      </c>
      <c r="BI168" s="292">
        <f t="shared" si="138"/>
        <v>950.47999999999593</v>
      </c>
      <c r="BJ168" s="292">
        <f t="shared" si="139"/>
        <v>985.7899999999936</v>
      </c>
      <c r="BK168" s="292">
        <f t="shared" si="140"/>
        <v>1021.3600000000006</v>
      </c>
      <c r="BL168" s="292">
        <f t="shared" si="141"/>
        <v>1057.0100000000057</v>
      </c>
      <c r="BM168" s="292">
        <f t="shared" si="142"/>
        <v>1092.6999999999935</v>
      </c>
      <c r="BN168" s="292">
        <f t="shared" si="143"/>
        <v>1128.4700000000084</v>
      </c>
      <c r="BO168" s="292">
        <f t="shared" si="144"/>
        <v>1164.6399999999958</v>
      </c>
      <c r="BP168" s="292">
        <f t="shared" si="145"/>
        <v>1200.1899999999987</v>
      </c>
      <c r="BQ168" s="292">
        <f t="shared" si="146"/>
        <v>1236.010000000002</v>
      </c>
      <c r="BR168" s="292">
        <f t="shared" si="147"/>
        <v>1271.9200000000019</v>
      </c>
    </row>
    <row r="169" spans="2:70" x14ac:dyDescent="0.2">
      <c r="B169" s="289">
        <v>23</v>
      </c>
      <c r="C169" s="294" t="s">
        <v>61</v>
      </c>
      <c r="D169" s="291">
        <v>41429.290842870454</v>
      </c>
      <c r="E169" s="292">
        <v>43063.942888113328</v>
      </c>
      <c r="F169" s="292">
        <v>44711.239216987728</v>
      </c>
      <c r="G169" s="292">
        <v>46395.843279198831</v>
      </c>
      <c r="H169" s="292">
        <v>48093.928755995017</v>
      </c>
      <c r="I169" s="292">
        <v>49818.543417333793</v>
      </c>
      <c r="J169" s="292">
        <v>51562.122585810052</v>
      </c>
      <c r="K169" s="292">
        <v>53326.766445104593</v>
      </c>
      <c r="L169" s="292">
        <v>55112.542588027463</v>
      </c>
      <c r="M169" s="292">
        <v>56920.049403779733</v>
      </c>
      <c r="N169" s="292">
        <v>58749.77141426217</v>
      </c>
      <c r="O169" s="292">
        <v>60602.206766901007</v>
      </c>
      <c r="P169" s="292">
        <v>62477.983253325474</v>
      </c>
      <c r="Q169" s="292">
        <v>64377.249617574875</v>
      </c>
      <c r="R169" s="292">
        <v>66302.119983623736</v>
      </c>
      <c r="S169" s="292">
        <v>68241.297697177521</v>
      </c>
      <c r="T169" s="292">
        <v>70181.504961144878</v>
      </c>
      <c r="U169" s="292">
        <v>72121.712225112176</v>
      </c>
      <c r="V169" s="292">
        <v>74061.919489079475</v>
      </c>
      <c r="W169" s="292">
        <v>76002.126753046832</v>
      </c>
      <c r="X169" s="292">
        <v>77942.334017014102</v>
      </c>
      <c r="Z169" s="289">
        <v>23</v>
      </c>
      <c r="AA169" s="294" t="s">
        <v>61</v>
      </c>
      <c r="AB169" s="291">
        <v>41660.572489049031</v>
      </c>
      <c r="AC169" s="292">
        <v>43304.350083106801</v>
      </c>
      <c r="AD169" s="292">
        <v>44960.842548312161</v>
      </c>
      <c r="AE169" s="292">
        <v>46654.851019643975</v>
      </c>
      <c r="AF169" s="292">
        <v>48362.416166413626</v>
      </c>
      <c r="AG169" s="292">
        <v>50096.658598582719</v>
      </c>
      <c r="AH169" s="292">
        <v>51849.971408454345</v>
      </c>
      <c r="AI169" s="292">
        <v>53624.466504117961</v>
      </c>
      <c r="AJ169" s="292">
        <v>55420.211855724781</v>
      </c>
      <c r="AK169" s="292">
        <v>57237.80919302164</v>
      </c>
      <c r="AL169" s="292">
        <v>59077.745742783518</v>
      </c>
      <c r="AM169" s="292">
        <v>60940.522433376282</v>
      </c>
      <c r="AN169" s="292">
        <v>62826.770561115787</v>
      </c>
      <c r="AO169" s="292">
        <v>64736.639700414416</v>
      </c>
      <c r="AP169" s="292">
        <v>66672.255777477927</v>
      </c>
      <c r="AQ169" s="292">
        <v>68622.259073722118</v>
      </c>
      <c r="AR169" s="292">
        <v>70573.297667910389</v>
      </c>
      <c r="AS169" s="292">
        <v>72524.336262098601</v>
      </c>
      <c r="AT169" s="292">
        <v>74475.374856286828</v>
      </c>
      <c r="AU169" s="292">
        <v>76426.413450475113</v>
      </c>
      <c r="AV169" s="292">
        <v>78377.452044663325</v>
      </c>
      <c r="AX169" s="289">
        <f t="shared" si="127"/>
        <v>231.28164617857692</v>
      </c>
      <c r="AY169" s="294">
        <f t="shared" si="128"/>
        <v>240.40719499347324</v>
      </c>
      <c r="AZ169" s="291">
        <f t="shared" si="129"/>
        <v>249.60333132443338</v>
      </c>
      <c r="BA169" s="292">
        <f t="shared" si="130"/>
        <v>259.00774044514401</v>
      </c>
      <c r="BB169" s="292">
        <f t="shared" si="131"/>
        <v>268.48741041860922</v>
      </c>
      <c r="BC169" s="292">
        <f t="shared" si="132"/>
        <v>278.11518124892609</v>
      </c>
      <c r="BD169" s="292">
        <f t="shared" si="133"/>
        <v>287.84882264429325</v>
      </c>
      <c r="BE169" s="292">
        <f t="shared" si="134"/>
        <v>297.70005901336845</v>
      </c>
      <c r="BF169" s="292">
        <f t="shared" si="135"/>
        <v>307.66926769731799</v>
      </c>
      <c r="BG169" s="292">
        <f t="shared" si="136"/>
        <v>317.75978924190713</v>
      </c>
      <c r="BH169" s="292">
        <f t="shared" si="137"/>
        <v>327.97432852134807</v>
      </c>
      <c r="BI169" s="292">
        <f t="shared" si="138"/>
        <v>338.31566647527507</v>
      </c>
      <c r="BJ169" s="292">
        <f t="shared" si="139"/>
        <v>348.78730779031321</v>
      </c>
      <c r="BK169" s="292">
        <f t="shared" si="140"/>
        <v>359.39008283954172</v>
      </c>
      <c r="BL169" s="292">
        <f t="shared" si="141"/>
        <v>370.13579385419143</v>
      </c>
      <c r="BM169" s="292">
        <f t="shared" si="142"/>
        <v>380.96137654459744</v>
      </c>
      <c r="BN169" s="292">
        <f t="shared" si="143"/>
        <v>391.79270676551096</v>
      </c>
      <c r="BO169" s="292">
        <f t="shared" si="144"/>
        <v>402.62403698642447</v>
      </c>
      <c r="BP169" s="292">
        <f t="shared" si="145"/>
        <v>413.45536720735254</v>
      </c>
      <c r="BQ169" s="292">
        <f t="shared" si="146"/>
        <v>424.2866974282806</v>
      </c>
      <c r="BR169" s="292">
        <f t="shared" si="147"/>
        <v>435.11802764922322</v>
      </c>
    </row>
    <row r="170" spans="2:70" x14ac:dyDescent="0.2">
      <c r="B170" s="289">
        <v>26</v>
      </c>
      <c r="C170" s="294" t="s">
        <v>62</v>
      </c>
      <c r="D170" s="291">
        <v>2812.2302637503544</v>
      </c>
      <c r="E170" s="292">
        <v>2864.0445075406474</v>
      </c>
      <c r="F170" s="292">
        <v>2915.8587513309394</v>
      </c>
      <c r="G170" s="292">
        <v>2967.6729951212301</v>
      </c>
      <c r="H170" s="292">
        <v>3019.4872389115239</v>
      </c>
      <c r="I170" s="292">
        <v>3071.301482701816</v>
      </c>
      <c r="J170" s="292">
        <v>3123.1157264921071</v>
      </c>
      <c r="K170" s="292">
        <v>3174.9299702823996</v>
      </c>
      <c r="L170" s="292">
        <v>3226.7442140726912</v>
      </c>
      <c r="M170" s="292">
        <v>3278.5584578629846</v>
      </c>
      <c r="N170" s="292">
        <v>3330.372701653278</v>
      </c>
      <c r="O170" s="292">
        <v>3382.1869454435687</v>
      </c>
      <c r="P170" s="292">
        <v>3434.001189233863</v>
      </c>
      <c r="Q170" s="292">
        <v>3485.8154330241528</v>
      </c>
      <c r="R170" s="292">
        <v>3537.6296768144457</v>
      </c>
      <c r="S170" s="292">
        <v>3589.44392060474</v>
      </c>
      <c r="T170" s="292">
        <v>3641.2581643950321</v>
      </c>
      <c r="U170" s="292">
        <v>3693.0724081853214</v>
      </c>
      <c r="V170" s="292">
        <v>3744.886651975617</v>
      </c>
      <c r="W170" s="292">
        <v>3744.886651975617</v>
      </c>
      <c r="X170" s="292">
        <v>3744.8866519756193</v>
      </c>
      <c r="Z170" s="289">
        <v>26</v>
      </c>
      <c r="AA170" s="294" t="s">
        <v>62</v>
      </c>
      <c r="AB170" s="291">
        <v>2905.033862454115</v>
      </c>
      <c r="AC170" s="292">
        <v>2958.5579762894881</v>
      </c>
      <c r="AD170" s="292">
        <v>3012.0820901248599</v>
      </c>
      <c r="AE170" s="292">
        <v>3065.6062039602302</v>
      </c>
      <c r="AF170" s="292">
        <v>3119.1303177956038</v>
      </c>
      <c r="AG170" s="292">
        <v>3172.6544316309751</v>
      </c>
      <c r="AH170" s="292">
        <v>3226.1785454663454</v>
      </c>
      <c r="AI170" s="292">
        <v>3279.7026593017181</v>
      </c>
      <c r="AJ170" s="292">
        <v>3333.2267731370894</v>
      </c>
      <c r="AK170" s="292">
        <v>3386.7508869724643</v>
      </c>
      <c r="AL170" s="292">
        <v>3440.2750008078365</v>
      </c>
      <c r="AM170" s="292">
        <v>3493.7991146432082</v>
      </c>
      <c r="AN170" s="292">
        <v>3547.3232284785827</v>
      </c>
      <c r="AO170" s="292">
        <v>3600.8473423139471</v>
      </c>
      <c r="AP170" s="292">
        <v>3654.3714561493221</v>
      </c>
      <c r="AQ170" s="292">
        <v>3707.8955699846956</v>
      </c>
      <c r="AR170" s="292">
        <v>3761.4196838200678</v>
      </c>
      <c r="AS170" s="292">
        <v>3814.9437976554354</v>
      </c>
      <c r="AT170" s="292">
        <v>3868.4679114908131</v>
      </c>
      <c r="AU170" s="292">
        <v>3868.4679114908131</v>
      </c>
      <c r="AV170" s="292">
        <v>3868.467911490814</v>
      </c>
      <c r="AX170" s="289">
        <f t="shared" si="127"/>
        <v>92.803598703760599</v>
      </c>
      <c r="AY170" s="294">
        <f t="shared" si="128"/>
        <v>94.513468748840751</v>
      </c>
      <c r="AZ170" s="291">
        <f t="shared" si="129"/>
        <v>96.223338793920448</v>
      </c>
      <c r="BA170" s="292">
        <f t="shared" si="130"/>
        <v>97.933208839000145</v>
      </c>
      <c r="BB170" s="292">
        <f t="shared" si="131"/>
        <v>99.643078884079841</v>
      </c>
      <c r="BC170" s="292">
        <f t="shared" si="132"/>
        <v>101.35294892915908</v>
      </c>
      <c r="BD170" s="292">
        <f t="shared" si="133"/>
        <v>103.06281897423833</v>
      </c>
      <c r="BE170" s="292">
        <f t="shared" si="134"/>
        <v>104.77268901931848</v>
      </c>
      <c r="BF170" s="292">
        <f t="shared" si="135"/>
        <v>106.48255906439817</v>
      </c>
      <c r="BG170" s="292">
        <f t="shared" si="136"/>
        <v>108.19242910947969</v>
      </c>
      <c r="BH170" s="292">
        <f t="shared" si="137"/>
        <v>109.90229915455848</v>
      </c>
      <c r="BI170" s="292">
        <f t="shared" si="138"/>
        <v>111.61216919963954</v>
      </c>
      <c r="BJ170" s="292">
        <f t="shared" si="139"/>
        <v>113.32203924471969</v>
      </c>
      <c r="BK170" s="292">
        <f t="shared" si="140"/>
        <v>115.03190928979438</v>
      </c>
      <c r="BL170" s="292">
        <f t="shared" si="141"/>
        <v>116.74177933487636</v>
      </c>
      <c r="BM170" s="292">
        <f t="shared" si="142"/>
        <v>118.4516493799556</v>
      </c>
      <c r="BN170" s="292">
        <f t="shared" si="143"/>
        <v>120.16151942503575</v>
      </c>
      <c r="BO170" s="292">
        <f t="shared" si="144"/>
        <v>121.87138947011408</v>
      </c>
      <c r="BP170" s="292">
        <f t="shared" si="145"/>
        <v>123.58125951519605</v>
      </c>
      <c r="BQ170" s="292">
        <f t="shared" si="146"/>
        <v>123.58125951519605</v>
      </c>
      <c r="BR170" s="292">
        <f t="shared" si="147"/>
        <v>123.58125951519469</v>
      </c>
    </row>
    <row r="171" spans="2:70" x14ac:dyDescent="0.2">
      <c r="B171" s="289">
        <v>28</v>
      </c>
      <c r="C171" s="294" t="s">
        <v>63</v>
      </c>
      <c r="D171" s="291">
        <v>856.22961122647007</v>
      </c>
      <c r="E171" s="292">
        <v>877.8024657187857</v>
      </c>
      <c r="F171" s="292">
        <v>895.07079402505758</v>
      </c>
      <c r="G171" s="292">
        <v>913.7256856526908</v>
      </c>
      <c r="H171" s="292">
        <v>932.92548551562629</v>
      </c>
      <c r="I171" s="292">
        <v>953.18943077657184</v>
      </c>
      <c r="J171" s="292">
        <v>974.2179255032288</v>
      </c>
      <c r="K171" s="292">
        <v>996.09305252517981</v>
      </c>
      <c r="L171" s="292">
        <v>1018.8181435918219</v>
      </c>
      <c r="M171" s="292">
        <v>1042.4171090734044</v>
      </c>
      <c r="N171" s="292">
        <v>1066.9094612531214</v>
      </c>
      <c r="O171" s="292">
        <v>1092.3152743759169</v>
      </c>
      <c r="P171" s="292">
        <v>1118.6595969247751</v>
      </c>
      <c r="Q171" s="292">
        <v>1145.9491945957504</v>
      </c>
      <c r="R171" s="292">
        <v>1174.2660523358622</v>
      </c>
      <c r="S171" s="292">
        <v>1203.1611134559641</v>
      </c>
      <c r="T171" s="292">
        <v>1232.1003403210848</v>
      </c>
      <c r="U171" s="292">
        <v>1261.0395671862061</v>
      </c>
      <c r="V171" s="292">
        <v>1289.9787940513277</v>
      </c>
      <c r="W171" s="292">
        <v>1318.9180209164492</v>
      </c>
      <c r="X171" s="292">
        <v>1347.8572477815696</v>
      </c>
      <c r="Z171" s="289">
        <v>28</v>
      </c>
      <c r="AA171" s="294" t="s">
        <v>63</v>
      </c>
      <c r="AB171" s="291">
        <v>869.02384649562578</v>
      </c>
      <c r="AC171" s="292">
        <v>890.9190539785219</v>
      </c>
      <c r="AD171" s="292">
        <v>908.44541477065809</v>
      </c>
      <c r="AE171" s="292">
        <v>927.37905764594154</v>
      </c>
      <c r="AF171" s="292">
        <v>946.86575106330019</v>
      </c>
      <c r="AG171" s="292">
        <v>967.43249090148333</v>
      </c>
      <c r="AH171" s="292">
        <v>988.77520450747068</v>
      </c>
      <c r="AI171" s="292">
        <v>1010.977201235856</v>
      </c>
      <c r="AJ171" s="292">
        <v>1034.041862620795</v>
      </c>
      <c r="AK171" s="292">
        <v>1057.9934563139241</v>
      </c>
      <c r="AL171" s="292">
        <v>1082.8517861612827</v>
      </c>
      <c r="AM171" s="292">
        <v>1108.6372263677893</v>
      </c>
      <c r="AN171" s="292">
        <v>1135.3751997040972</v>
      </c>
      <c r="AO171" s="292">
        <v>1163.0725729628643</v>
      </c>
      <c r="AP171" s="292">
        <v>1191.8125561535098</v>
      </c>
      <c r="AQ171" s="292">
        <v>1221.1393825445623</v>
      </c>
      <c r="AR171" s="292">
        <v>1250.5110346285326</v>
      </c>
      <c r="AS171" s="292">
        <v>1279.8826867125031</v>
      </c>
      <c r="AT171" s="292">
        <v>1309.2543387964738</v>
      </c>
      <c r="AU171" s="292">
        <v>1338.6259908804443</v>
      </c>
      <c r="AV171" s="292">
        <v>1367.9976429644146</v>
      </c>
      <c r="AX171" s="289">
        <f t="shared" si="127"/>
        <v>12.794235269155706</v>
      </c>
      <c r="AY171" s="294">
        <f t="shared" si="128"/>
        <v>13.116588259736204</v>
      </c>
      <c r="AZ171" s="291">
        <f t="shared" si="129"/>
        <v>13.37462074560051</v>
      </c>
      <c r="BA171" s="292">
        <f t="shared" si="130"/>
        <v>13.653371993250744</v>
      </c>
      <c r="BB171" s="292">
        <f t="shared" si="131"/>
        <v>13.940265547673903</v>
      </c>
      <c r="BC171" s="292">
        <f t="shared" si="132"/>
        <v>14.243060124911494</v>
      </c>
      <c r="BD171" s="292">
        <f t="shared" si="133"/>
        <v>14.557279004241877</v>
      </c>
      <c r="BE171" s="292">
        <f t="shared" si="134"/>
        <v>14.884148710676186</v>
      </c>
      <c r="BF171" s="292">
        <f t="shared" si="135"/>
        <v>15.223719028973051</v>
      </c>
      <c r="BG171" s="292">
        <f t="shared" si="136"/>
        <v>15.576347240519681</v>
      </c>
      <c r="BH171" s="292">
        <f t="shared" si="137"/>
        <v>15.942324908161254</v>
      </c>
      <c r="BI171" s="292">
        <f t="shared" si="138"/>
        <v>16.321951991872311</v>
      </c>
      <c r="BJ171" s="292">
        <f t="shared" si="139"/>
        <v>16.715602779322126</v>
      </c>
      <c r="BK171" s="292">
        <f t="shared" si="140"/>
        <v>17.123378367113901</v>
      </c>
      <c r="BL171" s="292">
        <f t="shared" si="141"/>
        <v>17.54650381764759</v>
      </c>
      <c r="BM171" s="292">
        <f t="shared" si="142"/>
        <v>17.978269088598154</v>
      </c>
      <c r="BN171" s="292">
        <f t="shared" si="143"/>
        <v>18.410694307447784</v>
      </c>
      <c r="BO171" s="292">
        <f t="shared" si="144"/>
        <v>18.84311952629696</v>
      </c>
      <c r="BP171" s="292">
        <f t="shared" si="145"/>
        <v>19.275544745146135</v>
      </c>
      <c r="BQ171" s="292">
        <f t="shared" si="146"/>
        <v>19.707969963995083</v>
      </c>
      <c r="BR171" s="292">
        <f t="shared" si="147"/>
        <v>20.140395182844941</v>
      </c>
    </row>
    <row r="172" spans="2:70" x14ac:dyDescent="0.2">
      <c r="B172" s="289">
        <v>29</v>
      </c>
      <c r="C172" s="294" t="s">
        <v>64</v>
      </c>
      <c r="D172" s="291">
        <v>3181.7191316179119</v>
      </c>
      <c r="E172" s="292">
        <v>3324.2159431890445</v>
      </c>
      <c r="F172" s="292">
        <v>3459.2874686218374</v>
      </c>
      <c r="G172" s="292">
        <v>3601.3764381639226</v>
      </c>
      <c r="H172" s="292">
        <v>3744.7303426489325</v>
      </c>
      <c r="I172" s="292">
        <v>3890.6740912736759</v>
      </c>
      <c r="J172" s="292">
        <v>4038.4456737691171</v>
      </c>
      <c r="K172" s="292">
        <v>4188.2603295261324</v>
      </c>
      <c r="L172" s="292">
        <v>4340.1215725977336</v>
      </c>
      <c r="M172" s="292">
        <v>4494.0881395422402</v>
      </c>
      <c r="N172" s="292">
        <v>4650.2068113455425</v>
      </c>
      <c r="O172" s="292">
        <v>4808.5257338948777</v>
      </c>
      <c r="P172" s="292">
        <v>4969.1063504768017</v>
      </c>
      <c r="Q172" s="292">
        <v>5131.9605805650008</v>
      </c>
      <c r="R172" s="292">
        <v>5297.3028381812219</v>
      </c>
      <c r="S172" s="292">
        <v>5464.0310320211729</v>
      </c>
      <c r="T172" s="292">
        <v>5630.8491512157971</v>
      </c>
      <c r="U172" s="292">
        <v>5797.6672704104221</v>
      </c>
      <c r="V172" s="292">
        <v>5964.4853896050499</v>
      </c>
      <c r="W172" s="292">
        <v>6131.3035087996777</v>
      </c>
      <c r="X172" s="292">
        <v>6298.1216279943164</v>
      </c>
      <c r="Z172" s="289">
        <v>29</v>
      </c>
      <c r="AA172" s="294" t="s">
        <v>64</v>
      </c>
      <c r="AB172" s="291">
        <v>3328.30988479095</v>
      </c>
      <c r="AC172" s="292">
        <v>3477.371925431295</v>
      </c>
      <c r="AD172" s="292">
        <v>3618.6665761075028</v>
      </c>
      <c r="AE172" s="292">
        <v>3767.3019842889285</v>
      </c>
      <c r="AF172" s="292">
        <v>3917.2606065253972</v>
      </c>
      <c r="AG172" s="292">
        <v>4069.928394308467</v>
      </c>
      <c r="AH172" s="292">
        <v>4224.508229411852</v>
      </c>
      <c r="AI172" s="292">
        <v>4381.2252679108069</v>
      </c>
      <c r="AJ172" s="292">
        <v>4540.0831857606572</v>
      </c>
      <c r="AK172" s="292">
        <v>4701.143425678235</v>
      </c>
      <c r="AL172" s="292">
        <v>4864.4549239810849</v>
      </c>
      <c r="AM172" s="292">
        <v>5030.0680447729437</v>
      </c>
      <c r="AN172" s="292">
        <v>5198.0470622054681</v>
      </c>
      <c r="AO172" s="292">
        <v>5368.4044449160374</v>
      </c>
      <c r="AP172" s="292">
        <v>5541.3644855837019</v>
      </c>
      <c r="AQ172" s="292">
        <v>5715.7743164566964</v>
      </c>
      <c r="AR172" s="292">
        <v>5890.2782157984857</v>
      </c>
      <c r="AS172" s="292">
        <v>6064.7821151402795</v>
      </c>
      <c r="AT172" s="292">
        <v>6239.2860144820734</v>
      </c>
      <c r="AU172" s="292">
        <v>6413.789913823869</v>
      </c>
      <c r="AV172" s="292">
        <v>6588.2938131656729</v>
      </c>
      <c r="AX172" s="289">
        <f t="shared" si="127"/>
        <v>146.59075317303814</v>
      </c>
      <c r="AY172" s="294">
        <f t="shared" si="128"/>
        <v>153.1559822422505</v>
      </c>
      <c r="AZ172" s="291">
        <f t="shared" si="129"/>
        <v>159.37910748566537</v>
      </c>
      <c r="BA172" s="292">
        <f t="shared" si="130"/>
        <v>165.92554612500589</v>
      </c>
      <c r="BB172" s="292">
        <f t="shared" si="131"/>
        <v>172.53026387646469</v>
      </c>
      <c r="BC172" s="292">
        <f t="shared" si="132"/>
        <v>179.25430303479106</v>
      </c>
      <c r="BD172" s="292">
        <f t="shared" si="133"/>
        <v>186.06255564273488</v>
      </c>
      <c r="BE172" s="292">
        <f t="shared" si="134"/>
        <v>192.9649383846745</v>
      </c>
      <c r="BF172" s="292">
        <f t="shared" si="135"/>
        <v>199.96161316292364</v>
      </c>
      <c r="BG172" s="292">
        <f t="shared" si="136"/>
        <v>207.05528613599472</v>
      </c>
      <c r="BH172" s="292">
        <f t="shared" si="137"/>
        <v>214.24811263554238</v>
      </c>
      <c r="BI172" s="292">
        <f t="shared" si="138"/>
        <v>221.54231087806602</v>
      </c>
      <c r="BJ172" s="292">
        <f t="shared" si="139"/>
        <v>228.94071172866643</v>
      </c>
      <c r="BK172" s="292">
        <f t="shared" si="140"/>
        <v>236.44386435103661</v>
      </c>
      <c r="BL172" s="292">
        <f t="shared" si="141"/>
        <v>244.06164740248005</v>
      </c>
      <c r="BM172" s="292">
        <f t="shared" si="142"/>
        <v>251.74328443552349</v>
      </c>
      <c r="BN172" s="292">
        <f t="shared" si="143"/>
        <v>259.42906458268862</v>
      </c>
      <c r="BO172" s="292">
        <f t="shared" si="144"/>
        <v>267.1148447298574</v>
      </c>
      <c r="BP172" s="292">
        <f t="shared" si="145"/>
        <v>274.80062487702344</v>
      </c>
      <c r="BQ172" s="292">
        <f t="shared" si="146"/>
        <v>282.4864050241913</v>
      </c>
      <c r="BR172" s="292">
        <f t="shared" si="147"/>
        <v>290.17218517135643</v>
      </c>
    </row>
    <row r="173" spans="2:70" x14ac:dyDescent="0.2">
      <c r="B173" s="289">
        <v>31</v>
      </c>
      <c r="C173" s="294" t="s">
        <v>65</v>
      </c>
      <c r="D173" s="291">
        <v>1691.3735104797374</v>
      </c>
      <c r="E173" s="292">
        <v>1738.0654214411752</v>
      </c>
      <c r="F173" s="292">
        <v>1783.7981018241403</v>
      </c>
      <c r="G173" s="292">
        <v>1838.2847212042409</v>
      </c>
      <c r="H173" s="292">
        <v>1893.4677716095521</v>
      </c>
      <c r="I173" s="292">
        <v>1950.1032268222489</v>
      </c>
      <c r="J173" s="292">
        <v>2007.7588496323656</v>
      </c>
      <c r="K173" s="292">
        <v>2066.5545305471533</v>
      </c>
      <c r="L173" s="292">
        <v>2126.4922949273559</v>
      </c>
      <c r="M173" s="292">
        <v>2187.6049068652405</v>
      </c>
      <c r="N173" s="292">
        <v>2249.9184619652856</v>
      </c>
      <c r="O173" s="292">
        <v>2313.4598815815179</v>
      </c>
      <c r="P173" s="292">
        <v>2378.2632378695967</v>
      </c>
      <c r="Q173" s="292">
        <v>2444.3360246736765</v>
      </c>
      <c r="R173" s="292">
        <v>2511.7945747611052</v>
      </c>
      <c r="S173" s="292">
        <v>2580.043247617441</v>
      </c>
      <c r="T173" s="292">
        <v>2648.3467507694372</v>
      </c>
      <c r="U173" s="292">
        <v>2716.650253921433</v>
      </c>
      <c r="V173" s="292">
        <v>2784.9537570734292</v>
      </c>
      <c r="W173" s="292">
        <v>2853.2572602254281</v>
      </c>
      <c r="X173" s="292">
        <v>2921.5607633774243</v>
      </c>
      <c r="Z173" s="289">
        <v>31</v>
      </c>
      <c r="AA173" s="294" t="s">
        <v>65</v>
      </c>
      <c r="AB173" s="291">
        <v>1769.2998473252128</v>
      </c>
      <c r="AC173" s="292">
        <v>1818.1429860071953</v>
      </c>
      <c r="AD173" s="292">
        <v>1865.9826996588547</v>
      </c>
      <c r="AE173" s="292">
        <v>1922.9796709092411</v>
      </c>
      <c r="AF173" s="292">
        <v>1980.7051597218001</v>
      </c>
      <c r="AG173" s="292">
        <v>2039.9499697180238</v>
      </c>
      <c r="AH173" s="292">
        <v>2100.2619493034481</v>
      </c>
      <c r="AI173" s="292">
        <v>2161.76651267834</v>
      </c>
      <c r="AJ173" s="292">
        <v>2224.4657785175154</v>
      </c>
      <c r="AK173" s="292">
        <v>2288.3940204471614</v>
      </c>
      <c r="AL173" s="292">
        <v>2353.578536369685</v>
      </c>
      <c r="AM173" s="292">
        <v>2420.0474879816443</v>
      </c>
      <c r="AN173" s="292">
        <v>2487.8365172387826</v>
      </c>
      <c r="AO173" s="292">
        <v>2556.9534632477403</v>
      </c>
      <c r="AP173" s="292">
        <v>2627.5200185537969</v>
      </c>
      <c r="AQ173" s="292">
        <v>2698.9130998079868</v>
      </c>
      <c r="AR173" s="292">
        <v>2770.3635375438398</v>
      </c>
      <c r="AS173" s="292">
        <v>2841.8139752796924</v>
      </c>
      <c r="AT173" s="292">
        <v>2913.2644130155463</v>
      </c>
      <c r="AU173" s="292">
        <v>2984.7148507514016</v>
      </c>
      <c r="AV173" s="292">
        <v>3056.1652884872556</v>
      </c>
      <c r="AX173" s="289">
        <f t="shared" si="127"/>
        <v>77.926336845475362</v>
      </c>
      <c r="AY173" s="294">
        <f t="shared" si="128"/>
        <v>80.077564566020101</v>
      </c>
      <c r="AZ173" s="291">
        <f t="shared" si="129"/>
        <v>82.184597834714396</v>
      </c>
      <c r="BA173" s="292">
        <f t="shared" si="130"/>
        <v>84.694949705000226</v>
      </c>
      <c r="BB173" s="292">
        <f t="shared" si="131"/>
        <v>87.237388112248027</v>
      </c>
      <c r="BC173" s="292">
        <f t="shared" si="132"/>
        <v>89.846742895774923</v>
      </c>
      <c r="BD173" s="292">
        <f t="shared" si="133"/>
        <v>92.503099671082509</v>
      </c>
      <c r="BE173" s="292">
        <f t="shared" si="134"/>
        <v>95.211982131186687</v>
      </c>
      <c r="BF173" s="292">
        <f t="shared" si="135"/>
        <v>97.973483590159503</v>
      </c>
      <c r="BG173" s="292">
        <f t="shared" si="136"/>
        <v>100.7891135819209</v>
      </c>
      <c r="BH173" s="292">
        <f t="shared" si="137"/>
        <v>103.66007440439944</v>
      </c>
      <c r="BI173" s="292">
        <f t="shared" si="138"/>
        <v>106.58760640012633</v>
      </c>
      <c r="BJ173" s="292">
        <f t="shared" si="139"/>
        <v>109.57327936918591</v>
      </c>
      <c r="BK173" s="292">
        <f t="shared" si="140"/>
        <v>112.61743857406373</v>
      </c>
      <c r="BL173" s="292">
        <f t="shared" si="141"/>
        <v>115.72544379269175</v>
      </c>
      <c r="BM173" s="292">
        <f t="shared" si="142"/>
        <v>118.86985219054577</v>
      </c>
      <c r="BN173" s="292">
        <f t="shared" si="143"/>
        <v>122.01678677440259</v>
      </c>
      <c r="BO173" s="292">
        <f t="shared" si="144"/>
        <v>125.16372135825941</v>
      </c>
      <c r="BP173" s="292">
        <f t="shared" si="145"/>
        <v>128.31065594211714</v>
      </c>
      <c r="BQ173" s="292">
        <f t="shared" si="146"/>
        <v>131.4575905259735</v>
      </c>
      <c r="BR173" s="292">
        <f t="shared" si="147"/>
        <v>134.60452510983123</v>
      </c>
    </row>
    <row r="174" spans="2:70" x14ac:dyDescent="0.2">
      <c r="B174" s="289">
        <v>32</v>
      </c>
      <c r="C174" s="294" t="s">
        <v>66</v>
      </c>
      <c r="D174" s="291">
        <v>5639.3499999999995</v>
      </c>
      <c r="E174" s="292">
        <v>5908.2</v>
      </c>
      <c r="F174" s="292">
        <v>6181.0199999999986</v>
      </c>
      <c r="G174" s="292">
        <v>6472.8099999999995</v>
      </c>
      <c r="H174" s="292">
        <v>6771.0599999999995</v>
      </c>
      <c r="I174" s="292">
        <v>7075.2799999999988</v>
      </c>
      <c r="J174" s="292">
        <v>7383.1200000000008</v>
      </c>
      <c r="K174" s="292">
        <v>7694.5800000000008</v>
      </c>
      <c r="L174" s="292">
        <v>8009.51</v>
      </c>
      <c r="M174" s="292">
        <v>8328.01</v>
      </c>
      <c r="N174" s="292">
        <v>8650.119999999999</v>
      </c>
      <c r="O174" s="292">
        <v>8975.91</v>
      </c>
      <c r="P174" s="292">
        <v>9305.43</v>
      </c>
      <c r="Q174" s="292">
        <v>9638.7899999999991</v>
      </c>
      <c r="R174" s="292">
        <v>9976.3000000000011</v>
      </c>
      <c r="S174" s="292">
        <v>10316.25</v>
      </c>
      <c r="T174" s="292">
        <v>10656.42</v>
      </c>
      <c r="U174" s="292">
        <v>10996.65</v>
      </c>
      <c r="V174" s="292">
        <v>11336.85</v>
      </c>
      <c r="W174" s="292">
        <v>11677.030000000002</v>
      </c>
      <c r="X174" s="292">
        <v>12017.210000000001</v>
      </c>
      <c r="Z174" s="289">
        <v>32</v>
      </c>
      <c r="AA174" s="294" t="s">
        <v>66</v>
      </c>
      <c r="AB174" s="291">
        <v>5899.19</v>
      </c>
      <c r="AC174" s="292">
        <v>6180.4100000000008</v>
      </c>
      <c r="AD174" s="292">
        <v>6465.8099999999995</v>
      </c>
      <c r="AE174" s="292">
        <v>6771.02</v>
      </c>
      <c r="AF174" s="292">
        <v>7083</v>
      </c>
      <c r="AG174" s="292">
        <v>7401.2599999999993</v>
      </c>
      <c r="AH174" s="292">
        <v>7723.29</v>
      </c>
      <c r="AI174" s="292">
        <v>8049.09</v>
      </c>
      <c r="AJ174" s="292">
        <v>8378.5399999999991</v>
      </c>
      <c r="AK174" s="292">
        <v>8711.7199999999993</v>
      </c>
      <c r="AL174" s="292">
        <v>9048.630000000001</v>
      </c>
      <c r="AM174" s="292">
        <v>9389.43</v>
      </c>
      <c r="AN174" s="292">
        <v>9734.130000000001</v>
      </c>
      <c r="AO174" s="292">
        <v>10082.880000000001</v>
      </c>
      <c r="AP174" s="292">
        <v>10435.910000000002</v>
      </c>
      <c r="AQ174" s="292">
        <v>10791.559999999998</v>
      </c>
      <c r="AR174" s="292">
        <v>11147.46</v>
      </c>
      <c r="AS174" s="292">
        <v>11503.259999999998</v>
      </c>
      <c r="AT174" s="292">
        <v>11859.16</v>
      </c>
      <c r="AU174" s="292">
        <v>12215.019999999999</v>
      </c>
      <c r="AV174" s="292">
        <v>12570.890000000003</v>
      </c>
      <c r="AX174" s="289">
        <f t="shared" si="127"/>
        <v>259.84000000000015</v>
      </c>
      <c r="AY174" s="294">
        <f t="shared" si="128"/>
        <v>272.21000000000095</v>
      </c>
      <c r="AZ174" s="291">
        <f t="shared" si="129"/>
        <v>284.79000000000087</v>
      </c>
      <c r="BA174" s="292">
        <f t="shared" si="130"/>
        <v>298.21000000000095</v>
      </c>
      <c r="BB174" s="292">
        <f t="shared" si="131"/>
        <v>311.94000000000051</v>
      </c>
      <c r="BC174" s="292">
        <f t="shared" si="132"/>
        <v>325.98000000000047</v>
      </c>
      <c r="BD174" s="292">
        <f t="shared" si="133"/>
        <v>340.16999999999916</v>
      </c>
      <c r="BE174" s="292">
        <f t="shared" si="134"/>
        <v>354.50999999999931</v>
      </c>
      <c r="BF174" s="292">
        <f t="shared" si="135"/>
        <v>369.02999999999884</v>
      </c>
      <c r="BG174" s="292">
        <f t="shared" si="136"/>
        <v>383.70999999999913</v>
      </c>
      <c r="BH174" s="292">
        <f t="shared" si="137"/>
        <v>398.51000000000204</v>
      </c>
      <c r="BI174" s="292">
        <f t="shared" si="138"/>
        <v>413.52000000000044</v>
      </c>
      <c r="BJ174" s="292">
        <f t="shared" si="139"/>
        <v>428.70000000000073</v>
      </c>
      <c r="BK174" s="292">
        <f t="shared" si="140"/>
        <v>444.09000000000196</v>
      </c>
      <c r="BL174" s="292">
        <f t="shared" si="141"/>
        <v>459.61000000000058</v>
      </c>
      <c r="BM174" s="292">
        <f t="shared" si="142"/>
        <v>475.30999999999767</v>
      </c>
      <c r="BN174" s="292">
        <f t="shared" si="143"/>
        <v>491.03999999999905</v>
      </c>
      <c r="BO174" s="292">
        <f t="shared" si="144"/>
        <v>506.60999999999876</v>
      </c>
      <c r="BP174" s="292">
        <f t="shared" si="145"/>
        <v>522.30999999999949</v>
      </c>
      <c r="BQ174" s="292">
        <f t="shared" si="146"/>
        <v>537.98999999999614</v>
      </c>
      <c r="BR174" s="292">
        <f t="shared" si="147"/>
        <v>553.68000000000211</v>
      </c>
    </row>
    <row r="175" spans="2:70" x14ac:dyDescent="0.2">
      <c r="B175" s="289">
        <v>33</v>
      </c>
      <c r="C175" s="294" t="s">
        <v>67</v>
      </c>
      <c r="D175" s="291">
        <v>3684.8727745878305</v>
      </c>
      <c r="E175" s="292">
        <v>3894.6773956185334</v>
      </c>
      <c r="F175" s="292">
        <v>4180.0814601183865</v>
      </c>
      <c r="G175" s="292">
        <v>4471.6215553399907</v>
      </c>
      <c r="H175" s="292">
        <v>4765.3031275331741</v>
      </c>
      <c r="I175" s="292">
        <v>5159.2154553698419</v>
      </c>
      <c r="J175" s="292">
        <v>5549.7114798954926</v>
      </c>
      <c r="K175" s="292">
        <v>5877.169828023917</v>
      </c>
      <c r="L175" s="292">
        <v>6205.7601919346853</v>
      </c>
      <c r="M175" s="292">
        <v>6535.4975948563533</v>
      </c>
      <c r="N175" s="292">
        <v>6768.1181009618012</v>
      </c>
      <c r="O175" s="292">
        <v>7001.9295850122962</v>
      </c>
      <c r="P175" s="292">
        <v>7236.963037107831</v>
      </c>
      <c r="Q175" s="292">
        <v>7473.2304758958408</v>
      </c>
      <c r="R175" s="292">
        <v>7710.8249042059915</v>
      </c>
      <c r="S175" s="292">
        <v>7949.2373377718477</v>
      </c>
      <c r="T175" s="292">
        <v>8187.7264940782097</v>
      </c>
      <c r="U175" s="292">
        <v>8426.2156529056738</v>
      </c>
      <c r="V175" s="292">
        <v>8664.7048126402169</v>
      </c>
      <c r="W175" s="292">
        <v>8903.1939727011195</v>
      </c>
      <c r="X175" s="292">
        <v>9141.6831328794433</v>
      </c>
      <c r="Z175" s="289">
        <v>33</v>
      </c>
      <c r="AA175" s="294" t="s">
        <v>67</v>
      </c>
      <c r="AB175" s="291">
        <v>3854.6452318754027</v>
      </c>
      <c r="AC175" s="292">
        <v>4074.1161421490638</v>
      </c>
      <c r="AD175" s="292">
        <v>4372.6695749755954</v>
      </c>
      <c r="AE175" s="292">
        <v>4677.6417427249035</v>
      </c>
      <c r="AF175" s="292">
        <v>4984.8540513155958</v>
      </c>
      <c r="AG175" s="292">
        <v>5396.9150284934021</v>
      </c>
      <c r="AH175" s="292">
        <v>5805.4023036537947</v>
      </c>
      <c r="AI175" s="292">
        <v>6147.947579288777</v>
      </c>
      <c r="AJ175" s="292">
        <v>6491.6770258584802</v>
      </c>
      <c r="AK175" s="292">
        <v>6836.6063587538756</v>
      </c>
      <c r="AL175" s="292">
        <v>7079.9443461274304</v>
      </c>
      <c r="AM175" s="292">
        <v>7324.5281831511566</v>
      </c>
      <c r="AN175" s="292">
        <v>7570.3902877261517</v>
      </c>
      <c r="AO175" s="292">
        <v>7817.5432322327597</v>
      </c>
      <c r="AP175" s="292">
        <v>8066.0843044027033</v>
      </c>
      <c r="AQ175" s="292">
        <v>8315.4810696321947</v>
      </c>
      <c r="AR175" s="292">
        <v>8564.9580924347356</v>
      </c>
      <c r="AS175" s="292">
        <v>8814.435117874531</v>
      </c>
      <c r="AT175" s="292">
        <v>9063.9121442631986</v>
      </c>
      <c r="AU175" s="292">
        <v>9313.3891709932614</v>
      </c>
      <c r="AV175" s="292">
        <v>9562.8661978461569</v>
      </c>
      <c r="AX175" s="289">
        <f t="shared" si="127"/>
        <v>169.77245728757225</v>
      </c>
      <c r="AY175" s="294">
        <f t="shared" si="128"/>
        <v>179.43874653053035</v>
      </c>
      <c r="AZ175" s="291">
        <f t="shared" si="129"/>
        <v>192.58811485720889</v>
      </c>
      <c r="BA175" s="292">
        <f t="shared" si="130"/>
        <v>206.02018738491279</v>
      </c>
      <c r="BB175" s="292">
        <f t="shared" si="131"/>
        <v>219.55092378242171</v>
      </c>
      <c r="BC175" s="292">
        <f t="shared" si="132"/>
        <v>237.69957312356019</v>
      </c>
      <c r="BD175" s="292">
        <f t="shared" si="133"/>
        <v>255.69082375830203</v>
      </c>
      <c r="BE175" s="292">
        <f t="shared" si="134"/>
        <v>270.77775126485994</v>
      </c>
      <c r="BF175" s="292">
        <f t="shared" si="135"/>
        <v>285.91683392379491</v>
      </c>
      <c r="BG175" s="292">
        <f t="shared" si="136"/>
        <v>301.10876389752229</v>
      </c>
      <c r="BH175" s="292">
        <f t="shared" si="137"/>
        <v>311.82624516562919</v>
      </c>
      <c r="BI175" s="292">
        <f t="shared" si="138"/>
        <v>322.59859813886032</v>
      </c>
      <c r="BJ175" s="292">
        <f t="shared" si="139"/>
        <v>333.42725061832061</v>
      </c>
      <c r="BK175" s="292">
        <f t="shared" si="140"/>
        <v>344.31275633691894</v>
      </c>
      <c r="BL175" s="292">
        <f t="shared" si="141"/>
        <v>355.25940019671179</v>
      </c>
      <c r="BM175" s="292">
        <f t="shared" si="142"/>
        <v>366.243731860347</v>
      </c>
      <c r="BN175" s="292">
        <f t="shared" si="143"/>
        <v>377.23159835652586</v>
      </c>
      <c r="BO175" s="292">
        <f t="shared" si="144"/>
        <v>388.21946496885721</v>
      </c>
      <c r="BP175" s="292">
        <f t="shared" si="145"/>
        <v>399.20733162298166</v>
      </c>
      <c r="BQ175" s="292">
        <f t="shared" si="146"/>
        <v>410.19519829214187</v>
      </c>
      <c r="BR175" s="292">
        <f t="shared" si="147"/>
        <v>421.18306496671357</v>
      </c>
    </row>
    <row r="176" spans="2:70" x14ac:dyDescent="0.2">
      <c r="B176" s="289">
        <v>34</v>
      </c>
      <c r="C176" s="294" t="s">
        <v>68</v>
      </c>
      <c r="D176" s="291">
        <v>2053.9800746171145</v>
      </c>
      <c r="E176" s="292">
        <v>2119.880369179898</v>
      </c>
      <c r="F176" s="292">
        <v>2213.4992653875433</v>
      </c>
      <c r="G176" s="292">
        <v>2329.2571073130898</v>
      </c>
      <c r="H176" s="292">
        <v>2458.6748302438746</v>
      </c>
      <c r="I176" s="292">
        <v>2597.3156151746084</v>
      </c>
      <c r="J176" s="292">
        <v>2741.4941900499075</v>
      </c>
      <c r="K176" s="292">
        <v>2889.3183446718185</v>
      </c>
      <c r="L176" s="292">
        <v>3039.6302459269386</v>
      </c>
      <c r="M176" s="292">
        <v>3191.8002847560183</v>
      </c>
      <c r="N176" s="292">
        <v>3345.4854749753858</v>
      </c>
      <c r="O176" s="292">
        <v>3500.5091946289904</v>
      </c>
      <c r="P176" s="292">
        <v>3656.7925336394469</v>
      </c>
      <c r="Q176" s="292">
        <v>3814.2861969594769</v>
      </c>
      <c r="R176" s="292">
        <v>3973.0540266513885</v>
      </c>
      <c r="S176" s="292">
        <v>4132.5825784487452</v>
      </c>
      <c r="T176" s="292">
        <v>4292.1833328013363</v>
      </c>
      <c r="U176" s="292">
        <v>4451.7890447151185</v>
      </c>
      <c r="V176" s="292">
        <v>4611.3973303612265</v>
      </c>
      <c r="W176" s="292">
        <v>4771.0069486795219</v>
      </c>
      <c r="X176" s="292">
        <v>4930.6172554621426</v>
      </c>
      <c r="Z176" s="289">
        <v>34</v>
      </c>
      <c r="AA176" s="294" t="s">
        <v>68</v>
      </c>
      <c r="AB176" s="291">
        <v>2148.6127161813711</v>
      </c>
      <c r="AC176" s="292">
        <v>2217.549222746115</v>
      </c>
      <c r="AD176" s="292">
        <v>2315.481404928606</v>
      </c>
      <c r="AE176" s="292">
        <v>2436.5725363531919</v>
      </c>
      <c r="AF176" s="292">
        <v>2571.9528979373504</v>
      </c>
      <c r="AG176" s="292">
        <v>2716.9812539398158</v>
      </c>
      <c r="AH176" s="292">
        <v>2867.802541451927</v>
      </c>
      <c r="AI176" s="292">
        <v>3022.4373708275762</v>
      </c>
      <c r="AJ176" s="292">
        <v>3179.6745643238924</v>
      </c>
      <c r="AK176" s="292">
        <v>3338.8555050206614</v>
      </c>
      <c r="AL176" s="292">
        <v>3499.6214043956297</v>
      </c>
      <c r="AM176" s="292">
        <v>3661.7875030222499</v>
      </c>
      <c r="AN176" s="292">
        <v>3825.2712552138319</v>
      </c>
      <c r="AO176" s="292">
        <v>3990.0210947615615</v>
      </c>
      <c r="AP176" s="292">
        <v>4156.1038051111982</v>
      </c>
      <c r="AQ176" s="292">
        <v>4322.9822861742123</v>
      </c>
      <c r="AR176" s="292">
        <v>4489.9362963673439</v>
      </c>
      <c r="AS176" s="292">
        <v>4656.8954925304606</v>
      </c>
      <c r="AT176" s="292">
        <v>4823.8573810049947</v>
      </c>
      <c r="AU176" s="292">
        <v>4990.8206635516735</v>
      </c>
      <c r="AV176" s="292">
        <v>5157.7846662821639</v>
      </c>
      <c r="AX176" s="289">
        <f t="shared" si="127"/>
        <v>94.632641564256573</v>
      </c>
      <c r="AY176" s="294">
        <f t="shared" si="128"/>
        <v>97.668853566216967</v>
      </c>
      <c r="AZ176" s="291">
        <f t="shared" si="129"/>
        <v>101.98213954106268</v>
      </c>
      <c r="BA176" s="292">
        <f t="shared" si="130"/>
        <v>107.31542904010212</v>
      </c>
      <c r="BB176" s="292">
        <f t="shared" si="131"/>
        <v>113.2780676934758</v>
      </c>
      <c r="BC176" s="292">
        <f t="shared" si="132"/>
        <v>119.6656387652074</v>
      </c>
      <c r="BD176" s="292">
        <f t="shared" si="133"/>
        <v>126.30835140201953</v>
      </c>
      <c r="BE176" s="292">
        <f t="shared" si="134"/>
        <v>133.11902615575764</v>
      </c>
      <c r="BF176" s="292">
        <f t="shared" si="135"/>
        <v>140.04431839695371</v>
      </c>
      <c r="BG176" s="292">
        <f t="shared" si="136"/>
        <v>147.05522026464314</v>
      </c>
      <c r="BH176" s="292">
        <f t="shared" si="137"/>
        <v>154.13592942024388</v>
      </c>
      <c r="BI176" s="292">
        <f t="shared" si="138"/>
        <v>161.27830839325952</v>
      </c>
      <c r="BJ176" s="292">
        <f t="shared" si="139"/>
        <v>168.47872157438496</v>
      </c>
      <c r="BK176" s="292">
        <f t="shared" si="140"/>
        <v>175.73489780208456</v>
      </c>
      <c r="BL176" s="292">
        <f t="shared" si="141"/>
        <v>183.04977845980966</v>
      </c>
      <c r="BM176" s="292">
        <f t="shared" si="142"/>
        <v>190.39970772546712</v>
      </c>
      <c r="BN176" s="292">
        <f t="shared" si="143"/>
        <v>197.75296356600757</v>
      </c>
      <c r="BO176" s="292">
        <f t="shared" si="144"/>
        <v>205.10644781534211</v>
      </c>
      <c r="BP176" s="292">
        <f t="shared" si="145"/>
        <v>212.46005064376823</v>
      </c>
      <c r="BQ176" s="292">
        <f t="shared" si="146"/>
        <v>219.81371487215165</v>
      </c>
      <c r="BR176" s="292">
        <f t="shared" si="147"/>
        <v>227.16741082002136</v>
      </c>
    </row>
    <row r="177" spans="2:70" x14ac:dyDescent="0.2">
      <c r="B177" s="289">
        <v>35</v>
      </c>
      <c r="C177" s="293" t="s">
        <v>69</v>
      </c>
      <c r="D177" s="291">
        <v>0</v>
      </c>
      <c r="E177" s="292">
        <v>0</v>
      </c>
      <c r="F177" s="292">
        <v>0</v>
      </c>
      <c r="G177" s="292">
        <v>0</v>
      </c>
      <c r="H177" s="292">
        <v>0</v>
      </c>
      <c r="I177" s="292">
        <v>0</v>
      </c>
      <c r="J177" s="292">
        <v>0</v>
      </c>
      <c r="K177" s="292">
        <v>0</v>
      </c>
      <c r="L177" s="292">
        <v>0</v>
      </c>
      <c r="M177" s="292">
        <v>0</v>
      </c>
      <c r="N177" s="292">
        <v>0</v>
      </c>
      <c r="O177" s="292">
        <v>0</v>
      </c>
      <c r="P177" s="292">
        <v>0</v>
      </c>
      <c r="Q177" s="292">
        <v>0</v>
      </c>
      <c r="R177" s="292">
        <v>0</v>
      </c>
      <c r="S177" s="292">
        <v>0</v>
      </c>
      <c r="T177" s="292">
        <v>0</v>
      </c>
      <c r="U177" s="292">
        <v>0</v>
      </c>
      <c r="V177" s="292">
        <v>0</v>
      </c>
      <c r="W177" s="292">
        <v>0</v>
      </c>
      <c r="X177" s="292">
        <v>0</v>
      </c>
      <c r="Z177" s="289">
        <v>35</v>
      </c>
      <c r="AA177" s="293" t="s">
        <v>69</v>
      </c>
      <c r="AB177" s="291">
        <v>0</v>
      </c>
      <c r="AC177" s="292">
        <v>0</v>
      </c>
      <c r="AD177" s="292">
        <v>0</v>
      </c>
      <c r="AE177" s="292">
        <v>0</v>
      </c>
      <c r="AF177" s="292">
        <v>0</v>
      </c>
      <c r="AG177" s="292">
        <v>0</v>
      </c>
      <c r="AH177" s="292">
        <v>0</v>
      </c>
      <c r="AI177" s="292">
        <v>0</v>
      </c>
      <c r="AJ177" s="292">
        <v>0</v>
      </c>
      <c r="AK177" s="292">
        <v>0</v>
      </c>
      <c r="AL177" s="292">
        <v>0</v>
      </c>
      <c r="AM177" s="292">
        <v>0</v>
      </c>
      <c r="AN177" s="292">
        <v>0</v>
      </c>
      <c r="AO177" s="292">
        <v>0</v>
      </c>
      <c r="AP177" s="292">
        <v>0</v>
      </c>
      <c r="AQ177" s="292">
        <v>0</v>
      </c>
      <c r="AR177" s="292">
        <v>0</v>
      </c>
      <c r="AS177" s="292">
        <v>0</v>
      </c>
      <c r="AT177" s="292">
        <v>0</v>
      </c>
      <c r="AU177" s="292">
        <v>0</v>
      </c>
      <c r="AV177" s="292">
        <v>0</v>
      </c>
      <c r="AX177" s="289">
        <f t="shared" si="127"/>
        <v>0</v>
      </c>
      <c r="AY177" s="293">
        <f t="shared" si="128"/>
        <v>0</v>
      </c>
      <c r="AZ177" s="291">
        <f t="shared" si="129"/>
        <v>0</v>
      </c>
      <c r="BA177" s="292">
        <f t="shared" si="130"/>
        <v>0</v>
      </c>
      <c r="BB177" s="292">
        <f t="shared" si="131"/>
        <v>0</v>
      </c>
      <c r="BC177" s="292">
        <f t="shared" si="132"/>
        <v>0</v>
      </c>
      <c r="BD177" s="292">
        <f t="shared" si="133"/>
        <v>0</v>
      </c>
      <c r="BE177" s="292">
        <f t="shared" si="134"/>
        <v>0</v>
      </c>
      <c r="BF177" s="292">
        <f t="shared" si="135"/>
        <v>0</v>
      </c>
      <c r="BG177" s="292">
        <f t="shared" si="136"/>
        <v>0</v>
      </c>
      <c r="BH177" s="292">
        <f t="shared" si="137"/>
        <v>0</v>
      </c>
      <c r="BI177" s="292">
        <f t="shared" si="138"/>
        <v>0</v>
      </c>
      <c r="BJ177" s="292">
        <f t="shared" si="139"/>
        <v>0</v>
      </c>
      <c r="BK177" s="292">
        <f t="shared" si="140"/>
        <v>0</v>
      </c>
      <c r="BL177" s="292">
        <f t="shared" si="141"/>
        <v>0</v>
      </c>
      <c r="BM177" s="292">
        <f t="shared" si="142"/>
        <v>0</v>
      </c>
      <c r="BN177" s="292">
        <f t="shared" si="143"/>
        <v>0</v>
      </c>
      <c r="BO177" s="292">
        <f t="shared" si="144"/>
        <v>0</v>
      </c>
      <c r="BP177" s="292">
        <f t="shared" si="145"/>
        <v>0</v>
      </c>
      <c r="BQ177" s="292">
        <f t="shared" si="146"/>
        <v>0</v>
      </c>
      <c r="BR177" s="292">
        <f t="shared" si="147"/>
        <v>0</v>
      </c>
    </row>
    <row r="178" spans="2:70" x14ac:dyDescent="0.2">
      <c r="B178" s="289">
        <v>36</v>
      </c>
      <c r="C178" s="294" t="s">
        <v>70</v>
      </c>
      <c r="D178" s="291">
        <v>1019.8947066172105</v>
      </c>
      <c r="E178" s="292">
        <v>1098.2377459390723</v>
      </c>
      <c r="F178" s="292">
        <v>1167.806346834024</v>
      </c>
      <c r="G178" s="292">
        <v>1237.3749477289762</v>
      </c>
      <c r="H178" s="292">
        <v>1306.9435486239281</v>
      </c>
      <c r="I178" s="292">
        <v>1376.5121495188803</v>
      </c>
      <c r="J178" s="292">
        <v>1446.0807504138322</v>
      </c>
      <c r="K178" s="292">
        <v>1515.6493513087844</v>
      </c>
      <c r="L178" s="292">
        <v>1585.2179522037361</v>
      </c>
      <c r="M178" s="292">
        <v>1654.7865530986883</v>
      </c>
      <c r="N178" s="292">
        <v>1724.3551539936402</v>
      </c>
      <c r="O178" s="292">
        <v>1793.9237548885922</v>
      </c>
      <c r="P178" s="292">
        <v>1863.4923557835436</v>
      </c>
      <c r="Q178" s="292">
        <v>1933.060956678496</v>
      </c>
      <c r="R178" s="292">
        <v>2002.6295575734484</v>
      </c>
      <c r="S178" s="292">
        <v>2072.1981584683999</v>
      </c>
      <c r="T178" s="292">
        <v>2141.7667593633523</v>
      </c>
      <c r="U178" s="292">
        <v>2211.3353602583034</v>
      </c>
      <c r="V178" s="292">
        <v>2280.9039611532558</v>
      </c>
      <c r="W178" s="292">
        <v>2350.4725620482072</v>
      </c>
      <c r="X178" s="292">
        <v>2420.0411629431596</v>
      </c>
      <c r="Z178" s="289">
        <v>36</v>
      </c>
      <c r="AA178" s="294" t="s">
        <v>70</v>
      </c>
      <c r="AB178" s="291">
        <v>1025.5883335626943</v>
      </c>
      <c r="AC178" s="292">
        <v>1104.3687278750072</v>
      </c>
      <c r="AD178" s="292">
        <v>1174.3256999008661</v>
      </c>
      <c r="AE178" s="292">
        <v>1244.2826719267255</v>
      </c>
      <c r="AF178" s="292">
        <v>1314.2396439525851</v>
      </c>
      <c r="AG178" s="292">
        <v>1384.1966159784438</v>
      </c>
      <c r="AH178" s="292">
        <v>1454.1535880043029</v>
      </c>
      <c r="AI178" s="292">
        <v>1524.1105600301623</v>
      </c>
      <c r="AJ178" s="292">
        <v>1594.0675320560208</v>
      </c>
      <c r="AK178" s="292">
        <v>1664.0245040818804</v>
      </c>
      <c r="AL178" s="292">
        <v>1733.9814761077396</v>
      </c>
      <c r="AM178" s="292">
        <v>1803.9384481335985</v>
      </c>
      <c r="AN178" s="292">
        <v>1873.895420159457</v>
      </c>
      <c r="AO178" s="292">
        <v>1943.8523921853166</v>
      </c>
      <c r="AP178" s="292">
        <v>2013.8093642111762</v>
      </c>
      <c r="AQ178" s="292">
        <v>2083.7663362370345</v>
      </c>
      <c r="AR178" s="292">
        <v>2153.7233082628941</v>
      </c>
      <c r="AS178" s="292">
        <v>2223.6802802887528</v>
      </c>
      <c r="AT178" s="292">
        <v>2293.637252314611</v>
      </c>
      <c r="AU178" s="292">
        <v>2363.5942243404711</v>
      </c>
      <c r="AV178" s="292">
        <v>2433.5511963663303</v>
      </c>
      <c r="AX178" s="289">
        <f t="shared" si="127"/>
        <v>5.6936269454837429</v>
      </c>
      <c r="AY178" s="294">
        <f t="shared" si="128"/>
        <v>6.1309819359348694</v>
      </c>
      <c r="AZ178" s="291">
        <f t="shared" si="129"/>
        <v>6.5193530668420863</v>
      </c>
      <c r="BA178" s="292">
        <f t="shared" si="130"/>
        <v>6.9077241977493031</v>
      </c>
      <c r="BB178" s="292">
        <f t="shared" si="131"/>
        <v>7.2960953286569747</v>
      </c>
      <c r="BC178" s="292">
        <f t="shared" si="132"/>
        <v>7.6844664595635095</v>
      </c>
      <c r="BD178" s="292">
        <f t="shared" si="133"/>
        <v>8.0728375904707264</v>
      </c>
      <c r="BE178" s="292">
        <f t="shared" si="134"/>
        <v>8.4612087213779432</v>
      </c>
      <c r="BF178" s="292">
        <f t="shared" si="135"/>
        <v>8.8495798522847053</v>
      </c>
      <c r="BG178" s="292">
        <f t="shared" si="136"/>
        <v>9.2379509831921496</v>
      </c>
      <c r="BH178" s="292">
        <f t="shared" si="137"/>
        <v>9.6263221140993664</v>
      </c>
      <c r="BI178" s="292">
        <f t="shared" si="138"/>
        <v>10.014693245006356</v>
      </c>
      <c r="BJ178" s="292">
        <f t="shared" si="139"/>
        <v>10.403064375913345</v>
      </c>
      <c r="BK178" s="292">
        <f t="shared" si="140"/>
        <v>10.791435506820562</v>
      </c>
      <c r="BL178" s="292">
        <f t="shared" si="141"/>
        <v>11.179806637727779</v>
      </c>
      <c r="BM178" s="292">
        <f t="shared" si="142"/>
        <v>11.568177768634541</v>
      </c>
      <c r="BN178" s="292">
        <f t="shared" si="143"/>
        <v>11.956548899541758</v>
      </c>
      <c r="BO178" s="292">
        <f t="shared" si="144"/>
        <v>12.34492003044943</v>
      </c>
      <c r="BP178" s="292">
        <f t="shared" si="145"/>
        <v>12.733291161355282</v>
      </c>
      <c r="BQ178" s="292">
        <f t="shared" si="146"/>
        <v>13.121662292263863</v>
      </c>
      <c r="BR178" s="292">
        <f t="shared" si="147"/>
        <v>13.510033423170626</v>
      </c>
    </row>
    <row r="179" spans="2:70" x14ac:dyDescent="0.2">
      <c r="B179" s="289">
        <v>39</v>
      </c>
      <c r="C179" s="294" t="s">
        <v>71</v>
      </c>
      <c r="D179" s="291">
        <v>1194.81</v>
      </c>
      <c r="E179" s="292">
        <v>1220.3499999999999</v>
      </c>
      <c r="F179" s="292">
        <v>1295.0800000000002</v>
      </c>
      <c r="G179" s="292">
        <v>1323.53</v>
      </c>
      <c r="H179" s="292">
        <v>1396.04</v>
      </c>
      <c r="I179" s="292">
        <v>1427.27</v>
      </c>
      <c r="J179" s="292">
        <v>1497.84</v>
      </c>
      <c r="K179" s="292">
        <v>1531.45</v>
      </c>
      <c r="L179" s="292">
        <v>1600.2900000000002</v>
      </c>
      <c r="M179" s="292">
        <v>1636.06</v>
      </c>
      <c r="N179" s="292">
        <v>1703.3000000000002</v>
      </c>
      <c r="O179" s="292">
        <v>1741.1300000000006</v>
      </c>
      <c r="P179" s="292">
        <v>1807.1100000000001</v>
      </c>
      <c r="Q179" s="292">
        <v>1846.81</v>
      </c>
      <c r="R179" s="292">
        <v>1911.6900000000003</v>
      </c>
      <c r="S179" s="292">
        <v>1952.9899999999998</v>
      </c>
      <c r="T179" s="292">
        <v>2016.6799999999998</v>
      </c>
      <c r="U179" s="292">
        <v>2059.17</v>
      </c>
      <c r="V179" s="292">
        <v>2121.77</v>
      </c>
      <c r="W179" s="292">
        <v>2165.44</v>
      </c>
      <c r="X179" s="292">
        <v>2226.92</v>
      </c>
      <c r="Z179" s="289">
        <v>39</v>
      </c>
      <c r="AA179" s="294" t="s">
        <v>71</v>
      </c>
      <c r="AB179" s="291">
        <v>1201.5300000000002</v>
      </c>
      <c r="AC179" s="292">
        <v>1227.1099999999997</v>
      </c>
      <c r="AD179" s="292">
        <v>1302.2600000000002</v>
      </c>
      <c r="AE179" s="292">
        <v>1330.99</v>
      </c>
      <c r="AF179" s="292">
        <v>1403.8600000000001</v>
      </c>
      <c r="AG179" s="292">
        <v>1435.21</v>
      </c>
      <c r="AH179" s="292">
        <v>1506.1899999999998</v>
      </c>
      <c r="AI179" s="292">
        <v>1539.9799999999998</v>
      </c>
      <c r="AJ179" s="292">
        <v>1609.2100000000003</v>
      </c>
      <c r="AK179" s="292">
        <v>1645.27</v>
      </c>
      <c r="AL179" s="292">
        <v>1712.77</v>
      </c>
      <c r="AM179" s="292">
        <v>1750.8000000000002</v>
      </c>
      <c r="AN179" s="292">
        <v>1817.3099999999995</v>
      </c>
      <c r="AO179" s="292">
        <v>1857.1200000000003</v>
      </c>
      <c r="AP179" s="292">
        <v>1922.3699999999997</v>
      </c>
      <c r="AQ179" s="292">
        <v>1963.86</v>
      </c>
      <c r="AR179" s="292">
        <v>2028.02</v>
      </c>
      <c r="AS179" s="292">
        <v>2070.75</v>
      </c>
      <c r="AT179" s="292">
        <v>2133.66</v>
      </c>
      <c r="AU179" s="292">
        <v>2177.4500000000003</v>
      </c>
      <c r="AV179" s="292">
        <v>2239.3599999999997</v>
      </c>
      <c r="AX179" s="289">
        <f t="shared" si="127"/>
        <v>6.7200000000002547</v>
      </c>
      <c r="AY179" s="294">
        <f t="shared" si="128"/>
        <v>6.7599999999997635</v>
      </c>
      <c r="AZ179" s="291">
        <f t="shared" si="129"/>
        <v>7.1800000000000637</v>
      </c>
      <c r="BA179" s="292">
        <f t="shared" si="130"/>
        <v>7.4600000000000364</v>
      </c>
      <c r="BB179" s="292">
        <f t="shared" si="131"/>
        <v>7.8200000000001637</v>
      </c>
      <c r="BC179" s="292">
        <f t="shared" si="132"/>
        <v>7.9400000000000546</v>
      </c>
      <c r="BD179" s="292">
        <f t="shared" si="133"/>
        <v>8.3499999999999091</v>
      </c>
      <c r="BE179" s="292">
        <f t="shared" si="134"/>
        <v>8.5299999999997453</v>
      </c>
      <c r="BF179" s="292">
        <f t="shared" si="135"/>
        <v>8.9200000000000728</v>
      </c>
      <c r="BG179" s="292">
        <f t="shared" si="136"/>
        <v>9.2100000000000364</v>
      </c>
      <c r="BH179" s="292">
        <f t="shared" si="137"/>
        <v>9.4699999999997999</v>
      </c>
      <c r="BI179" s="292">
        <f t="shared" si="138"/>
        <v>9.669999999999618</v>
      </c>
      <c r="BJ179" s="292">
        <f t="shared" si="139"/>
        <v>10.199999999999363</v>
      </c>
      <c r="BK179" s="292">
        <f t="shared" si="140"/>
        <v>10.3100000000004</v>
      </c>
      <c r="BL179" s="292">
        <f t="shared" si="141"/>
        <v>10.679999999999382</v>
      </c>
      <c r="BM179" s="292">
        <f t="shared" si="142"/>
        <v>10.870000000000118</v>
      </c>
      <c r="BN179" s="292">
        <f t="shared" si="143"/>
        <v>11.340000000000146</v>
      </c>
      <c r="BO179" s="292">
        <f t="shared" si="144"/>
        <v>11.579999999999927</v>
      </c>
      <c r="BP179" s="292">
        <f t="shared" si="145"/>
        <v>11.889999999999873</v>
      </c>
      <c r="BQ179" s="292">
        <f t="shared" si="146"/>
        <v>12.010000000000218</v>
      </c>
      <c r="BR179" s="292">
        <f t="shared" si="147"/>
        <v>12.4399999999996</v>
      </c>
    </row>
    <row r="180" spans="2:70" x14ac:dyDescent="0.2">
      <c r="B180" s="289">
        <v>40</v>
      </c>
      <c r="C180" s="294" t="s">
        <v>72</v>
      </c>
      <c r="D180" s="291">
        <v>972.45572635195447</v>
      </c>
      <c r="E180" s="292">
        <v>1033.3848553552352</v>
      </c>
      <c r="F180" s="292">
        <v>1094.2327345619037</v>
      </c>
      <c r="G180" s="292">
        <v>1155.2741048978703</v>
      </c>
      <c r="H180" s="292">
        <v>1216.3902443235788</v>
      </c>
      <c r="I180" s="292">
        <v>1277.6464341866051</v>
      </c>
      <c r="J180" s="292">
        <v>1339.0038728272848</v>
      </c>
      <c r="K180" s="292">
        <v>1400.4735221401577</v>
      </c>
      <c r="L180" s="292">
        <v>1462.0558006610424</v>
      </c>
      <c r="M180" s="292">
        <v>1523.7538823462128</v>
      </c>
      <c r="N180" s="292">
        <v>1585.5703531630534</v>
      </c>
      <c r="O180" s="292">
        <v>1647.507866675393</v>
      </c>
      <c r="P180" s="292">
        <v>1709.5697693571769</v>
      </c>
      <c r="Q180" s="292">
        <v>1771.7568513920896</v>
      </c>
      <c r="R180" s="292">
        <v>1834.0803978836175</v>
      </c>
      <c r="S180" s="292">
        <v>1896.4780665356948</v>
      </c>
      <c r="T180" s="292">
        <v>1958.8808564827727</v>
      </c>
      <c r="U180" s="292">
        <v>2021.2836464298503</v>
      </c>
      <c r="V180" s="292">
        <v>2083.6864363769278</v>
      </c>
      <c r="W180" s="292">
        <v>2146.0892263240062</v>
      </c>
      <c r="X180" s="292">
        <v>2208.4920162710837</v>
      </c>
      <c r="Z180" s="289">
        <v>40</v>
      </c>
      <c r="AA180" s="294" t="s">
        <v>72</v>
      </c>
      <c r="AB180" s="291">
        <v>977.88452217854706</v>
      </c>
      <c r="AC180" s="292">
        <v>1039.1537919124416</v>
      </c>
      <c r="AD180" s="292">
        <v>1100.3413582675764</v>
      </c>
      <c r="AE180" s="292">
        <v>1161.723495928522</v>
      </c>
      <c r="AF180" s="292">
        <v>1223.1808200823998</v>
      </c>
      <c r="AG180" s="292">
        <v>1284.7789765140521</v>
      </c>
      <c r="AH180" s="292">
        <v>1346.4789469510861</v>
      </c>
      <c r="AI180" s="292">
        <v>1408.2917544835152</v>
      </c>
      <c r="AJ180" s="292">
        <v>1470.2178199836596</v>
      </c>
      <c r="AK180" s="292">
        <v>1532.2603351266057</v>
      </c>
      <c r="AL180" s="292">
        <v>1594.4219003160649</v>
      </c>
      <c r="AM180" s="292">
        <v>1656.7051839295555</v>
      </c>
      <c r="AN180" s="292">
        <v>1719.1135511229245</v>
      </c>
      <c r="AO180" s="292">
        <v>1781.6477964911094</v>
      </c>
      <c r="AP180" s="292">
        <v>1844.3192681374005</v>
      </c>
      <c r="AQ180" s="292">
        <v>1907.065275735908</v>
      </c>
      <c r="AR180" s="292">
        <v>1969.8164332193708</v>
      </c>
      <c r="AS180" s="292">
        <v>2032.5675907028331</v>
      </c>
      <c r="AT180" s="292">
        <v>2095.3187481862951</v>
      </c>
      <c r="AU180" s="292">
        <v>2158.0699056697581</v>
      </c>
      <c r="AV180" s="292">
        <v>2220.8210631532206</v>
      </c>
      <c r="AX180" s="289">
        <f t="shared" si="127"/>
        <v>5.4287958265925909</v>
      </c>
      <c r="AY180" s="294">
        <f t="shared" si="128"/>
        <v>5.7689365572064162</v>
      </c>
      <c r="AZ180" s="291">
        <f t="shared" si="129"/>
        <v>6.1086237056726986</v>
      </c>
      <c r="BA180" s="292">
        <f t="shared" si="130"/>
        <v>6.4493910306516682</v>
      </c>
      <c r="BB180" s="292">
        <f t="shared" si="131"/>
        <v>6.7905757588209781</v>
      </c>
      <c r="BC180" s="292">
        <f t="shared" si="132"/>
        <v>7.1325423274470268</v>
      </c>
      <c r="BD180" s="292">
        <f t="shared" si="133"/>
        <v>7.4750741238012779</v>
      </c>
      <c r="BE180" s="292">
        <f t="shared" si="134"/>
        <v>7.818232343357522</v>
      </c>
      <c r="BF180" s="292">
        <f t="shared" si="135"/>
        <v>8.1620193226171978</v>
      </c>
      <c r="BG180" s="292">
        <f t="shared" si="136"/>
        <v>8.5064527803929195</v>
      </c>
      <c r="BH180" s="292">
        <f t="shared" si="137"/>
        <v>8.8515471530115519</v>
      </c>
      <c r="BI180" s="292">
        <f t="shared" si="138"/>
        <v>9.197317254162499</v>
      </c>
      <c r="BJ180" s="292">
        <f t="shared" si="139"/>
        <v>9.5437817657475534</v>
      </c>
      <c r="BK180" s="292">
        <f t="shared" si="140"/>
        <v>9.8909450990197456</v>
      </c>
      <c r="BL180" s="292">
        <f t="shared" si="141"/>
        <v>10.238870253783034</v>
      </c>
      <c r="BM180" s="292">
        <f t="shared" si="142"/>
        <v>10.587209200213238</v>
      </c>
      <c r="BN180" s="292">
        <f t="shared" si="143"/>
        <v>10.935576736598023</v>
      </c>
      <c r="BO180" s="292">
        <f t="shared" si="144"/>
        <v>11.283944272982808</v>
      </c>
      <c r="BP180" s="292">
        <f t="shared" si="145"/>
        <v>11.632311809367366</v>
      </c>
      <c r="BQ180" s="292">
        <f t="shared" si="146"/>
        <v>11.980679345751923</v>
      </c>
      <c r="BR180" s="292">
        <f t="shared" si="147"/>
        <v>12.329046882136936</v>
      </c>
    </row>
    <row r="181" spans="2:70" x14ac:dyDescent="0.2">
      <c r="B181" s="289">
        <v>45</v>
      </c>
      <c r="C181" s="294" t="s">
        <v>73</v>
      </c>
      <c r="D181" s="291">
        <v>0</v>
      </c>
      <c r="E181" s="292">
        <v>0</v>
      </c>
      <c r="F181" s="292">
        <v>0</v>
      </c>
      <c r="G181" s="292">
        <v>0</v>
      </c>
      <c r="H181" s="292">
        <v>0</v>
      </c>
      <c r="I181" s="292">
        <v>0</v>
      </c>
      <c r="J181" s="292">
        <v>0</v>
      </c>
      <c r="K181" s="292">
        <v>0</v>
      </c>
      <c r="L181" s="292">
        <v>0</v>
      </c>
      <c r="M181" s="292">
        <v>0</v>
      </c>
      <c r="N181" s="292">
        <v>0</v>
      </c>
      <c r="O181" s="292">
        <v>0</v>
      </c>
      <c r="P181" s="292">
        <v>0</v>
      </c>
      <c r="Q181" s="292">
        <v>0</v>
      </c>
      <c r="R181" s="292">
        <v>0</v>
      </c>
      <c r="S181" s="292">
        <v>0</v>
      </c>
      <c r="T181" s="292">
        <v>0</v>
      </c>
      <c r="U181" s="292">
        <v>0</v>
      </c>
      <c r="V181" s="292">
        <v>0</v>
      </c>
      <c r="W181" s="292">
        <v>0</v>
      </c>
      <c r="X181" s="292">
        <v>0</v>
      </c>
      <c r="Z181" s="289">
        <v>45</v>
      </c>
      <c r="AA181" s="294" t="s">
        <v>73</v>
      </c>
      <c r="AB181" s="291">
        <v>0</v>
      </c>
      <c r="AC181" s="292">
        <v>0</v>
      </c>
      <c r="AD181" s="292">
        <v>0</v>
      </c>
      <c r="AE181" s="292">
        <v>0</v>
      </c>
      <c r="AF181" s="292">
        <v>0</v>
      </c>
      <c r="AG181" s="292">
        <v>0</v>
      </c>
      <c r="AH181" s="292">
        <v>0</v>
      </c>
      <c r="AI181" s="292">
        <v>0</v>
      </c>
      <c r="AJ181" s="292">
        <v>0</v>
      </c>
      <c r="AK181" s="292">
        <v>0</v>
      </c>
      <c r="AL181" s="292">
        <v>0</v>
      </c>
      <c r="AM181" s="292">
        <v>0</v>
      </c>
      <c r="AN181" s="292">
        <v>0</v>
      </c>
      <c r="AO181" s="292">
        <v>0</v>
      </c>
      <c r="AP181" s="292">
        <v>0</v>
      </c>
      <c r="AQ181" s="292">
        <v>0</v>
      </c>
      <c r="AR181" s="292">
        <v>0</v>
      </c>
      <c r="AS181" s="292">
        <v>0</v>
      </c>
      <c r="AT181" s="292">
        <v>0</v>
      </c>
      <c r="AU181" s="292">
        <v>0</v>
      </c>
      <c r="AV181" s="292">
        <v>0</v>
      </c>
      <c r="AX181" s="289">
        <f t="shared" si="127"/>
        <v>0</v>
      </c>
      <c r="AY181" s="294">
        <f t="shared" si="128"/>
        <v>0</v>
      </c>
      <c r="AZ181" s="291">
        <f t="shared" si="129"/>
        <v>0</v>
      </c>
      <c r="BA181" s="292">
        <f t="shared" si="130"/>
        <v>0</v>
      </c>
      <c r="BB181" s="292">
        <f t="shared" si="131"/>
        <v>0</v>
      </c>
      <c r="BC181" s="292">
        <f t="shared" si="132"/>
        <v>0</v>
      </c>
      <c r="BD181" s="292">
        <f t="shared" si="133"/>
        <v>0</v>
      </c>
      <c r="BE181" s="292">
        <f t="shared" si="134"/>
        <v>0</v>
      </c>
      <c r="BF181" s="292">
        <f t="shared" si="135"/>
        <v>0</v>
      </c>
      <c r="BG181" s="292">
        <f t="shared" si="136"/>
        <v>0</v>
      </c>
      <c r="BH181" s="292">
        <f t="shared" si="137"/>
        <v>0</v>
      </c>
      <c r="BI181" s="292">
        <f t="shared" si="138"/>
        <v>0</v>
      </c>
      <c r="BJ181" s="292">
        <f t="shared" si="139"/>
        <v>0</v>
      </c>
      <c r="BK181" s="292">
        <f t="shared" si="140"/>
        <v>0</v>
      </c>
      <c r="BL181" s="292">
        <f t="shared" si="141"/>
        <v>0</v>
      </c>
      <c r="BM181" s="292">
        <f t="shared" si="142"/>
        <v>0</v>
      </c>
      <c r="BN181" s="292">
        <f t="shared" si="143"/>
        <v>0</v>
      </c>
      <c r="BO181" s="292">
        <f t="shared" si="144"/>
        <v>0</v>
      </c>
      <c r="BP181" s="292">
        <f t="shared" si="145"/>
        <v>0</v>
      </c>
      <c r="BQ181" s="292">
        <f t="shared" si="146"/>
        <v>0</v>
      </c>
      <c r="BR181" s="292">
        <f t="shared" si="147"/>
        <v>0</v>
      </c>
    </row>
    <row r="182" spans="2:70" ht="13.5" thickBot="1" x14ac:dyDescent="0.25">
      <c r="B182" s="289">
        <v>46</v>
      </c>
      <c r="C182" s="295" t="s">
        <v>88</v>
      </c>
      <c r="D182" s="291">
        <v>0</v>
      </c>
      <c r="E182" s="292">
        <v>0</v>
      </c>
      <c r="F182" s="292">
        <v>0</v>
      </c>
      <c r="G182" s="292">
        <v>0</v>
      </c>
      <c r="H182" s="292">
        <v>0</v>
      </c>
      <c r="I182" s="292">
        <v>0</v>
      </c>
      <c r="J182" s="292">
        <v>0</v>
      </c>
      <c r="K182" s="292">
        <v>0</v>
      </c>
      <c r="L182" s="292">
        <v>0</v>
      </c>
      <c r="M182" s="292">
        <v>0</v>
      </c>
      <c r="N182" s="292">
        <v>0</v>
      </c>
      <c r="O182" s="292">
        <v>0</v>
      </c>
      <c r="P182" s="292">
        <v>0</v>
      </c>
      <c r="Q182" s="292">
        <v>0</v>
      </c>
      <c r="R182" s="292">
        <v>0</v>
      </c>
      <c r="S182" s="292">
        <v>0</v>
      </c>
      <c r="T182" s="292">
        <v>0</v>
      </c>
      <c r="U182" s="292">
        <v>0</v>
      </c>
      <c r="V182" s="292">
        <v>0</v>
      </c>
      <c r="W182" s="292">
        <v>0</v>
      </c>
      <c r="X182" s="292">
        <v>0</v>
      </c>
      <c r="Z182" s="289">
        <v>46</v>
      </c>
      <c r="AA182" s="295" t="s">
        <v>88</v>
      </c>
      <c r="AB182" s="291"/>
      <c r="AC182" s="292"/>
      <c r="AD182" s="292"/>
      <c r="AE182" s="292"/>
      <c r="AF182" s="292"/>
      <c r="AG182" s="292"/>
      <c r="AH182" s="292"/>
      <c r="AI182" s="292"/>
      <c r="AJ182" s="292"/>
      <c r="AK182" s="292"/>
      <c r="AL182" s="292"/>
      <c r="AM182" s="292"/>
      <c r="AN182" s="292"/>
      <c r="AO182" s="292"/>
      <c r="AP182" s="292"/>
      <c r="AQ182" s="292"/>
      <c r="AR182" s="292"/>
      <c r="AS182" s="292"/>
      <c r="AT182" s="292"/>
      <c r="AU182" s="292"/>
      <c r="AV182" s="292"/>
      <c r="AX182" s="289">
        <f t="shared" si="127"/>
        <v>0</v>
      </c>
      <c r="AY182" s="295">
        <f t="shared" si="128"/>
        <v>0</v>
      </c>
      <c r="AZ182" s="291">
        <f t="shared" si="129"/>
        <v>0</v>
      </c>
      <c r="BA182" s="292">
        <f t="shared" si="130"/>
        <v>0</v>
      </c>
      <c r="BB182" s="292">
        <f t="shared" si="131"/>
        <v>0</v>
      </c>
      <c r="BC182" s="292">
        <f t="shared" si="132"/>
        <v>0</v>
      </c>
      <c r="BD182" s="292">
        <f t="shared" si="133"/>
        <v>0</v>
      </c>
      <c r="BE182" s="292">
        <f t="shared" si="134"/>
        <v>0</v>
      </c>
      <c r="BF182" s="292">
        <f t="shared" si="135"/>
        <v>0</v>
      </c>
      <c r="BG182" s="292">
        <f t="shared" si="136"/>
        <v>0</v>
      </c>
      <c r="BH182" s="292">
        <f t="shared" si="137"/>
        <v>0</v>
      </c>
      <c r="BI182" s="292">
        <f t="shared" si="138"/>
        <v>0</v>
      </c>
      <c r="BJ182" s="292">
        <f t="shared" si="139"/>
        <v>0</v>
      </c>
      <c r="BK182" s="292">
        <f t="shared" si="140"/>
        <v>0</v>
      </c>
      <c r="BL182" s="292">
        <f t="shared" si="141"/>
        <v>0</v>
      </c>
      <c r="BM182" s="292">
        <f t="shared" si="142"/>
        <v>0</v>
      </c>
      <c r="BN182" s="292">
        <f t="shared" si="143"/>
        <v>0</v>
      </c>
      <c r="BO182" s="292">
        <f t="shared" si="144"/>
        <v>0</v>
      </c>
      <c r="BP182" s="292">
        <f t="shared" si="145"/>
        <v>0</v>
      </c>
      <c r="BQ182" s="292">
        <f t="shared" si="146"/>
        <v>0</v>
      </c>
      <c r="BR182" s="292">
        <f t="shared" si="147"/>
        <v>0</v>
      </c>
    </row>
    <row r="183" spans="2:70" ht="13.5" thickBot="1" x14ac:dyDescent="0.25">
      <c r="B183" s="296"/>
      <c r="C183" s="297" t="s">
        <v>74</v>
      </c>
      <c r="D183" s="298">
        <f>+SUM(D159:D181)</f>
        <v>480415.98827326414</v>
      </c>
      <c r="E183" s="298">
        <f t="shared" ref="E183:X183" si="148">+SUM(E159:E181)</f>
        <v>493344.92146119836</v>
      </c>
      <c r="F183" s="298">
        <f t="shared" si="148"/>
        <v>506858.47214492928</v>
      </c>
      <c r="G183" s="298">
        <f t="shared" si="148"/>
        <v>520569.68857277709</v>
      </c>
      <c r="H183" s="298">
        <f t="shared" si="148"/>
        <v>534404.77777347248</v>
      </c>
      <c r="I183" s="298">
        <f t="shared" si="148"/>
        <v>548459.47473145346</v>
      </c>
      <c r="J183" s="298">
        <f t="shared" si="148"/>
        <v>562663.0682587215</v>
      </c>
      <c r="K183" s="298">
        <f t="shared" si="148"/>
        <v>576891.1346917589</v>
      </c>
      <c r="L183" s="298">
        <f t="shared" si="148"/>
        <v>591281.81742083863</v>
      </c>
      <c r="M183" s="298">
        <f t="shared" si="148"/>
        <v>605769.19850482978</v>
      </c>
      <c r="N183" s="298">
        <f t="shared" si="148"/>
        <v>620322.14188459748</v>
      </c>
      <c r="O183" s="298">
        <f t="shared" si="148"/>
        <v>634980.19697383093</v>
      </c>
      <c r="P183" s="298">
        <f t="shared" si="148"/>
        <v>649806.4406767831</v>
      </c>
      <c r="Q183" s="298">
        <f t="shared" si="148"/>
        <v>664759.65901603759</v>
      </c>
      <c r="R183" s="298">
        <f t="shared" si="148"/>
        <v>679908.20252130425</v>
      </c>
      <c r="S183" s="298">
        <f t="shared" si="148"/>
        <v>695139.00038283435</v>
      </c>
      <c r="T183" s="298">
        <f t="shared" si="148"/>
        <v>710413.63523062109</v>
      </c>
      <c r="U183" s="298">
        <f t="shared" si="148"/>
        <v>725681.43376288877</v>
      </c>
      <c r="V183" s="298">
        <f t="shared" si="148"/>
        <v>740984.61110156402</v>
      </c>
      <c r="W183" s="298">
        <f t="shared" si="148"/>
        <v>756232.05833986227</v>
      </c>
      <c r="X183" s="298">
        <f t="shared" si="148"/>
        <v>771512.54713318322</v>
      </c>
      <c r="Z183" s="296"/>
      <c r="AA183" s="297" t="s">
        <v>74</v>
      </c>
      <c r="AB183" s="298">
        <f>+SUM(AB159:AB181)</f>
        <v>492401.2002586</v>
      </c>
      <c r="AC183" s="298">
        <f t="shared" ref="AC183:AV183" si="149">+SUM(AC159:AC181)</f>
        <v>505679.17558525538</v>
      </c>
      <c r="AD183" s="298">
        <f t="shared" si="149"/>
        <v>519560.77919769974</v>
      </c>
      <c r="AE183" s="298">
        <f t="shared" si="149"/>
        <v>533645.97730680008</v>
      </c>
      <c r="AF183" s="298">
        <f t="shared" si="149"/>
        <v>547857.43644844461</v>
      </c>
      <c r="AG183" s="298">
        <f t="shared" si="149"/>
        <v>562297.0305861216</v>
      </c>
      <c r="AH183" s="298">
        <f t="shared" si="149"/>
        <v>576888.50886072917</v>
      </c>
      <c r="AI183" s="298">
        <f t="shared" si="149"/>
        <v>591503.91257278644</v>
      </c>
      <c r="AJ183" s="298">
        <f t="shared" si="149"/>
        <v>606285.17382438516</v>
      </c>
      <c r="AK183" s="298">
        <f t="shared" si="149"/>
        <v>621166.04064160457</v>
      </c>
      <c r="AL183" s="298">
        <f t="shared" si="149"/>
        <v>636110.65334827057</v>
      </c>
      <c r="AM183" s="298">
        <f t="shared" si="149"/>
        <v>651163.55867412349</v>
      </c>
      <c r="AN183" s="298">
        <f t="shared" si="149"/>
        <v>666388.13404993573</v>
      </c>
      <c r="AO183" s="298">
        <f t="shared" si="149"/>
        <v>681742.86002853676</v>
      </c>
      <c r="AP183" s="298">
        <f t="shared" si="149"/>
        <v>697296.8637524579</v>
      </c>
      <c r="AQ183" s="298">
        <f t="shared" si="149"/>
        <v>712935.34168693179</v>
      </c>
      <c r="AR183" s="298">
        <f t="shared" si="149"/>
        <v>728618.51379819238</v>
      </c>
      <c r="AS183" s="298">
        <f t="shared" si="149"/>
        <v>744295.18439508684</v>
      </c>
      <c r="AT183" s="298">
        <f t="shared" si="149"/>
        <v>760007.14555545652</v>
      </c>
      <c r="AU183" s="298">
        <f t="shared" si="149"/>
        <v>775662.06555910211</v>
      </c>
      <c r="AV183" s="298">
        <f t="shared" si="149"/>
        <v>791350.78310154064</v>
      </c>
    </row>
    <row r="184" spans="2:70" x14ac:dyDescent="0.2">
      <c r="B184" s="300"/>
      <c r="C184" s="300"/>
      <c r="D184" s="301"/>
      <c r="E184" s="301"/>
      <c r="F184" s="301"/>
      <c r="G184" s="301"/>
      <c r="H184" s="301"/>
      <c r="I184" s="301"/>
      <c r="J184" s="301"/>
      <c r="K184" s="301"/>
      <c r="L184" s="301"/>
      <c r="M184" s="301"/>
      <c r="N184" s="301"/>
      <c r="O184" s="301"/>
      <c r="P184" s="301"/>
      <c r="Q184" s="301"/>
      <c r="R184" s="301"/>
      <c r="S184" s="301"/>
      <c r="T184" s="301"/>
      <c r="U184" s="301"/>
      <c r="V184" s="301"/>
      <c r="W184" s="301"/>
      <c r="X184" s="301"/>
      <c r="Z184" s="300"/>
      <c r="AA184" s="300"/>
      <c r="AB184" s="301"/>
      <c r="AC184" s="301"/>
      <c r="AD184" s="301"/>
      <c r="AE184" s="301"/>
      <c r="AF184" s="301"/>
      <c r="AG184" s="301"/>
      <c r="AH184" s="301"/>
      <c r="AI184" s="301"/>
      <c r="AJ184" s="301"/>
      <c r="AK184" s="301"/>
      <c r="AL184" s="301"/>
      <c r="AM184" s="301"/>
      <c r="AN184" s="301"/>
      <c r="AO184" s="301"/>
      <c r="AP184" s="301"/>
      <c r="AQ184" s="301"/>
      <c r="AR184" s="301"/>
      <c r="AS184" s="301"/>
      <c r="AT184" s="301"/>
      <c r="AU184" s="301"/>
      <c r="AV184" s="301"/>
    </row>
    <row r="185" spans="2:70" x14ac:dyDescent="0.2">
      <c r="B185" s="300"/>
      <c r="C185" s="300"/>
      <c r="D185" s="301"/>
      <c r="E185" s="301"/>
      <c r="F185" s="301"/>
      <c r="G185" s="301"/>
      <c r="H185" s="301"/>
      <c r="I185" s="301"/>
      <c r="J185" s="301"/>
      <c r="K185" s="301"/>
      <c r="L185" s="301"/>
      <c r="M185" s="301"/>
      <c r="N185" s="301"/>
      <c r="O185" s="301"/>
      <c r="P185" s="301"/>
      <c r="Q185" s="301"/>
      <c r="R185" s="301"/>
      <c r="S185" s="301"/>
      <c r="T185" s="301"/>
      <c r="U185" s="301"/>
      <c r="V185" s="301"/>
      <c r="W185" s="301"/>
      <c r="X185" s="301"/>
      <c r="Z185" s="300"/>
      <c r="AA185" s="300"/>
      <c r="AB185" s="301"/>
      <c r="AC185" s="301"/>
      <c r="AD185" s="301"/>
      <c r="AE185" s="301"/>
      <c r="AF185" s="301"/>
      <c r="AG185" s="301"/>
      <c r="AH185" s="301"/>
      <c r="AI185" s="301"/>
      <c r="AJ185" s="301"/>
      <c r="AK185" s="301"/>
      <c r="AL185" s="301"/>
      <c r="AM185" s="301"/>
      <c r="AN185" s="301"/>
      <c r="AO185" s="301"/>
      <c r="AP185" s="301"/>
      <c r="AQ185" s="301"/>
      <c r="AR185" s="301"/>
      <c r="AS185" s="301"/>
      <c r="AT185" s="301"/>
      <c r="AU185" s="301"/>
      <c r="AV185" s="301"/>
    </row>
    <row r="186" spans="2:70" x14ac:dyDescent="0.2">
      <c r="B186" s="284" t="s">
        <v>99</v>
      </c>
      <c r="Z186" s="284" t="s">
        <v>100</v>
      </c>
    </row>
    <row r="187" spans="2:70" ht="13.5" thickBot="1" x14ac:dyDescent="0.25"/>
    <row r="188" spans="2:70" ht="13.5" thickBot="1" x14ac:dyDescent="0.25">
      <c r="B188" s="285" t="s">
        <v>39</v>
      </c>
      <c r="C188" s="286" t="s">
        <v>40</v>
      </c>
      <c r="D188" s="287">
        <f t="shared" ref="D188:X188" si="150">+D8</f>
        <v>2023</v>
      </c>
      <c r="E188" s="288">
        <f t="shared" si="150"/>
        <v>2024</v>
      </c>
      <c r="F188" s="288">
        <f t="shared" si="150"/>
        <v>2025</v>
      </c>
      <c r="G188" s="288">
        <f t="shared" si="150"/>
        <v>2026</v>
      </c>
      <c r="H188" s="288">
        <f t="shared" si="150"/>
        <v>2027</v>
      </c>
      <c r="I188" s="288">
        <f t="shared" si="150"/>
        <v>2028</v>
      </c>
      <c r="J188" s="288">
        <f t="shared" si="150"/>
        <v>2029</v>
      </c>
      <c r="K188" s="288">
        <f t="shared" si="150"/>
        <v>2030</v>
      </c>
      <c r="L188" s="288">
        <f t="shared" si="150"/>
        <v>2031</v>
      </c>
      <c r="M188" s="288">
        <f t="shared" si="150"/>
        <v>2032</v>
      </c>
      <c r="N188" s="288">
        <f t="shared" si="150"/>
        <v>2033</v>
      </c>
      <c r="O188" s="288">
        <f t="shared" si="150"/>
        <v>2034</v>
      </c>
      <c r="P188" s="288">
        <f t="shared" si="150"/>
        <v>2035</v>
      </c>
      <c r="Q188" s="288">
        <f t="shared" si="150"/>
        <v>2036</v>
      </c>
      <c r="R188" s="288">
        <f t="shared" si="150"/>
        <v>2037</v>
      </c>
      <c r="S188" s="288">
        <f t="shared" si="150"/>
        <v>2038</v>
      </c>
      <c r="T188" s="288">
        <f t="shared" si="150"/>
        <v>2039</v>
      </c>
      <c r="U188" s="288">
        <f t="shared" si="150"/>
        <v>2040</v>
      </c>
      <c r="V188" s="288">
        <f t="shared" si="150"/>
        <v>2041</v>
      </c>
      <c r="W188" s="288">
        <f t="shared" si="150"/>
        <v>2042</v>
      </c>
      <c r="X188" s="288">
        <f t="shared" si="150"/>
        <v>2043</v>
      </c>
      <c r="Z188" s="285" t="s">
        <v>39</v>
      </c>
      <c r="AA188" s="286" t="s">
        <v>40</v>
      </c>
      <c r="AB188" s="287">
        <f t="shared" ref="AB188:AV188" si="151">+D188</f>
        <v>2023</v>
      </c>
      <c r="AC188" s="288">
        <f t="shared" si="151"/>
        <v>2024</v>
      </c>
      <c r="AD188" s="288">
        <f t="shared" si="151"/>
        <v>2025</v>
      </c>
      <c r="AE188" s="288">
        <f t="shared" si="151"/>
        <v>2026</v>
      </c>
      <c r="AF188" s="288">
        <f t="shared" si="151"/>
        <v>2027</v>
      </c>
      <c r="AG188" s="288">
        <f t="shared" si="151"/>
        <v>2028</v>
      </c>
      <c r="AH188" s="288">
        <f t="shared" si="151"/>
        <v>2029</v>
      </c>
      <c r="AI188" s="288">
        <f t="shared" si="151"/>
        <v>2030</v>
      </c>
      <c r="AJ188" s="288">
        <f t="shared" si="151"/>
        <v>2031</v>
      </c>
      <c r="AK188" s="288">
        <f t="shared" si="151"/>
        <v>2032</v>
      </c>
      <c r="AL188" s="288">
        <f t="shared" si="151"/>
        <v>2033</v>
      </c>
      <c r="AM188" s="288">
        <f t="shared" si="151"/>
        <v>2034</v>
      </c>
      <c r="AN188" s="288">
        <f t="shared" si="151"/>
        <v>2035</v>
      </c>
      <c r="AO188" s="288">
        <f t="shared" si="151"/>
        <v>2036</v>
      </c>
      <c r="AP188" s="288">
        <f t="shared" si="151"/>
        <v>2037</v>
      </c>
      <c r="AQ188" s="288">
        <f t="shared" si="151"/>
        <v>2038</v>
      </c>
      <c r="AR188" s="288">
        <f t="shared" si="151"/>
        <v>2039</v>
      </c>
      <c r="AS188" s="288">
        <f t="shared" si="151"/>
        <v>2040</v>
      </c>
      <c r="AT188" s="288">
        <f t="shared" si="151"/>
        <v>2041</v>
      </c>
      <c r="AU188" s="288">
        <f t="shared" si="151"/>
        <v>2042</v>
      </c>
      <c r="AV188" s="288">
        <f t="shared" si="151"/>
        <v>2043</v>
      </c>
    </row>
    <row r="189" spans="2:70" x14ac:dyDescent="0.2">
      <c r="B189" s="289">
        <v>6</v>
      </c>
      <c r="C189" s="290" t="s">
        <v>48</v>
      </c>
      <c r="D189" s="291">
        <v>69027.083800750202</v>
      </c>
      <c r="E189" s="292">
        <v>71048.886228876247</v>
      </c>
      <c r="F189" s="292">
        <v>73181.83250392956</v>
      </c>
      <c r="G189" s="292">
        <v>75341.320358800949</v>
      </c>
      <c r="H189" s="292">
        <v>77510.459796552022</v>
      </c>
      <c r="I189" s="292">
        <v>79698.573095836706</v>
      </c>
      <c r="J189" s="292">
        <v>81900.275481141914</v>
      </c>
      <c r="K189" s="292">
        <v>84117.044499210911</v>
      </c>
      <c r="L189" s="292">
        <v>86348.935018689008</v>
      </c>
      <c r="M189" s="292">
        <v>88596.373562894616</v>
      </c>
      <c r="N189" s="292">
        <v>90859.707062897389</v>
      </c>
      <c r="O189" s="292">
        <v>93139.292508418308</v>
      </c>
      <c r="P189" s="292">
        <v>95435.57648188647</v>
      </c>
      <c r="Q189" s="292">
        <v>97748.675677866995</v>
      </c>
      <c r="R189" s="292">
        <v>100080.06284149652</v>
      </c>
      <c r="S189" s="292">
        <v>102421.76242557781</v>
      </c>
      <c r="T189" s="292">
        <v>104764.23998568144</v>
      </c>
      <c r="U189" s="292">
        <v>107106.71754578504</v>
      </c>
      <c r="V189" s="292">
        <v>109449.19510588874</v>
      </c>
      <c r="W189" s="292">
        <v>111791.67266599232</v>
      </c>
      <c r="X189" s="292">
        <v>114134.15022609578</v>
      </c>
      <c r="Z189" s="289">
        <v>6</v>
      </c>
      <c r="AA189" s="290" t="s">
        <v>48</v>
      </c>
      <c r="AB189" s="291">
        <v>70058.52295972241</v>
      </c>
      <c r="AC189" s="292">
        <v>72110.536228018027</v>
      </c>
      <c r="AD189" s="292">
        <v>74275.3541133283</v>
      </c>
      <c r="AE189" s="292">
        <v>76467.110176766495</v>
      </c>
      <c r="AF189" s="292">
        <v>78668.662042135475</v>
      </c>
      <c r="AG189" s="292">
        <v>80889.471286502594</v>
      </c>
      <c r="AH189" s="292">
        <v>83124.072672193826</v>
      </c>
      <c r="AI189" s="292">
        <v>85373.965824236569</v>
      </c>
      <c r="AJ189" s="292">
        <v>87639.206431152415</v>
      </c>
      <c r="AK189" s="292">
        <v>89920.227389596621</v>
      </c>
      <c r="AL189" s="292">
        <v>92217.380814666118</v>
      </c>
      <c r="AM189" s="292">
        <v>94531.029030410966</v>
      </c>
      <c r="AN189" s="292">
        <v>96861.625292330908</v>
      </c>
      <c r="AO189" s="292">
        <v>99209.288038702871</v>
      </c>
      <c r="AP189" s="292">
        <v>101575.51202119952</v>
      </c>
      <c r="AQ189" s="292">
        <v>103952.20251778327</v>
      </c>
      <c r="AR189" s="292">
        <v>106329.68261531812</v>
      </c>
      <c r="AS189" s="292">
        <v>108707.16271285292</v>
      </c>
      <c r="AT189" s="292">
        <v>111084.64281038786</v>
      </c>
      <c r="AU189" s="292">
        <v>113462.12290792268</v>
      </c>
      <c r="AV189" s="292">
        <v>115839.60300545738</v>
      </c>
      <c r="AX189" s="289">
        <f t="shared" ref="AX189:AX212" si="152">+AB189-D189</f>
        <v>1031.4391589722072</v>
      </c>
      <c r="AY189" s="290">
        <f t="shared" ref="AY189:AY212" si="153">+AC189-E189</f>
        <v>1061.6499991417804</v>
      </c>
      <c r="AZ189" s="291">
        <f t="shared" ref="AZ189:AZ212" si="154">+AD189-F189</f>
        <v>1093.5216093987401</v>
      </c>
      <c r="BA189" s="292">
        <f t="shared" ref="BA189:BA212" si="155">+AE189-G189</f>
        <v>1125.7898179655458</v>
      </c>
      <c r="BB189" s="292">
        <f t="shared" ref="BB189:BB212" si="156">+AF189-H189</f>
        <v>1158.2022455834522</v>
      </c>
      <c r="BC189" s="292">
        <f t="shared" ref="BC189:BC212" si="157">+AG189-I189</f>
        <v>1190.8981906658883</v>
      </c>
      <c r="BD189" s="292">
        <f t="shared" ref="BD189:BD212" si="158">+AH189-J189</f>
        <v>1223.7971910519118</v>
      </c>
      <c r="BE189" s="292">
        <f t="shared" ref="BE189:BE212" si="159">+AI189-K189</f>
        <v>1256.921325025658</v>
      </c>
      <c r="BF189" s="292">
        <f t="shared" ref="BF189:BF212" si="160">+AJ189-L189</f>
        <v>1290.2714124634076</v>
      </c>
      <c r="BG189" s="292">
        <f t="shared" ref="BG189:BG212" si="161">+AK189-M189</f>
        <v>1323.8538267020049</v>
      </c>
      <c r="BH189" s="292">
        <f t="shared" ref="BH189:BH212" si="162">+AL189-N189</f>
        <v>1357.6737517687288</v>
      </c>
      <c r="BI189" s="292">
        <f t="shared" ref="BI189:BI212" si="163">+AM189-O189</f>
        <v>1391.7365219926578</v>
      </c>
      <c r="BJ189" s="292">
        <f t="shared" ref="BJ189:BJ212" si="164">+AN189-P189</f>
        <v>1426.0488104444375</v>
      </c>
      <c r="BK189" s="292">
        <f t="shared" ref="BK189:BK212" si="165">+AO189-Q189</f>
        <v>1460.6123608358757</v>
      </c>
      <c r="BL189" s="292">
        <f t="shared" ref="BL189:BL212" si="166">+AP189-R189</f>
        <v>1495.4491797030059</v>
      </c>
      <c r="BM189" s="292">
        <f t="shared" ref="BM189:BM212" si="167">+AQ189-S189</f>
        <v>1530.4400922054629</v>
      </c>
      <c r="BN189" s="292">
        <f t="shared" ref="BN189:BN212" si="168">+AR189-T189</f>
        <v>1565.4426296366728</v>
      </c>
      <c r="BO189" s="292">
        <f t="shared" ref="BO189:BO212" si="169">+AS189-U189</f>
        <v>1600.4451670678827</v>
      </c>
      <c r="BP189" s="292">
        <f t="shared" ref="BP189:BP212" si="170">+AT189-V189</f>
        <v>1635.4477044991218</v>
      </c>
      <c r="BQ189" s="292">
        <f t="shared" ref="BQ189:BQ212" si="171">+AU189-W189</f>
        <v>1670.4502419303608</v>
      </c>
      <c r="BR189" s="292">
        <f t="shared" ref="BR189:BR212" si="172">+AV189-X189</f>
        <v>1705.4527793615998</v>
      </c>
    </row>
    <row r="190" spans="2:70" x14ac:dyDescent="0.2">
      <c r="B190" s="289">
        <v>8</v>
      </c>
      <c r="C190" s="293" t="s">
        <v>50</v>
      </c>
      <c r="D190" s="291">
        <v>0</v>
      </c>
      <c r="E190" s="292">
        <v>0</v>
      </c>
      <c r="F190" s="292">
        <v>0</v>
      </c>
      <c r="G190" s="292">
        <v>0</v>
      </c>
      <c r="H190" s="292">
        <v>0</v>
      </c>
      <c r="I190" s="292">
        <v>0</v>
      </c>
      <c r="J190" s="292">
        <v>0</v>
      </c>
      <c r="K190" s="292">
        <v>0</v>
      </c>
      <c r="L190" s="292">
        <v>0</v>
      </c>
      <c r="M190" s="292">
        <v>0</v>
      </c>
      <c r="N190" s="292">
        <v>0</v>
      </c>
      <c r="O190" s="292">
        <v>0</v>
      </c>
      <c r="P190" s="292">
        <v>0</v>
      </c>
      <c r="Q190" s="292">
        <v>0</v>
      </c>
      <c r="R190" s="292">
        <v>0</v>
      </c>
      <c r="S190" s="292">
        <v>0</v>
      </c>
      <c r="T190" s="292">
        <v>0</v>
      </c>
      <c r="U190" s="292">
        <v>0</v>
      </c>
      <c r="V190" s="292">
        <v>0</v>
      </c>
      <c r="W190" s="292">
        <v>0</v>
      </c>
      <c r="X190" s="292">
        <v>0</v>
      </c>
      <c r="Z190" s="289">
        <v>8</v>
      </c>
      <c r="AA190" s="293" t="s">
        <v>50</v>
      </c>
      <c r="AB190" s="291">
        <v>0</v>
      </c>
      <c r="AC190" s="292">
        <v>0</v>
      </c>
      <c r="AD190" s="292">
        <v>0</v>
      </c>
      <c r="AE190" s="292">
        <v>0</v>
      </c>
      <c r="AF190" s="292">
        <v>0</v>
      </c>
      <c r="AG190" s="292">
        <v>0</v>
      </c>
      <c r="AH190" s="292">
        <v>0</v>
      </c>
      <c r="AI190" s="292">
        <v>0</v>
      </c>
      <c r="AJ190" s="292">
        <v>0</v>
      </c>
      <c r="AK190" s="292">
        <v>0</v>
      </c>
      <c r="AL190" s="292">
        <v>0</v>
      </c>
      <c r="AM190" s="292">
        <v>0</v>
      </c>
      <c r="AN190" s="292">
        <v>0</v>
      </c>
      <c r="AO190" s="292">
        <v>0</v>
      </c>
      <c r="AP190" s="292">
        <v>0</v>
      </c>
      <c r="AQ190" s="292">
        <v>0</v>
      </c>
      <c r="AR190" s="292">
        <v>0</v>
      </c>
      <c r="AS190" s="292">
        <v>0</v>
      </c>
      <c r="AT190" s="292">
        <v>0</v>
      </c>
      <c r="AU190" s="292">
        <v>0</v>
      </c>
      <c r="AV190" s="292">
        <v>0</v>
      </c>
      <c r="AX190" s="289">
        <f t="shared" si="152"/>
        <v>0</v>
      </c>
      <c r="AY190" s="293">
        <f t="shared" si="153"/>
        <v>0</v>
      </c>
      <c r="AZ190" s="291">
        <f t="shared" si="154"/>
        <v>0</v>
      </c>
      <c r="BA190" s="292">
        <f t="shared" si="155"/>
        <v>0</v>
      </c>
      <c r="BB190" s="292">
        <f t="shared" si="156"/>
        <v>0</v>
      </c>
      <c r="BC190" s="292">
        <f t="shared" si="157"/>
        <v>0</v>
      </c>
      <c r="BD190" s="292">
        <f t="shared" si="158"/>
        <v>0</v>
      </c>
      <c r="BE190" s="292">
        <f t="shared" si="159"/>
        <v>0</v>
      </c>
      <c r="BF190" s="292">
        <f t="shared" si="160"/>
        <v>0</v>
      </c>
      <c r="BG190" s="292">
        <f t="shared" si="161"/>
        <v>0</v>
      </c>
      <c r="BH190" s="292">
        <f t="shared" si="162"/>
        <v>0</v>
      </c>
      <c r="BI190" s="292">
        <f t="shared" si="163"/>
        <v>0</v>
      </c>
      <c r="BJ190" s="292">
        <f t="shared" si="164"/>
        <v>0</v>
      </c>
      <c r="BK190" s="292">
        <f t="shared" si="165"/>
        <v>0</v>
      </c>
      <c r="BL190" s="292">
        <f t="shared" si="166"/>
        <v>0</v>
      </c>
      <c r="BM190" s="292">
        <f t="shared" si="167"/>
        <v>0</v>
      </c>
      <c r="BN190" s="292">
        <f t="shared" si="168"/>
        <v>0</v>
      </c>
      <c r="BO190" s="292">
        <f t="shared" si="169"/>
        <v>0</v>
      </c>
      <c r="BP190" s="292">
        <f t="shared" si="170"/>
        <v>0</v>
      </c>
      <c r="BQ190" s="292">
        <f t="shared" si="171"/>
        <v>0</v>
      </c>
      <c r="BR190" s="292">
        <f t="shared" si="172"/>
        <v>0</v>
      </c>
    </row>
    <row r="191" spans="2:70" x14ac:dyDescent="0.2">
      <c r="B191" s="289">
        <v>9</v>
      </c>
      <c r="C191" s="294" t="s">
        <v>51</v>
      </c>
      <c r="D191" s="291">
        <v>0</v>
      </c>
      <c r="E191" s="292">
        <v>0</v>
      </c>
      <c r="F191" s="292">
        <v>0</v>
      </c>
      <c r="G191" s="292">
        <v>0</v>
      </c>
      <c r="H191" s="292">
        <v>0</v>
      </c>
      <c r="I191" s="292">
        <v>0</v>
      </c>
      <c r="J191" s="292">
        <v>0</v>
      </c>
      <c r="K191" s="292">
        <v>0</v>
      </c>
      <c r="L191" s="292">
        <v>0</v>
      </c>
      <c r="M191" s="292">
        <v>0</v>
      </c>
      <c r="N191" s="292">
        <v>0</v>
      </c>
      <c r="O191" s="292">
        <v>0</v>
      </c>
      <c r="P191" s="292">
        <v>0</v>
      </c>
      <c r="Q191" s="292">
        <v>0</v>
      </c>
      <c r="R191" s="292">
        <v>0</v>
      </c>
      <c r="S191" s="292">
        <v>0</v>
      </c>
      <c r="T191" s="292">
        <v>0</v>
      </c>
      <c r="U191" s="292">
        <v>0</v>
      </c>
      <c r="V191" s="292">
        <v>0</v>
      </c>
      <c r="W191" s="292">
        <v>0</v>
      </c>
      <c r="X191" s="292">
        <v>0</v>
      </c>
      <c r="Z191" s="289">
        <v>9</v>
      </c>
      <c r="AA191" s="294" t="s">
        <v>51</v>
      </c>
      <c r="AB191" s="291">
        <v>0</v>
      </c>
      <c r="AC191" s="292">
        <v>0</v>
      </c>
      <c r="AD191" s="292">
        <v>0</v>
      </c>
      <c r="AE191" s="292">
        <v>0</v>
      </c>
      <c r="AF191" s="292">
        <v>0</v>
      </c>
      <c r="AG191" s="292">
        <v>0</v>
      </c>
      <c r="AH191" s="292">
        <v>0</v>
      </c>
      <c r="AI191" s="292">
        <v>0</v>
      </c>
      <c r="AJ191" s="292">
        <v>0</v>
      </c>
      <c r="AK191" s="292">
        <v>0</v>
      </c>
      <c r="AL191" s="292">
        <v>0</v>
      </c>
      <c r="AM191" s="292">
        <v>0</v>
      </c>
      <c r="AN191" s="292">
        <v>0</v>
      </c>
      <c r="AO191" s="292">
        <v>0</v>
      </c>
      <c r="AP191" s="292">
        <v>0</v>
      </c>
      <c r="AQ191" s="292">
        <v>0</v>
      </c>
      <c r="AR191" s="292">
        <v>0</v>
      </c>
      <c r="AS191" s="292">
        <v>0</v>
      </c>
      <c r="AT191" s="292">
        <v>0</v>
      </c>
      <c r="AU191" s="292">
        <v>0</v>
      </c>
      <c r="AV191" s="292">
        <v>0</v>
      </c>
      <c r="AX191" s="289">
        <f t="shared" si="152"/>
        <v>0</v>
      </c>
      <c r="AY191" s="294">
        <f t="shared" si="153"/>
        <v>0</v>
      </c>
      <c r="AZ191" s="291">
        <f t="shared" si="154"/>
        <v>0</v>
      </c>
      <c r="BA191" s="292">
        <f t="shared" si="155"/>
        <v>0</v>
      </c>
      <c r="BB191" s="292">
        <f t="shared" si="156"/>
        <v>0</v>
      </c>
      <c r="BC191" s="292">
        <f t="shared" si="157"/>
        <v>0</v>
      </c>
      <c r="BD191" s="292">
        <f t="shared" si="158"/>
        <v>0</v>
      </c>
      <c r="BE191" s="292">
        <f t="shared" si="159"/>
        <v>0</v>
      </c>
      <c r="BF191" s="292">
        <f t="shared" si="160"/>
        <v>0</v>
      </c>
      <c r="BG191" s="292">
        <f t="shared" si="161"/>
        <v>0</v>
      </c>
      <c r="BH191" s="292">
        <f t="shared" si="162"/>
        <v>0</v>
      </c>
      <c r="BI191" s="292">
        <f t="shared" si="163"/>
        <v>0</v>
      </c>
      <c r="BJ191" s="292">
        <f t="shared" si="164"/>
        <v>0</v>
      </c>
      <c r="BK191" s="292">
        <f t="shared" si="165"/>
        <v>0</v>
      </c>
      <c r="BL191" s="292">
        <f t="shared" si="166"/>
        <v>0</v>
      </c>
      <c r="BM191" s="292">
        <f t="shared" si="167"/>
        <v>0</v>
      </c>
      <c r="BN191" s="292">
        <f t="shared" si="168"/>
        <v>0</v>
      </c>
      <c r="BO191" s="292">
        <f t="shared" si="169"/>
        <v>0</v>
      </c>
      <c r="BP191" s="292">
        <f t="shared" si="170"/>
        <v>0</v>
      </c>
      <c r="BQ191" s="292">
        <f t="shared" si="171"/>
        <v>0</v>
      </c>
      <c r="BR191" s="292">
        <f t="shared" si="172"/>
        <v>0</v>
      </c>
    </row>
    <row r="192" spans="2:70" x14ac:dyDescent="0.2">
      <c r="B192" s="289">
        <v>10</v>
      </c>
      <c r="C192" s="294" t="s">
        <v>52</v>
      </c>
      <c r="D192" s="291">
        <v>516695.8862484144</v>
      </c>
      <c r="E192" s="292">
        <v>517442.48062741593</v>
      </c>
      <c r="F192" s="292">
        <v>527774.19583345903</v>
      </c>
      <c r="G192" s="292">
        <v>539138.58268812799</v>
      </c>
      <c r="H192" s="292">
        <v>550590.69655187044</v>
      </c>
      <c r="I192" s="292">
        <v>562215.27125928155</v>
      </c>
      <c r="J192" s="292">
        <v>573963.36248101236</v>
      </c>
      <c r="K192" s="292">
        <v>585848.40021692915</v>
      </c>
      <c r="L192" s="292">
        <v>597870.8831895974</v>
      </c>
      <c r="M192" s="292">
        <v>610034.68823616893</v>
      </c>
      <c r="N192" s="292">
        <v>622342.96874873934</v>
      </c>
      <c r="O192" s="292">
        <v>634798.96954641724</v>
      </c>
      <c r="P192" s="292">
        <v>647406.74979145173</v>
      </c>
      <c r="Q192" s="292">
        <v>660167.37016636052</v>
      </c>
      <c r="R192" s="292">
        <v>673094.21702732774</v>
      </c>
      <c r="S192" s="292">
        <v>686114.79750853183</v>
      </c>
      <c r="T192" s="292">
        <v>699142.44931788265</v>
      </c>
      <c r="U192" s="292">
        <v>712170.10112723627</v>
      </c>
      <c r="V192" s="292">
        <v>725197.75293658767</v>
      </c>
      <c r="W192" s="292">
        <v>738225.4047459407</v>
      </c>
      <c r="X192" s="292">
        <v>751253.05655529152</v>
      </c>
      <c r="Z192" s="289">
        <v>10</v>
      </c>
      <c r="AA192" s="294" t="s">
        <v>52</v>
      </c>
      <c r="AB192" s="291">
        <v>528220.3504537543</v>
      </c>
      <c r="AC192" s="292">
        <v>528983.59698816435</v>
      </c>
      <c r="AD192" s="292">
        <v>539545.7523529944</v>
      </c>
      <c r="AE192" s="292">
        <v>551163.61223310838</v>
      </c>
      <c r="AF192" s="292">
        <v>562871.15579894569</v>
      </c>
      <c r="AG192" s="292">
        <v>574755.00680153037</v>
      </c>
      <c r="AH192" s="292">
        <v>586765.12924969278</v>
      </c>
      <c r="AI192" s="292">
        <v>598915.25268807425</v>
      </c>
      <c r="AJ192" s="292">
        <v>611205.88696282427</v>
      </c>
      <c r="AK192" s="292">
        <v>623640.99538066471</v>
      </c>
      <c r="AL192" s="292">
        <v>636223.80166743125</v>
      </c>
      <c r="AM192" s="292">
        <v>648957.62301517557</v>
      </c>
      <c r="AN192" s="292">
        <v>661846.60912232311</v>
      </c>
      <c r="AO192" s="292">
        <v>674891.84432901663</v>
      </c>
      <c r="AP192" s="292">
        <v>688107.01356277999</v>
      </c>
      <c r="AQ192" s="292">
        <v>701418.00706580607</v>
      </c>
      <c r="AR192" s="292">
        <v>714736.22961696517</v>
      </c>
      <c r="AS192" s="292">
        <v>728054.45216812694</v>
      </c>
      <c r="AT192" s="292">
        <v>741372.67471928697</v>
      </c>
      <c r="AU192" s="292">
        <v>754690.89727044804</v>
      </c>
      <c r="AV192" s="292">
        <v>768009.11982160748</v>
      </c>
      <c r="AX192" s="289">
        <f t="shared" si="152"/>
        <v>11524.4642053399</v>
      </c>
      <c r="AY192" s="294">
        <f t="shared" si="153"/>
        <v>11541.11636074842</v>
      </c>
      <c r="AZ192" s="291">
        <f t="shared" si="154"/>
        <v>11771.55651953537</v>
      </c>
      <c r="BA192" s="292">
        <f t="shared" si="155"/>
        <v>12025.029544980382</v>
      </c>
      <c r="BB192" s="292">
        <f t="shared" si="156"/>
        <v>12280.459247075254</v>
      </c>
      <c r="BC192" s="292">
        <f t="shared" si="157"/>
        <v>12539.735542248818</v>
      </c>
      <c r="BD192" s="292">
        <f t="shared" si="158"/>
        <v>12801.76676868042</v>
      </c>
      <c r="BE192" s="292">
        <f t="shared" si="159"/>
        <v>13066.852471145103</v>
      </c>
      <c r="BF192" s="292">
        <f t="shared" si="160"/>
        <v>13335.003773226868</v>
      </c>
      <c r="BG192" s="292">
        <f t="shared" si="161"/>
        <v>13606.307144495775</v>
      </c>
      <c r="BH192" s="292">
        <f t="shared" si="162"/>
        <v>13880.832918691915</v>
      </c>
      <c r="BI192" s="292">
        <f t="shared" si="163"/>
        <v>14158.653468758333</v>
      </c>
      <c r="BJ192" s="292">
        <f t="shared" si="164"/>
        <v>14439.859330871375</v>
      </c>
      <c r="BK192" s="292">
        <f t="shared" si="165"/>
        <v>14724.474162656115</v>
      </c>
      <c r="BL192" s="292">
        <f t="shared" si="166"/>
        <v>15012.796535452246</v>
      </c>
      <c r="BM192" s="292">
        <f t="shared" si="167"/>
        <v>15303.20955727424</v>
      </c>
      <c r="BN192" s="292">
        <f t="shared" si="168"/>
        <v>15593.780299082515</v>
      </c>
      <c r="BO192" s="292">
        <f t="shared" si="169"/>
        <v>15884.351040890673</v>
      </c>
      <c r="BP192" s="292">
        <f t="shared" si="170"/>
        <v>16174.921782699297</v>
      </c>
      <c r="BQ192" s="292">
        <f t="shared" si="171"/>
        <v>16465.492524507339</v>
      </c>
      <c r="BR192" s="292">
        <f t="shared" si="172"/>
        <v>16756.063266315963</v>
      </c>
    </row>
    <row r="193" spans="2:70" x14ac:dyDescent="0.2">
      <c r="B193" s="289">
        <v>13</v>
      </c>
      <c r="C193" s="294" t="s">
        <v>54</v>
      </c>
      <c r="D193" s="291">
        <v>0</v>
      </c>
      <c r="E193" s="292">
        <v>0</v>
      </c>
      <c r="F193" s="292">
        <v>0</v>
      </c>
      <c r="G193" s="292">
        <v>0</v>
      </c>
      <c r="H193" s="292">
        <v>0</v>
      </c>
      <c r="I193" s="292">
        <v>0</v>
      </c>
      <c r="J193" s="292">
        <v>0</v>
      </c>
      <c r="K193" s="292">
        <v>0</v>
      </c>
      <c r="L193" s="292">
        <v>0</v>
      </c>
      <c r="M193" s="292">
        <v>0</v>
      </c>
      <c r="N193" s="292">
        <v>0</v>
      </c>
      <c r="O193" s="292">
        <v>0</v>
      </c>
      <c r="P193" s="292">
        <v>0</v>
      </c>
      <c r="Q193" s="292">
        <v>0</v>
      </c>
      <c r="R193" s="292">
        <v>0</v>
      </c>
      <c r="S193" s="292">
        <v>0</v>
      </c>
      <c r="T193" s="292">
        <v>0</v>
      </c>
      <c r="U193" s="292">
        <v>0</v>
      </c>
      <c r="V193" s="292">
        <v>0</v>
      </c>
      <c r="W193" s="292">
        <v>0</v>
      </c>
      <c r="X193" s="292">
        <v>0</v>
      </c>
      <c r="Z193" s="289">
        <v>13</v>
      </c>
      <c r="AA193" s="294" t="s">
        <v>54</v>
      </c>
      <c r="AB193" s="291">
        <v>0</v>
      </c>
      <c r="AC193" s="292">
        <v>0</v>
      </c>
      <c r="AD193" s="292">
        <v>0</v>
      </c>
      <c r="AE193" s="292">
        <v>0</v>
      </c>
      <c r="AF193" s="292">
        <v>0</v>
      </c>
      <c r="AG193" s="292">
        <v>0</v>
      </c>
      <c r="AH193" s="292">
        <v>0</v>
      </c>
      <c r="AI193" s="292">
        <v>0</v>
      </c>
      <c r="AJ193" s="292">
        <v>0</v>
      </c>
      <c r="AK193" s="292">
        <v>0</v>
      </c>
      <c r="AL193" s="292">
        <v>0</v>
      </c>
      <c r="AM193" s="292">
        <v>0</v>
      </c>
      <c r="AN193" s="292">
        <v>0</v>
      </c>
      <c r="AO193" s="292">
        <v>0</v>
      </c>
      <c r="AP193" s="292">
        <v>0</v>
      </c>
      <c r="AQ193" s="292">
        <v>0</v>
      </c>
      <c r="AR193" s="292">
        <v>0</v>
      </c>
      <c r="AS193" s="292">
        <v>0</v>
      </c>
      <c r="AT193" s="292">
        <v>0</v>
      </c>
      <c r="AU193" s="292">
        <v>0</v>
      </c>
      <c r="AV193" s="292">
        <v>0</v>
      </c>
      <c r="AX193" s="289">
        <f t="shared" si="152"/>
        <v>0</v>
      </c>
      <c r="AY193" s="294">
        <f t="shared" si="153"/>
        <v>0</v>
      </c>
      <c r="AZ193" s="291">
        <f t="shared" si="154"/>
        <v>0</v>
      </c>
      <c r="BA193" s="292">
        <f t="shared" si="155"/>
        <v>0</v>
      </c>
      <c r="BB193" s="292">
        <f t="shared" si="156"/>
        <v>0</v>
      </c>
      <c r="BC193" s="292">
        <f t="shared" si="157"/>
        <v>0</v>
      </c>
      <c r="BD193" s="292">
        <f t="shared" si="158"/>
        <v>0</v>
      </c>
      <c r="BE193" s="292">
        <f t="shared" si="159"/>
        <v>0</v>
      </c>
      <c r="BF193" s="292">
        <f t="shared" si="160"/>
        <v>0</v>
      </c>
      <c r="BG193" s="292">
        <f t="shared" si="161"/>
        <v>0</v>
      </c>
      <c r="BH193" s="292">
        <f t="shared" si="162"/>
        <v>0</v>
      </c>
      <c r="BI193" s="292">
        <f t="shared" si="163"/>
        <v>0</v>
      </c>
      <c r="BJ193" s="292">
        <f t="shared" si="164"/>
        <v>0</v>
      </c>
      <c r="BK193" s="292">
        <f t="shared" si="165"/>
        <v>0</v>
      </c>
      <c r="BL193" s="292">
        <f t="shared" si="166"/>
        <v>0</v>
      </c>
      <c r="BM193" s="292">
        <f t="shared" si="167"/>
        <v>0</v>
      </c>
      <c r="BN193" s="292">
        <f t="shared" si="168"/>
        <v>0</v>
      </c>
      <c r="BO193" s="292">
        <f t="shared" si="169"/>
        <v>0</v>
      </c>
      <c r="BP193" s="292">
        <f t="shared" si="170"/>
        <v>0</v>
      </c>
      <c r="BQ193" s="292">
        <f t="shared" si="171"/>
        <v>0</v>
      </c>
      <c r="BR193" s="292">
        <f t="shared" si="172"/>
        <v>0</v>
      </c>
    </row>
    <row r="194" spans="2:70" x14ac:dyDescent="0.2">
      <c r="B194" s="289">
        <v>14</v>
      </c>
      <c r="C194" s="294" t="s">
        <v>55</v>
      </c>
      <c r="D194" s="291">
        <v>16918.152422483479</v>
      </c>
      <c r="E194" s="292">
        <v>17441.556332387663</v>
      </c>
      <c r="F194" s="292">
        <v>17789.360807768688</v>
      </c>
      <c r="G194" s="292">
        <v>18059.725202782894</v>
      </c>
      <c r="H194" s="292">
        <v>18290.354506928295</v>
      </c>
      <c r="I194" s="292">
        <v>18505.571885949674</v>
      </c>
      <c r="J194" s="292">
        <v>18714.386701757088</v>
      </c>
      <c r="K194" s="292">
        <v>18922.586812779158</v>
      </c>
      <c r="L194" s="292">
        <v>19132.846556409113</v>
      </c>
      <c r="M194" s="292">
        <v>19346.623799363781</v>
      </c>
      <c r="N194" s="292">
        <v>19564.687339403416</v>
      </c>
      <c r="O194" s="292">
        <v>19787.477803582475</v>
      </c>
      <c r="P194" s="292">
        <v>20015.298462881387</v>
      </c>
      <c r="Q194" s="292">
        <v>20248.267586010297</v>
      </c>
      <c r="R194" s="292">
        <v>20486.884119688071</v>
      </c>
      <c r="S194" s="292">
        <v>20728.687828341019</v>
      </c>
      <c r="T194" s="292">
        <v>20970.7233946304</v>
      </c>
      <c r="U194" s="292">
        <v>21212.753916400412</v>
      </c>
      <c r="V194" s="292">
        <v>21454.78192242232</v>
      </c>
      <c r="W194" s="292">
        <v>21696.808673817541</v>
      </c>
      <c r="X194" s="292">
        <v>21938.834799518918</v>
      </c>
      <c r="Z194" s="289">
        <v>14</v>
      </c>
      <c r="AA194" s="294" t="s">
        <v>55</v>
      </c>
      <c r="AB194" s="291">
        <v>17295.497485996635</v>
      </c>
      <c r="AC194" s="292">
        <v>17830.575476893453</v>
      </c>
      <c r="AD194" s="292">
        <v>18186.137436577457</v>
      </c>
      <c r="AE194" s="292">
        <v>18462.532080478217</v>
      </c>
      <c r="AF194" s="292">
        <v>18698.305375955981</v>
      </c>
      <c r="AG194" s="292">
        <v>18918.322996370625</v>
      </c>
      <c r="AH194" s="292">
        <v>19131.795249820498</v>
      </c>
      <c r="AI194" s="292">
        <v>19344.639088015319</v>
      </c>
      <c r="AJ194" s="292">
        <v>19559.588497179255</v>
      </c>
      <c r="AK194" s="292">
        <v>19778.133860511723</v>
      </c>
      <c r="AL194" s="292">
        <v>20001.061123156007</v>
      </c>
      <c r="AM194" s="292">
        <v>20228.820739979892</v>
      </c>
      <c r="AN194" s="292">
        <v>20461.722746166219</v>
      </c>
      <c r="AO194" s="292">
        <v>20699.88804830856</v>
      </c>
      <c r="AP194" s="292">
        <v>20943.826721709829</v>
      </c>
      <c r="AQ194" s="292">
        <v>21191.023657325204</v>
      </c>
      <c r="AR194" s="292">
        <v>21438.457621965255</v>
      </c>
      <c r="AS194" s="292">
        <v>21685.886429572201</v>
      </c>
      <c r="AT194" s="292">
        <v>21933.312665319423</v>
      </c>
      <c r="AU194" s="292">
        <v>22180.737618456562</v>
      </c>
      <c r="AV194" s="292">
        <v>22428.161931944287</v>
      </c>
      <c r="AX194" s="289">
        <f t="shared" si="152"/>
        <v>377.34506351315576</v>
      </c>
      <c r="AY194" s="294">
        <f t="shared" si="153"/>
        <v>389.01914450578988</v>
      </c>
      <c r="AZ194" s="291">
        <f t="shared" si="154"/>
        <v>396.7766288087696</v>
      </c>
      <c r="BA194" s="292">
        <f t="shared" si="155"/>
        <v>402.80687769532233</v>
      </c>
      <c r="BB194" s="292">
        <f t="shared" si="156"/>
        <v>407.95086902768526</v>
      </c>
      <c r="BC194" s="292">
        <f t="shared" si="157"/>
        <v>412.75111042095159</v>
      </c>
      <c r="BD194" s="292">
        <f t="shared" si="158"/>
        <v>417.4085480634094</v>
      </c>
      <c r="BE194" s="292">
        <f t="shared" si="159"/>
        <v>422.05227523616122</v>
      </c>
      <c r="BF194" s="292">
        <f t="shared" si="160"/>
        <v>426.74194077014181</v>
      </c>
      <c r="BG194" s="292">
        <f t="shared" si="161"/>
        <v>431.51006114794291</v>
      </c>
      <c r="BH194" s="292">
        <f t="shared" si="162"/>
        <v>436.37378375259141</v>
      </c>
      <c r="BI194" s="292">
        <f t="shared" si="163"/>
        <v>441.34293639741736</v>
      </c>
      <c r="BJ194" s="292">
        <f t="shared" si="164"/>
        <v>446.4242832848322</v>
      </c>
      <c r="BK194" s="292">
        <f t="shared" si="165"/>
        <v>451.62046229826228</v>
      </c>
      <c r="BL194" s="292">
        <f t="shared" si="166"/>
        <v>456.94260202175792</v>
      </c>
      <c r="BM194" s="292">
        <f t="shared" si="167"/>
        <v>462.33582898418535</v>
      </c>
      <c r="BN194" s="292">
        <f t="shared" si="168"/>
        <v>467.73422733485495</v>
      </c>
      <c r="BO194" s="292">
        <f t="shared" si="169"/>
        <v>473.13251317178947</v>
      </c>
      <c r="BP194" s="292">
        <f t="shared" si="170"/>
        <v>478.53074289710275</v>
      </c>
      <c r="BQ194" s="292">
        <f t="shared" si="171"/>
        <v>483.92894463902121</v>
      </c>
      <c r="BR194" s="292">
        <f t="shared" si="172"/>
        <v>489.3271324253692</v>
      </c>
    </row>
    <row r="195" spans="2:70" x14ac:dyDescent="0.2">
      <c r="B195" s="289">
        <v>18</v>
      </c>
      <c r="C195" s="294" t="s">
        <v>57</v>
      </c>
      <c r="D195" s="291">
        <v>554499.22481731232</v>
      </c>
      <c r="E195" s="292">
        <v>550478.18596728332</v>
      </c>
      <c r="F195" s="292">
        <v>566330.30130112858</v>
      </c>
      <c r="G195" s="292">
        <v>583664.66458379757</v>
      </c>
      <c r="H195" s="292">
        <v>601033.52963910263</v>
      </c>
      <c r="I195" s="292">
        <v>618518.27801922313</v>
      </c>
      <c r="J195" s="292">
        <v>636086.8142495075</v>
      </c>
      <c r="K195" s="292">
        <v>653751.86695974157</v>
      </c>
      <c r="L195" s="292">
        <v>671520.46804473386</v>
      </c>
      <c r="M195" s="292">
        <v>689394.93844167993</v>
      </c>
      <c r="N195" s="292">
        <v>707377.78386719478</v>
      </c>
      <c r="O195" s="292">
        <v>725470.89519114711</v>
      </c>
      <c r="P195" s="292">
        <v>743681.64776744682</v>
      </c>
      <c r="Q195" s="292">
        <v>762036.6893350943</v>
      </c>
      <c r="R195" s="292">
        <v>780557.27207611827</v>
      </c>
      <c r="S195" s="292">
        <v>799185.07103769144</v>
      </c>
      <c r="T195" s="292">
        <v>817848.82503818814</v>
      </c>
      <c r="U195" s="292">
        <v>836543.40429965325</v>
      </c>
      <c r="V195" s="292">
        <v>855269.53589270927</v>
      </c>
      <c r="W195" s="292">
        <v>874027.93625128921</v>
      </c>
      <c r="X195" s="292">
        <v>892819.31815814041</v>
      </c>
      <c r="Z195" s="289">
        <v>18</v>
      </c>
      <c r="AA195" s="294" t="s">
        <v>57</v>
      </c>
      <c r="AB195" s="291">
        <v>573276.00218303874</v>
      </c>
      <c r="AC195" s="292">
        <v>568944.80546480161</v>
      </c>
      <c r="AD195" s="292">
        <v>585412.53756906826</v>
      </c>
      <c r="AE195" s="292">
        <v>603429.34856770502</v>
      </c>
      <c r="AF195" s="292">
        <v>621482.13629848626</v>
      </c>
      <c r="AG195" s="292">
        <v>639654.51520566293</v>
      </c>
      <c r="AH195" s="292">
        <v>657913.354467183</v>
      </c>
      <c r="AI195" s="292">
        <v>676271.70210803056</v>
      </c>
      <c r="AJ195" s="292">
        <v>694736.72204496583</v>
      </c>
      <c r="AK195" s="292">
        <v>713310.79065341083</v>
      </c>
      <c r="AL195" s="292">
        <v>731996.47312326136</v>
      </c>
      <c r="AM195" s="292">
        <v>750795.71095590282</v>
      </c>
      <c r="AN195" s="292">
        <v>769716.05953356554</v>
      </c>
      <c r="AO195" s="292">
        <v>788784.76119277673</v>
      </c>
      <c r="AP195" s="292">
        <v>808023.6116742302</v>
      </c>
      <c r="AQ195" s="292">
        <v>827372.58696504589</v>
      </c>
      <c r="AR195" s="292">
        <v>846758.36159441306</v>
      </c>
      <c r="AS195" s="292">
        <v>866175.65162326826</v>
      </c>
      <c r="AT195" s="292">
        <v>885625.19952974934</v>
      </c>
      <c r="AU195" s="292">
        <v>905107.73715186573</v>
      </c>
      <c r="AV195" s="292">
        <v>924623.99275577697</v>
      </c>
      <c r="AX195" s="289">
        <f t="shared" si="152"/>
        <v>18776.777365726419</v>
      </c>
      <c r="AY195" s="294">
        <f t="shared" si="153"/>
        <v>18466.619497518288</v>
      </c>
      <c r="AZ195" s="291">
        <f t="shared" si="154"/>
        <v>19082.236267939676</v>
      </c>
      <c r="BA195" s="292">
        <f t="shared" si="155"/>
        <v>19764.683983907453</v>
      </c>
      <c r="BB195" s="292">
        <f t="shared" si="156"/>
        <v>20448.606659383629</v>
      </c>
      <c r="BC195" s="292">
        <f t="shared" si="157"/>
        <v>21136.237186439801</v>
      </c>
      <c r="BD195" s="292">
        <f t="shared" si="158"/>
        <v>21826.540217675501</v>
      </c>
      <c r="BE195" s="292">
        <f t="shared" si="159"/>
        <v>22519.835148288985</v>
      </c>
      <c r="BF195" s="292">
        <f t="shared" si="160"/>
        <v>23216.254000231973</v>
      </c>
      <c r="BG195" s="292">
        <f t="shared" si="161"/>
        <v>23915.852211730904</v>
      </c>
      <c r="BH195" s="292">
        <f t="shared" si="162"/>
        <v>24618.689256066573</v>
      </c>
      <c r="BI195" s="292">
        <f t="shared" si="163"/>
        <v>25324.815764755709</v>
      </c>
      <c r="BJ195" s="292">
        <f t="shared" si="164"/>
        <v>26034.411766118719</v>
      </c>
      <c r="BK195" s="292">
        <f t="shared" si="165"/>
        <v>26748.071857682429</v>
      </c>
      <c r="BL195" s="292">
        <f t="shared" si="166"/>
        <v>27466.339598111925</v>
      </c>
      <c r="BM195" s="292">
        <f t="shared" si="167"/>
        <v>28187.515927354456</v>
      </c>
      <c r="BN195" s="292">
        <f t="shared" si="168"/>
        <v>28909.536556224921</v>
      </c>
      <c r="BO195" s="292">
        <f t="shared" si="169"/>
        <v>29632.247323615011</v>
      </c>
      <c r="BP195" s="292">
        <f t="shared" si="170"/>
        <v>30355.663637040067</v>
      </c>
      <c r="BQ195" s="292">
        <f t="shared" si="171"/>
        <v>31079.80090057652</v>
      </c>
      <c r="BR195" s="292">
        <f t="shared" si="172"/>
        <v>31804.674597636564</v>
      </c>
    </row>
    <row r="196" spans="2:70" x14ac:dyDescent="0.2">
      <c r="B196" s="289">
        <v>20</v>
      </c>
      <c r="C196" s="294" t="s">
        <v>58</v>
      </c>
      <c r="D196" s="291"/>
      <c r="E196" s="292"/>
      <c r="F196" s="292"/>
      <c r="G196" s="292"/>
      <c r="H196" s="292"/>
      <c r="I196" s="292"/>
      <c r="J196" s="292"/>
      <c r="K196" s="292"/>
      <c r="L196" s="292"/>
      <c r="M196" s="292"/>
      <c r="N196" s="292"/>
      <c r="O196" s="292"/>
      <c r="P196" s="292"/>
      <c r="Q196" s="292"/>
      <c r="R196" s="292"/>
      <c r="S196" s="292"/>
      <c r="T196" s="292"/>
      <c r="U196" s="292"/>
      <c r="V196" s="292"/>
      <c r="W196" s="292"/>
      <c r="X196" s="292"/>
      <c r="Z196" s="289">
        <v>20</v>
      </c>
      <c r="AA196" s="294" t="s">
        <v>58</v>
      </c>
      <c r="AB196" s="291"/>
      <c r="AC196" s="292"/>
      <c r="AD196" s="292"/>
      <c r="AE196" s="292"/>
      <c r="AF196" s="292"/>
      <c r="AG196" s="292"/>
      <c r="AH196" s="292"/>
      <c r="AI196" s="292"/>
      <c r="AJ196" s="292"/>
      <c r="AK196" s="292"/>
      <c r="AL196" s="292"/>
      <c r="AM196" s="292"/>
      <c r="AN196" s="292"/>
      <c r="AO196" s="292"/>
      <c r="AP196" s="292"/>
      <c r="AQ196" s="292"/>
      <c r="AR196" s="292"/>
      <c r="AS196" s="292"/>
      <c r="AT196" s="292"/>
      <c r="AU196" s="292"/>
      <c r="AV196" s="292"/>
      <c r="AX196" s="289">
        <f t="shared" si="152"/>
        <v>0</v>
      </c>
      <c r="AY196" s="294">
        <f t="shared" si="153"/>
        <v>0</v>
      </c>
      <c r="AZ196" s="291">
        <f t="shared" si="154"/>
        <v>0</v>
      </c>
      <c r="BA196" s="292">
        <f t="shared" si="155"/>
        <v>0</v>
      </c>
      <c r="BB196" s="292">
        <f t="shared" si="156"/>
        <v>0</v>
      </c>
      <c r="BC196" s="292">
        <f t="shared" si="157"/>
        <v>0</v>
      </c>
      <c r="BD196" s="292">
        <f t="shared" si="158"/>
        <v>0</v>
      </c>
      <c r="BE196" s="292">
        <f t="shared" si="159"/>
        <v>0</v>
      </c>
      <c r="BF196" s="292">
        <f t="shared" si="160"/>
        <v>0</v>
      </c>
      <c r="BG196" s="292">
        <f t="shared" si="161"/>
        <v>0</v>
      </c>
      <c r="BH196" s="292">
        <f t="shared" si="162"/>
        <v>0</v>
      </c>
      <c r="BI196" s="292">
        <f t="shared" si="163"/>
        <v>0</v>
      </c>
      <c r="BJ196" s="292">
        <f t="shared" si="164"/>
        <v>0</v>
      </c>
      <c r="BK196" s="292">
        <f t="shared" si="165"/>
        <v>0</v>
      </c>
      <c r="BL196" s="292">
        <f t="shared" si="166"/>
        <v>0</v>
      </c>
      <c r="BM196" s="292">
        <f t="shared" si="167"/>
        <v>0</v>
      </c>
      <c r="BN196" s="292">
        <f t="shared" si="168"/>
        <v>0</v>
      </c>
      <c r="BO196" s="292">
        <f t="shared" si="169"/>
        <v>0</v>
      </c>
      <c r="BP196" s="292">
        <f t="shared" si="170"/>
        <v>0</v>
      </c>
      <c r="BQ196" s="292">
        <f t="shared" si="171"/>
        <v>0</v>
      </c>
      <c r="BR196" s="292">
        <f t="shared" si="172"/>
        <v>0</v>
      </c>
    </row>
    <row r="197" spans="2:70" x14ac:dyDescent="0.2">
      <c r="B197" s="289">
        <v>21</v>
      </c>
      <c r="C197" s="294" t="s">
        <v>59</v>
      </c>
      <c r="D197" s="291">
        <v>3401.0364610000506</v>
      </c>
      <c r="E197" s="292">
        <v>3606.2730559169631</v>
      </c>
      <c r="F197" s="292">
        <v>3801.9381919545776</v>
      </c>
      <c r="G197" s="292">
        <v>3997.9895727483545</v>
      </c>
      <c r="H197" s="292">
        <v>4194.3890879619576</v>
      </c>
      <c r="I197" s="292">
        <v>4392.5820695248285</v>
      </c>
      <c r="J197" s="292">
        <v>4592.1393073243762</v>
      </c>
      <c r="K197" s="292">
        <v>4793.2508359090407</v>
      </c>
      <c r="L197" s="292">
        <v>4995.9323803071002</v>
      </c>
      <c r="M197" s="292">
        <v>5200.2310992040602</v>
      </c>
      <c r="N197" s="292">
        <v>5406.1838651853677</v>
      </c>
      <c r="O197" s="292">
        <v>5613.8280446531026</v>
      </c>
      <c r="P197" s="292">
        <v>5823.2101759882607</v>
      </c>
      <c r="Q197" s="292">
        <v>6034.3424208092147</v>
      </c>
      <c r="R197" s="292">
        <v>6247.3780661153614</v>
      </c>
      <c r="S197" s="292">
        <v>6461.4870223220496</v>
      </c>
      <c r="T197" s="292">
        <v>6675.6769497398527</v>
      </c>
      <c r="U197" s="292">
        <v>6889.8668771218472</v>
      </c>
      <c r="V197" s="292">
        <v>7104.0568044939646</v>
      </c>
      <c r="W197" s="292">
        <v>7318.2467318633462</v>
      </c>
      <c r="X197" s="292">
        <v>7532.4366592319711</v>
      </c>
      <c r="Z197" s="289">
        <v>21</v>
      </c>
      <c r="AA197" s="294" t="s">
        <v>59</v>
      </c>
      <c r="AB197" s="291">
        <v>3557.731780656829</v>
      </c>
      <c r="AC197" s="292">
        <v>3772.4242030000441</v>
      </c>
      <c r="AD197" s="292">
        <v>3977.1041824210447</v>
      </c>
      <c r="AE197" s="292">
        <v>4182.1882019809464</v>
      </c>
      <c r="AF197" s="292">
        <v>4387.636395492983</v>
      </c>
      <c r="AG197" s="292">
        <v>4594.9606853954874</v>
      </c>
      <c r="AH197" s="292">
        <v>4803.7120866582591</v>
      </c>
      <c r="AI197" s="292">
        <v>5014.0893892561107</v>
      </c>
      <c r="AJ197" s="292">
        <v>5226.1090427136205</v>
      </c>
      <c r="AK197" s="292">
        <v>5439.8203784496309</v>
      </c>
      <c r="AL197" s="292">
        <v>5655.2619678733518</v>
      </c>
      <c r="AM197" s="292">
        <v>5872.472898962149</v>
      </c>
      <c r="AN197" s="292">
        <v>6091.5018542511834</v>
      </c>
      <c r="AO197" s="292">
        <v>6312.3615556788036</v>
      </c>
      <c r="AP197" s="292">
        <v>6535.2123526077939</v>
      </c>
      <c r="AQ197" s="292">
        <v>6759.1859108906156</v>
      </c>
      <c r="AR197" s="292">
        <v>6983.2441709560881</v>
      </c>
      <c r="AS197" s="292">
        <v>7207.3024309840985</v>
      </c>
      <c r="AT197" s="292">
        <v>7431.3606910017797</v>
      </c>
      <c r="AU197" s="292">
        <v>7655.4189510165979</v>
      </c>
      <c r="AV197" s="292">
        <v>7879.4772110306258</v>
      </c>
      <c r="AX197" s="289">
        <f t="shared" si="152"/>
        <v>156.69531965677834</v>
      </c>
      <c r="AY197" s="294">
        <f t="shared" si="153"/>
        <v>166.15114708308101</v>
      </c>
      <c r="AZ197" s="291">
        <f t="shared" si="154"/>
        <v>175.16599046646706</v>
      </c>
      <c r="BA197" s="292">
        <f t="shared" si="155"/>
        <v>184.19862923259188</v>
      </c>
      <c r="BB197" s="292">
        <f t="shared" si="156"/>
        <v>193.2473075310254</v>
      </c>
      <c r="BC197" s="292">
        <f t="shared" si="157"/>
        <v>202.3786158706589</v>
      </c>
      <c r="BD197" s="292">
        <f t="shared" si="158"/>
        <v>211.57277933388286</v>
      </c>
      <c r="BE197" s="292">
        <f t="shared" si="159"/>
        <v>220.83855334707005</v>
      </c>
      <c r="BF197" s="292">
        <f t="shared" si="160"/>
        <v>230.17666240652034</v>
      </c>
      <c r="BG197" s="292">
        <f t="shared" si="161"/>
        <v>239.58927924557065</v>
      </c>
      <c r="BH197" s="292">
        <f t="shared" si="162"/>
        <v>249.07810268798403</v>
      </c>
      <c r="BI197" s="292">
        <f t="shared" si="163"/>
        <v>258.64485430904642</v>
      </c>
      <c r="BJ197" s="292">
        <f t="shared" si="164"/>
        <v>268.29167826292269</v>
      </c>
      <c r="BK197" s="292">
        <f t="shared" si="165"/>
        <v>278.01913486958892</v>
      </c>
      <c r="BL197" s="292">
        <f t="shared" si="166"/>
        <v>287.83428649243251</v>
      </c>
      <c r="BM197" s="292">
        <f t="shared" si="167"/>
        <v>297.69888856856596</v>
      </c>
      <c r="BN197" s="292">
        <f t="shared" si="168"/>
        <v>307.56722121623534</v>
      </c>
      <c r="BO197" s="292">
        <f t="shared" si="169"/>
        <v>317.43555386225125</v>
      </c>
      <c r="BP197" s="292">
        <f t="shared" si="170"/>
        <v>327.30388650781515</v>
      </c>
      <c r="BQ197" s="292">
        <f t="shared" si="171"/>
        <v>337.17221915325172</v>
      </c>
      <c r="BR197" s="292">
        <f t="shared" si="172"/>
        <v>347.04055179865463</v>
      </c>
    </row>
    <row r="198" spans="2:70" x14ac:dyDescent="0.2">
      <c r="B198" s="289">
        <v>22</v>
      </c>
      <c r="C198" s="294" t="s">
        <v>60</v>
      </c>
      <c r="D198" s="291">
        <v>21021.29</v>
      </c>
      <c r="E198" s="292">
        <v>22270.199999999997</v>
      </c>
      <c r="F198" s="292">
        <v>23511.75</v>
      </c>
      <c r="G198" s="292">
        <v>24762.729999999996</v>
      </c>
      <c r="H198" s="292">
        <v>26017.100000000002</v>
      </c>
      <c r="I198" s="292">
        <v>27278.18</v>
      </c>
      <c r="J198" s="292">
        <v>28544.21</v>
      </c>
      <c r="K198" s="292">
        <v>29815.610000000004</v>
      </c>
      <c r="L198" s="292">
        <v>31092.12</v>
      </c>
      <c r="M198" s="292">
        <v>32374.36</v>
      </c>
      <c r="N198" s="292">
        <v>33662.18</v>
      </c>
      <c r="O198" s="292">
        <v>34955.79</v>
      </c>
      <c r="P198" s="292">
        <v>36255.299999999996</v>
      </c>
      <c r="Q198" s="292">
        <v>37560.889999999992</v>
      </c>
      <c r="R198" s="292">
        <v>38872.870000000003</v>
      </c>
      <c r="S198" s="292">
        <v>40188.520000000004</v>
      </c>
      <c r="T198" s="292">
        <v>41504.490000000005</v>
      </c>
      <c r="U198" s="292">
        <v>42820.479999999996</v>
      </c>
      <c r="V198" s="292">
        <v>44136.44</v>
      </c>
      <c r="W198" s="292">
        <v>45452.330000000009</v>
      </c>
      <c r="X198" s="292">
        <v>46768.34</v>
      </c>
      <c r="Z198" s="289">
        <v>22</v>
      </c>
      <c r="AA198" s="294" t="s">
        <v>60</v>
      </c>
      <c r="AB198" s="291">
        <v>21989.91</v>
      </c>
      <c r="AC198" s="292">
        <v>23296.239999999998</v>
      </c>
      <c r="AD198" s="292">
        <v>24595.079999999994</v>
      </c>
      <c r="AE198" s="292">
        <v>25903.590000000004</v>
      </c>
      <c r="AF198" s="292">
        <v>27215.78</v>
      </c>
      <c r="AG198" s="292">
        <v>28535.040000000005</v>
      </c>
      <c r="AH198" s="292">
        <v>29859.37</v>
      </c>
      <c r="AI198" s="292">
        <v>31189.14</v>
      </c>
      <c r="AJ198" s="292">
        <v>32524.670000000002</v>
      </c>
      <c r="AK198" s="292">
        <v>33865.979999999996</v>
      </c>
      <c r="AL198" s="292">
        <v>35213.130000000005</v>
      </c>
      <c r="AM198" s="292">
        <v>36566.430000000008</v>
      </c>
      <c r="AN198" s="292">
        <v>37925.680000000008</v>
      </c>
      <c r="AO198" s="292">
        <v>39291.369999999995</v>
      </c>
      <c r="AP198" s="292">
        <v>40663.83</v>
      </c>
      <c r="AQ198" s="292">
        <v>42040.159999999996</v>
      </c>
      <c r="AR198" s="292">
        <v>43416.759999999995</v>
      </c>
      <c r="AS198" s="292">
        <v>44793.35</v>
      </c>
      <c r="AT198" s="292">
        <v>46169.88</v>
      </c>
      <c r="AU198" s="292">
        <v>47546.559999999998</v>
      </c>
      <c r="AV198" s="292">
        <v>48923</v>
      </c>
      <c r="AX198" s="289">
        <f t="shared" si="152"/>
        <v>968.61999999999898</v>
      </c>
      <c r="AY198" s="294">
        <f t="shared" si="153"/>
        <v>1026.0400000000009</v>
      </c>
      <c r="AZ198" s="291">
        <f t="shared" si="154"/>
        <v>1083.3299999999945</v>
      </c>
      <c r="BA198" s="292">
        <f t="shared" si="155"/>
        <v>1140.8600000000079</v>
      </c>
      <c r="BB198" s="292">
        <f t="shared" si="156"/>
        <v>1198.6799999999967</v>
      </c>
      <c r="BC198" s="292">
        <f t="shared" si="157"/>
        <v>1256.8600000000042</v>
      </c>
      <c r="BD198" s="292">
        <f t="shared" si="158"/>
        <v>1315.1599999999999</v>
      </c>
      <c r="BE198" s="292">
        <f t="shared" si="159"/>
        <v>1373.5299999999952</v>
      </c>
      <c r="BF198" s="292">
        <f t="shared" si="160"/>
        <v>1432.5500000000029</v>
      </c>
      <c r="BG198" s="292">
        <f t="shared" si="161"/>
        <v>1491.6199999999953</v>
      </c>
      <c r="BH198" s="292">
        <f t="shared" si="162"/>
        <v>1550.9500000000044</v>
      </c>
      <c r="BI198" s="292">
        <f t="shared" si="163"/>
        <v>1610.6400000000067</v>
      </c>
      <c r="BJ198" s="292">
        <f t="shared" si="164"/>
        <v>1670.3800000000119</v>
      </c>
      <c r="BK198" s="292">
        <f t="shared" si="165"/>
        <v>1730.4800000000032</v>
      </c>
      <c r="BL198" s="292">
        <f t="shared" si="166"/>
        <v>1790.9599999999991</v>
      </c>
      <c r="BM198" s="292">
        <f t="shared" si="167"/>
        <v>1851.6399999999921</v>
      </c>
      <c r="BN198" s="292">
        <f t="shared" si="168"/>
        <v>1912.2699999999895</v>
      </c>
      <c r="BO198" s="292">
        <f t="shared" si="169"/>
        <v>1972.8700000000026</v>
      </c>
      <c r="BP198" s="292">
        <f t="shared" si="170"/>
        <v>2033.4399999999951</v>
      </c>
      <c r="BQ198" s="292">
        <f t="shared" si="171"/>
        <v>2094.2299999999886</v>
      </c>
      <c r="BR198" s="292">
        <f t="shared" si="172"/>
        <v>2154.6600000000035</v>
      </c>
    </row>
    <row r="199" spans="2:70" x14ac:dyDescent="0.2">
      <c r="B199" s="289">
        <v>23</v>
      </c>
      <c r="C199" s="294" t="s">
        <v>61</v>
      </c>
      <c r="D199" s="291">
        <v>41952.658183177118</v>
      </c>
      <c r="E199" s="292">
        <v>43609.826530226979</v>
      </c>
      <c r="F199" s="292">
        <v>45284.922228914758</v>
      </c>
      <c r="G199" s="292">
        <v>46997.734946735938</v>
      </c>
      <c r="H199" s="292">
        <v>48724.2621767374</v>
      </c>
      <c r="I199" s="292">
        <v>50477.750422019119</v>
      </c>
      <c r="J199" s="292">
        <v>52250.54815480423</v>
      </c>
      <c r="K199" s="292">
        <v>54044.754903342691</v>
      </c>
      <c r="L199" s="292">
        <v>55860.448633540895</v>
      </c>
      <c r="M199" s="292">
        <v>57698.235416084208</v>
      </c>
      <c r="N199" s="292">
        <v>59558.608224608441</v>
      </c>
      <c r="O199" s="292">
        <v>61442.074325646274</v>
      </c>
      <c r="P199" s="292">
        <v>63349.268292987806</v>
      </c>
      <c r="Q199" s="292">
        <v>65280.355944425981</v>
      </c>
      <c r="R199" s="292">
        <v>67237.429985365452</v>
      </c>
      <c r="S199" s="292">
        <v>69209.157517590327</v>
      </c>
      <c r="T199" s="292">
        <v>71181.990519177663</v>
      </c>
      <c r="U199" s="292">
        <v>73154.823520764825</v>
      </c>
      <c r="V199" s="292">
        <v>75127.656522352205</v>
      </c>
      <c r="W199" s="292">
        <v>77100.489523939497</v>
      </c>
      <c r="X199" s="292">
        <v>79073.322525526688</v>
      </c>
      <c r="Z199" s="289">
        <v>23</v>
      </c>
      <c r="AA199" s="294" t="s">
        <v>61</v>
      </c>
      <c r="AB199" s="291">
        <v>42187.010583009338</v>
      </c>
      <c r="AC199" s="292">
        <v>43853.427400895045</v>
      </c>
      <c r="AD199" s="292">
        <v>45537.87435829336</v>
      </c>
      <c r="AE199" s="292">
        <v>47260.248960113022</v>
      </c>
      <c r="AF199" s="292">
        <v>48996.414637937487</v>
      </c>
      <c r="AG199" s="292">
        <v>50759.6918426638</v>
      </c>
      <c r="AH199" s="292">
        <v>52542.386331334354</v>
      </c>
      <c r="AI199" s="292">
        <v>54346.609352947831</v>
      </c>
      <c r="AJ199" s="292">
        <v>56172.439308660221</v>
      </c>
      <c r="AK199" s="292">
        <v>58020.485652584983</v>
      </c>
      <c r="AL199" s="292">
        <v>59891.244110414525</v>
      </c>
      <c r="AM199" s="292">
        <v>61785.224780529141</v>
      </c>
      <c r="AN199" s="292">
        <v>63703.065779267417</v>
      </c>
      <c r="AO199" s="292">
        <v>65644.93385011061</v>
      </c>
      <c r="AP199" s="292">
        <v>67612.933381124225</v>
      </c>
      <c r="AQ199" s="292">
        <v>69595.668207468581</v>
      </c>
      <c r="AR199" s="292">
        <v>71579.514674528269</v>
      </c>
      <c r="AS199" s="292">
        <v>73563.361141587782</v>
      </c>
      <c r="AT199" s="292">
        <v>75547.207608647543</v>
      </c>
      <c r="AU199" s="292">
        <v>77531.054075707201</v>
      </c>
      <c r="AV199" s="292">
        <v>79514.900542766758</v>
      </c>
      <c r="AX199" s="289">
        <f t="shared" si="152"/>
        <v>234.35239983221982</v>
      </c>
      <c r="AY199" s="294">
        <f t="shared" si="153"/>
        <v>243.60087066806591</v>
      </c>
      <c r="AZ199" s="291">
        <f t="shared" si="154"/>
        <v>252.95212937860197</v>
      </c>
      <c r="BA199" s="292">
        <f t="shared" si="155"/>
        <v>262.51401337708376</v>
      </c>
      <c r="BB199" s="292">
        <f t="shared" si="156"/>
        <v>272.15246120008669</v>
      </c>
      <c r="BC199" s="292">
        <f t="shared" si="157"/>
        <v>281.94142064468178</v>
      </c>
      <c r="BD199" s="292">
        <f t="shared" si="158"/>
        <v>291.83817653012375</v>
      </c>
      <c r="BE199" s="292">
        <f t="shared" si="159"/>
        <v>301.85444960513996</v>
      </c>
      <c r="BF199" s="292">
        <f t="shared" si="160"/>
        <v>311.99067511932662</v>
      </c>
      <c r="BG199" s="292">
        <f t="shared" si="161"/>
        <v>322.25023650077492</v>
      </c>
      <c r="BH199" s="292">
        <f t="shared" si="162"/>
        <v>332.63588580608484</v>
      </c>
      <c r="BI199" s="292">
        <f t="shared" si="163"/>
        <v>343.15045488286705</v>
      </c>
      <c r="BJ199" s="292">
        <f t="shared" si="164"/>
        <v>353.79748627961089</v>
      </c>
      <c r="BK199" s="292">
        <f t="shared" si="165"/>
        <v>364.57790568462951</v>
      </c>
      <c r="BL199" s="292">
        <f t="shared" si="166"/>
        <v>375.50339575877297</v>
      </c>
      <c r="BM199" s="292">
        <f t="shared" si="167"/>
        <v>386.5106898782542</v>
      </c>
      <c r="BN199" s="292">
        <f t="shared" si="168"/>
        <v>397.52415535060572</v>
      </c>
      <c r="BO199" s="292">
        <f t="shared" si="169"/>
        <v>408.53762082295725</v>
      </c>
      <c r="BP199" s="292">
        <f t="shared" si="170"/>
        <v>419.55108629533788</v>
      </c>
      <c r="BQ199" s="292">
        <f t="shared" si="171"/>
        <v>430.56455176770396</v>
      </c>
      <c r="BR199" s="292">
        <f t="shared" si="172"/>
        <v>441.57801724007004</v>
      </c>
    </row>
    <row r="200" spans="2:70" x14ac:dyDescent="0.2">
      <c r="B200" s="289">
        <v>26</v>
      </c>
      <c r="C200" s="294" t="s">
        <v>62</v>
      </c>
      <c r="D200" s="291">
        <v>1797.3969048136173</v>
      </c>
      <c r="E200" s="292">
        <v>1830.5132404901033</v>
      </c>
      <c r="F200" s="292">
        <v>1863.6295761665895</v>
      </c>
      <c r="G200" s="292">
        <v>1896.7459118430756</v>
      </c>
      <c r="H200" s="292">
        <v>1929.8622475195612</v>
      </c>
      <c r="I200" s="292">
        <v>1962.978583196048</v>
      </c>
      <c r="J200" s="292">
        <v>1996.0949188725338</v>
      </c>
      <c r="K200" s="292">
        <v>2029.2112545490193</v>
      </c>
      <c r="L200" s="292">
        <v>2062.3275902255064</v>
      </c>
      <c r="M200" s="292">
        <v>2095.443925901991</v>
      </c>
      <c r="N200" s="292">
        <v>2128.5602615784778</v>
      </c>
      <c r="O200" s="292">
        <v>2161.6765972549633</v>
      </c>
      <c r="P200" s="292">
        <v>2194.7929329314497</v>
      </c>
      <c r="Q200" s="292">
        <v>2227.9092686079366</v>
      </c>
      <c r="R200" s="292">
        <v>2261.0256042844221</v>
      </c>
      <c r="S200" s="292">
        <v>2294.1419399609076</v>
      </c>
      <c r="T200" s="292">
        <v>2327.2582756373945</v>
      </c>
      <c r="U200" s="292">
        <v>2360.3746113138805</v>
      </c>
      <c r="V200" s="292">
        <v>2393.4909469903655</v>
      </c>
      <c r="W200" s="292">
        <v>2393.4909469903655</v>
      </c>
      <c r="X200" s="292">
        <v>2393.4909469903696</v>
      </c>
      <c r="Z200" s="289">
        <v>26</v>
      </c>
      <c r="AA200" s="294" t="s">
        <v>62</v>
      </c>
      <c r="AB200" s="291">
        <v>1856.7110026724667</v>
      </c>
      <c r="AC200" s="292">
        <v>1890.9201774262765</v>
      </c>
      <c r="AD200" s="292">
        <v>1925.1293521800867</v>
      </c>
      <c r="AE200" s="292">
        <v>1959.3385269338969</v>
      </c>
      <c r="AF200" s="292">
        <v>1993.5477016877073</v>
      </c>
      <c r="AG200" s="292">
        <v>2027.7568764415169</v>
      </c>
      <c r="AH200" s="292">
        <v>2061.9660511953271</v>
      </c>
      <c r="AI200" s="292">
        <v>2096.1752259491368</v>
      </c>
      <c r="AJ200" s="292">
        <v>2130.3844007029479</v>
      </c>
      <c r="AK200" s="292">
        <v>2164.5935754567572</v>
      </c>
      <c r="AL200" s="292">
        <v>2198.8027502105674</v>
      </c>
      <c r="AM200" s="292">
        <v>2233.0119249643772</v>
      </c>
      <c r="AN200" s="292">
        <v>2267.2210997181883</v>
      </c>
      <c r="AO200" s="292">
        <v>2301.4302744719985</v>
      </c>
      <c r="AP200" s="292">
        <v>2335.6394492258082</v>
      </c>
      <c r="AQ200" s="292">
        <v>2369.8486239796189</v>
      </c>
      <c r="AR200" s="292">
        <v>2404.0577987334291</v>
      </c>
      <c r="AS200" s="292">
        <v>2438.2669734872388</v>
      </c>
      <c r="AT200" s="292">
        <v>2472.4761482410481</v>
      </c>
      <c r="AU200" s="292">
        <v>2472.4761482410481</v>
      </c>
      <c r="AV200" s="292">
        <v>2472.4761482410531</v>
      </c>
      <c r="AX200" s="289">
        <f t="shared" si="152"/>
        <v>59.314097858849436</v>
      </c>
      <c r="AY200" s="294">
        <f t="shared" si="153"/>
        <v>60.406936936173224</v>
      </c>
      <c r="AZ200" s="291">
        <f t="shared" si="154"/>
        <v>61.49977601349724</v>
      </c>
      <c r="BA200" s="292">
        <f t="shared" si="155"/>
        <v>62.592615090821255</v>
      </c>
      <c r="BB200" s="292">
        <f t="shared" si="156"/>
        <v>63.68545416814618</v>
      </c>
      <c r="BC200" s="292">
        <f t="shared" si="157"/>
        <v>64.778293245468831</v>
      </c>
      <c r="BD200" s="292">
        <f t="shared" si="158"/>
        <v>65.871132322793301</v>
      </c>
      <c r="BE200" s="292">
        <f t="shared" si="159"/>
        <v>66.963971400117543</v>
      </c>
      <c r="BF200" s="292">
        <f t="shared" si="160"/>
        <v>68.056810477441559</v>
      </c>
      <c r="BG200" s="292">
        <f t="shared" si="161"/>
        <v>69.149649554766256</v>
      </c>
      <c r="BH200" s="292">
        <f t="shared" si="162"/>
        <v>70.242488632089589</v>
      </c>
      <c r="BI200" s="292">
        <f t="shared" si="163"/>
        <v>71.335327709413832</v>
      </c>
      <c r="BJ200" s="292">
        <f t="shared" si="164"/>
        <v>72.428166786738529</v>
      </c>
      <c r="BK200" s="292">
        <f t="shared" si="165"/>
        <v>73.521005864061863</v>
      </c>
      <c r="BL200" s="292">
        <f t="shared" si="166"/>
        <v>74.613844941386105</v>
      </c>
      <c r="BM200" s="292">
        <f t="shared" si="167"/>
        <v>75.706684018711258</v>
      </c>
      <c r="BN200" s="292">
        <f t="shared" si="168"/>
        <v>76.799523096034591</v>
      </c>
      <c r="BO200" s="292">
        <f t="shared" si="169"/>
        <v>77.892362173358379</v>
      </c>
      <c r="BP200" s="292">
        <f t="shared" si="170"/>
        <v>78.985201250682621</v>
      </c>
      <c r="BQ200" s="292">
        <f t="shared" si="171"/>
        <v>78.985201250682621</v>
      </c>
      <c r="BR200" s="292">
        <f t="shared" si="172"/>
        <v>78.985201250683531</v>
      </c>
    </row>
    <row r="201" spans="2:70" x14ac:dyDescent="0.2">
      <c r="B201" s="289">
        <v>28</v>
      </c>
      <c r="C201" s="294" t="s">
        <v>63</v>
      </c>
      <c r="D201" s="291">
        <v>0</v>
      </c>
      <c r="E201" s="292">
        <v>0</v>
      </c>
      <c r="F201" s="292">
        <v>0</v>
      </c>
      <c r="G201" s="292">
        <v>0</v>
      </c>
      <c r="H201" s="292">
        <v>0</v>
      </c>
      <c r="I201" s="292">
        <v>0</v>
      </c>
      <c r="J201" s="292">
        <v>0</v>
      </c>
      <c r="K201" s="292">
        <v>0</v>
      </c>
      <c r="L201" s="292">
        <v>0</v>
      </c>
      <c r="M201" s="292">
        <v>0</v>
      </c>
      <c r="N201" s="292">
        <v>0</v>
      </c>
      <c r="O201" s="292">
        <v>0</v>
      </c>
      <c r="P201" s="292">
        <v>0</v>
      </c>
      <c r="Q201" s="292">
        <v>0</v>
      </c>
      <c r="R201" s="292">
        <v>0</v>
      </c>
      <c r="S201" s="292">
        <v>0</v>
      </c>
      <c r="T201" s="292">
        <v>0</v>
      </c>
      <c r="U201" s="292">
        <v>0</v>
      </c>
      <c r="V201" s="292">
        <v>0</v>
      </c>
      <c r="W201" s="292">
        <v>0</v>
      </c>
      <c r="X201" s="292">
        <v>0</v>
      </c>
      <c r="Z201" s="289">
        <v>28</v>
      </c>
      <c r="AA201" s="294" t="s">
        <v>63</v>
      </c>
      <c r="AB201" s="291">
        <v>0</v>
      </c>
      <c r="AC201" s="292">
        <v>0</v>
      </c>
      <c r="AD201" s="292">
        <v>0</v>
      </c>
      <c r="AE201" s="292">
        <v>0</v>
      </c>
      <c r="AF201" s="292">
        <v>0</v>
      </c>
      <c r="AG201" s="292">
        <v>0</v>
      </c>
      <c r="AH201" s="292">
        <v>0</v>
      </c>
      <c r="AI201" s="292">
        <v>0</v>
      </c>
      <c r="AJ201" s="292">
        <v>0</v>
      </c>
      <c r="AK201" s="292">
        <v>0</v>
      </c>
      <c r="AL201" s="292">
        <v>0</v>
      </c>
      <c r="AM201" s="292">
        <v>0</v>
      </c>
      <c r="AN201" s="292">
        <v>0</v>
      </c>
      <c r="AO201" s="292">
        <v>0</v>
      </c>
      <c r="AP201" s="292">
        <v>0</v>
      </c>
      <c r="AQ201" s="292">
        <v>0</v>
      </c>
      <c r="AR201" s="292">
        <v>0</v>
      </c>
      <c r="AS201" s="292">
        <v>0</v>
      </c>
      <c r="AT201" s="292">
        <v>0</v>
      </c>
      <c r="AU201" s="292">
        <v>0</v>
      </c>
      <c r="AV201" s="292">
        <v>0</v>
      </c>
      <c r="AX201" s="289">
        <f t="shared" si="152"/>
        <v>0</v>
      </c>
      <c r="AY201" s="294">
        <f t="shared" si="153"/>
        <v>0</v>
      </c>
      <c r="AZ201" s="291">
        <f t="shared" si="154"/>
        <v>0</v>
      </c>
      <c r="BA201" s="292">
        <f t="shared" si="155"/>
        <v>0</v>
      </c>
      <c r="BB201" s="292">
        <f t="shared" si="156"/>
        <v>0</v>
      </c>
      <c r="BC201" s="292">
        <f t="shared" si="157"/>
        <v>0</v>
      </c>
      <c r="BD201" s="292">
        <f t="shared" si="158"/>
        <v>0</v>
      </c>
      <c r="BE201" s="292">
        <f t="shared" si="159"/>
        <v>0</v>
      </c>
      <c r="BF201" s="292">
        <f t="shared" si="160"/>
        <v>0</v>
      </c>
      <c r="BG201" s="292">
        <f t="shared" si="161"/>
        <v>0</v>
      </c>
      <c r="BH201" s="292">
        <f t="shared" si="162"/>
        <v>0</v>
      </c>
      <c r="BI201" s="292">
        <f t="shared" si="163"/>
        <v>0</v>
      </c>
      <c r="BJ201" s="292">
        <f t="shared" si="164"/>
        <v>0</v>
      </c>
      <c r="BK201" s="292">
        <f t="shared" si="165"/>
        <v>0</v>
      </c>
      <c r="BL201" s="292">
        <f t="shared" si="166"/>
        <v>0</v>
      </c>
      <c r="BM201" s="292">
        <f t="shared" si="167"/>
        <v>0</v>
      </c>
      <c r="BN201" s="292">
        <f t="shared" si="168"/>
        <v>0</v>
      </c>
      <c r="BO201" s="292">
        <f t="shared" si="169"/>
        <v>0</v>
      </c>
      <c r="BP201" s="292">
        <f t="shared" si="170"/>
        <v>0</v>
      </c>
      <c r="BQ201" s="292">
        <f t="shared" si="171"/>
        <v>0</v>
      </c>
      <c r="BR201" s="292">
        <f t="shared" si="172"/>
        <v>0</v>
      </c>
    </row>
    <row r="202" spans="2:70" x14ac:dyDescent="0.2">
      <c r="B202" s="289">
        <v>29</v>
      </c>
      <c r="C202" s="294" t="s">
        <v>64</v>
      </c>
      <c r="D202" s="291">
        <v>22644.629616530172</v>
      </c>
      <c r="E202" s="292">
        <v>23491.283860034029</v>
      </c>
      <c r="F202" s="292">
        <v>24398.903657890703</v>
      </c>
      <c r="G202" s="292">
        <v>25366.001071262617</v>
      </c>
      <c r="H202" s="292">
        <v>26341.99421249457</v>
      </c>
      <c r="I202" s="292">
        <v>27335.475115083998</v>
      </c>
      <c r="J202" s="292">
        <v>28341.48075824722</v>
      </c>
      <c r="K202" s="292">
        <v>29361.372962022579</v>
      </c>
      <c r="L202" s="292">
        <v>30395.202297548283</v>
      </c>
      <c r="M202" s="292">
        <v>31443.361881322704</v>
      </c>
      <c r="N202" s="292">
        <v>32506.171471542766</v>
      </c>
      <c r="O202" s="292">
        <v>33583.960097227464</v>
      </c>
      <c r="P202" s="292">
        <v>34677.139362885144</v>
      </c>
      <c r="Q202" s="292">
        <v>35785.816823148569</v>
      </c>
      <c r="R202" s="292">
        <v>36911.349872527804</v>
      </c>
      <c r="S202" s="292">
        <v>38046.387636989013</v>
      </c>
      <c r="T202" s="292">
        <v>39182.142443629193</v>
      </c>
      <c r="U202" s="292">
        <v>39227.39725026938</v>
      </c>
      <c r="V202" s="292">
        <v>40363.152056909588</v>
      </c>
      <c r="W202" s="292">
        <v>41498.906863549775</v>
      </c>
      <c r="X202" s="292">
        <v>42634.661670190064</v>
      </c>
      <c r="Z202" s="289">
        <v>29</v>
      </c>
      <c r="AA202" s="294" t="s">
        <v>64</v>
      </c>
      <c r="AB202" s="291">
        <v>23687.931420836096</v>
      </c>
      <c r="AC202" s="292">
        <v>24573.593407669341</v>
      </c>
      <c r="AD202" s="292">
        <v>25523.029803490437</v>
      </c>
      <c r="AE202" s="292">
        <v>26534.684115932767</v>
      </c>
      <c r="AF202" s="292">
        <v>27555.644007448602</v>
      </c>
      <c r="AG202" s="292">
        <v>28594.897370695027</v>
      </c>
      <c r="AH202" s="292">
        <v>29647.252524555828</v>
      </c>
      <c r="AI202" s="292">
        <v>30714.134031950427</v>
      </c>
      <c r="AJ202" s="292">
        <v>31795.594793971661</v>
      </c>
      <c r="AK202" s="292">
        <v>32892.046039101151</v>
      </c>
      <c r="AL202" s="292">
        <v>34003.82225769569</v>
      </c>
      <c r="AM202" s="292">
        <v>35131.267638067002</v>
      </c>
      <c r="AN202" s="292">
        <v>36274.812748501325</v>
      </c>
      <c r="AO202" s="292">
        <v>37434.570098975964</v>
      </c>
      <c r="AP202" s="292">
        <v>38611.959622985545</v>
      </c>
      <c r="AQ202" s="292">
        <v>39799.291771045471</v>
      </c>
      <c r="AR202" s="292">
        <v>40987.373997435185</v>
      </c>
      <c r="AS202" s="292">
        <v>41034.71382035609</v>
      </c>
      <c r="AT202" s="292">
        <v>42222.796046745832</v>
      </c>
      <c r="AU202" s="292">
        <v>43410.878273135553</v>
      </c>
      <c r="AV202" s="292">
        <v>44598.960499525369</v>
      </c>
      <c r="AX202" s="289">
        <f t="shared" si="152"/>
        <v>1043.3018043059237</v>
      </c>
      <c r="AY202" s="294">
        <f t="shared" si="153"/>
        <v>1082.3095476353119</v>
      </c>
      <c r="AZ202" s="291">
        <f t="shared" si="154"/>
        <v>1124.1261455997337</v>
      </c>
      <c r="BA202" s="292">
        <f t="shared" si="155"/>
        <v>1168.6830446701497</v>
      </c>
      <c r="BB202" s="292">
        <f t="shared" si="156"/>
        <v>1213.6497949540317</v>
      </c>
      <c r="BC202" s="292">
        <f t="shared" si="157"/>
        <v>1259.422255611029</v>
      </c>
      <c r="BD202" s="292">
        <f t="shared" si="158"/>
        <v>1305.7717663086078</v>
      </c>
      <c r="BE202" s="292">
        <f t="shared" si="159"/>
        <v>1352.7610699278484</v>
      </c>
      <c r="BF202" s="292">
        <f t="shared" si="160"/>
        <v>1400.3924964233775</v>
      </c>
      <c r="BG202" s="292">
        <f t="shared" si="161"/>
        <v>1448.6841577784471</v>
      </c>
      <c r="BH202" s="292">
        <f t="shared" si="162"/>
        <v>1497.6507861529244</v>
      </c>
      <c r="BI202" s="292">
        <f t="shared" si="163"/>
        <v>1547.307540839538</v>
      </c>
      <c r="BJ202" s="292">
        <f t="shared" si="164"/>
        <v>1597.6733856161809</v>
      </c>
      <c r="BK202" s="292">
        <f t="shared" si="165"/>
        <v>1648.7532758273956</v>
      </c>
      <c r="BL202" s="292">
        <f t="shared" si="166"/>
        <v>1700.609750457741</v>
      </c>
      <c r="BM202" s="292">
        <f t="shared" si="167"/>
        <v>1752.9041340564581</v>
      </c>
      <c r="BN202" s="292">
        <f t="shared" si="168"/>
        <v>1805.231553805992</v>
      </c>
      <c r="BO202" s="292">
        <f t="shared" si="169"/>
        <v>1807.3165700867103</v>
      </c>
      <c r="BP202" s="292">
        <f t="shared" si="170"/>
        <v>1859.6439898362441</v>
      </c>
      <c r="BQ202" s="292">
        <f t="shared" si="171"/>
        <v>1911.971409585778</v>
      </c>
      <c r="BR202" s="292">
        <f t="shared" si="172"/>
        <v>1964.2988293353046</v>
      </c>
    </row>
    <row r="203" spans="2:70" x14ac:dyDescent="0.2">
      <c r="B203" s="289">
        <v>31</v>
      </c>
      <c r="C203" s="294" t="s">
        <v>65</v>
      </c>
      <c r="D203" s="291">
        <v>5748.9641712341563</v>
      </c>
      <c r="E203" s="292">
        <v>5884.1911368517322</v>
      </c>
      <c r="F203" s="292">
        <v>6032.2529897312379</v>
      </c>
      <c r="G203" s="292">
        <v>6213.6434682789677</v>
      </c>
      <c r="H203" s="292">
        <v>6397.4923557114162</v>
      </c>
      <c r="I203" s="292">
        <v>6586.1163923871809</v>
      </c>
      <c r="J203" s="292">
        <v>6778.1603693448978</v>
      </c>
      <c r="K203" s="292">
        <v>6973.9961380157765</v>
      </c>
      <c r="L203" s="292">
        <v>7173.6375070906925</v>
      </c>
      <c r="M203" s="292">
        <v>7377.1918189074895</v>
      </c>
      <c r="N203" s="292">
        <v>7584.7463849693686</v>
      </c>
      <c r="O203" s="292">
        <v>7796.3910482217834</v>
      </c>
      <c r="P203" s="292">
        <v>8012.2381992420105</v>
      </c>
      <c r="Q203" s="292">
        <v>8232.3172063363472</v>
      </c>
      <c r="R203" s="292">
        <v>8456.9987125602329</v>
      </c>
      <c r="S203" s="292">
        <v>8684.2755266425811</v>
      </c>
      <c r="T203" s="292">
        <v>8911.7481325173139</v>
      </c>
      <c r="U203" s="292">
        <v>9139.2207383920286</v>
      </c>
      <c r="V203" s="292">
        <v>9366.6933442667541</v>
      </c>
      <c r="W203" s="292">
        <v>9594.1659501414906</v>
      </c>
      <c r="X203" s="292">
        <v>9821.6385560162234</v>
      </c>
      <c r="Z203" s="289">
        <v>31</v>
      </c>
      <c r="AA203" s="294" t="s">
        <v>65</v>
      </c>
      <c r="AB203" s="291">
        <v>6013.835127143293</v>
      </c>
      <c r="AC203" s="292">
        <v>6155.2923795709767</v>
      </c>
      <c r="AD203" s="292">
        <v>6310.1758586317856</v>
      </c>
      <c r="AE203" s="292">
        <v>6499.9235069260503</v>
      </c>
      <c r="AF203" s="292">
        <v>6692.2428299198709</v>
      </c>
      <c r="AG203" s="292">
        <v>6889.5573067190453</v>
      </c>
      <c r="AH203" s="292">
        <v>7090.4492900720552</v>
      </c>
      <c r="AI203" s="292">
        <v>7295.3077636518628</v>
      </c>
      <c r="AJ203" s="292">
        <v>7504.1471723545919</v>
      </c>
      <c r="AK203" s="292">
        <v>7717.0798040816262</v>
      </c>
      <c r="AL203" s="292">
        <v>7934.196993022807</v>
      </c>
      <c r="AM203" s="292">
        <v>8155.5927214408775</v>
      </c>
      <c r="AN203" s="292">
        <v>8381.3845580632624</v>
      </c>
      <c r="AO203" s="292">
        <v>8611.6032242767651</v>
      </c>
      <c r="AP203" s="292">
        <v>8846.6364397053112</v>
      </c>
      <c r="AQ203" s="292">
        <v>9084.3845361280837</v>
      </c>
      <c r="AR203" s="292">
        <v>9322.3374450220381</v>
      </c>
      <c r="AS203" s="292">
        <v>9560.2903539159724</v>
      </c>
      <c r="AT203" s="292">
        <v>9798.2432628099214</v>
      </c>
      <c r="AU203" s="292">
        <v>10036.196171703878</v>
      </c>
      <c r="AV203" s="292">
        <v>10274.149080597832</v>
      </c>
      <c r="AX203" s="289">
        <f t="shared" si="152"/>
        <v>264.87095590913668</v>
      </c>
      <c r="AY203" s="294">
        <f t="shared" si="153"/>
        <v>271.10124271924451</v>
      </c>
      <c r="AZ203" s="291">
        <f t="shared" si="154"/>
        <v>277.92286890054766</v>
      </c>
      <c r="BA203" s="292">
        <f t="shared" si="155"/>
        <v>286.28003864708262</v>
      </c>
      <c r="BB203" s="292">
        <f t="shared" si="156"/>
        <v>294.75047420845476</v>
      </c>
      <c r="BC203" s="292">
        <f t="shared" si="157"/>
        <v>303.44091433186441</v>
      </c>
      <c r="BD203" s="292">
        <f t="shared" si="158"/>
        <v>312.28892072715735</v>
      </c>
      <c r="BE203" s="292">
        <f t="shared" si="159"/>
        <v>321.31162563608632</v>
      </c>
      <c r="BF203" s="292">
        <f t="shared" si="160"/>
        <v>330.50966526389948</v>
      </c>
      <c r="BG203" s="292">
        <f t="shared" si="161"/>
        <v>339.8879851741367</v>
      </c>
      <c r="BH203" s="292">
        <f t="shared" si="162"/>
        <v>349.45060805343837</v>
      </c>
      <c r="BI203" s="292">
        <f t="shared" si="163"/>
        <v>359.20167321909412</v>
      </c>
      <c r="BJ203" s="292">
        <f t="shared" si="164"/>
        <v>369.14635882125185</v>
      </c>
      <c r="BK203" s="292">
        <f t="shared" si="165"/>
        <v>379.28601794041788</v>
      </c>
      <c r="BL203" s="292">
        <f t="shared" si="166"/>
        <v>389.63772714507832</v>
      </c>
      <c r="BM203" s="292">
        <f t="shared" si="167"/>
        <v>400.10900948550261</v>
      </c>
      <c r="BN203" s="292">
        <f t="shared" si="168"/>
        <v>410.58931250472415</v>
      </c>
      <c r="BO203" s="292">
        <f t="shared" si="169"/>
        <v>421.06961552394387</v>
      </c>
      <c r="BP203" s="292">
        <f t="shared" si="170"/>
        <v>431.54991854316722</v>
      </c>
      <c r="BQ203" s="292">
        <f t="shared" si="171"/>
        <v>442.03022156238694</v>
      </c>
      <c r="BR203" s="292">
        <f t="shared" si="172"/>
        <v>452.51052458160848</v>
      </c>
    </row>
    <row r="204" spans="2:70" x14ac:dyDescent="0.2">
      <c r="B204" s="289">
        <v>32</v>
      </c>
      <c r="C204" s="294" t="s">
        <v>66</v>
      </c>
      <c r="D204" s="291">
        <v>6730.5000000000009</v>
      </c>
      <c r="E204" s="292">
        <v>7115.25</v>
      </c>
      <c r="F204" s="292">
        <v>7481.3900000000012</v>
      </c>
      <c r="G204" s="292">
        <v>7860.24</v>
      </c>
      <c r="H204" s="292">
        <v>8243.65</v>
      </c>
      <c r="I204" s="292">
        <v>8633.19</v>
      </c>
      <c r="J204" s="292">
        <v>9026.9200000000019</v>
      </c>
      <c r="K204" s="292">
        <v>9425</v>
      </c>
      <c r="L204" s="292">
        <v>9827.5399999999991</v>
      </c>
      <c r="M204" s="292">
        <v>10234.57</v>
      </c>
      <c r="N204" s="292">
        <v>10646.210000000001</v>
      </c>
      <c r="O204" s="292">
        <v>11062.56</v>
      </c>
      <c r="P204" s="292">
        <v>11483.73</v>
      </c>
      <c r="Q204" s="292">
        <v>11909.809999999998</v>
      </c>
      <c r="R204" s="292">
        <v>12341.12</v>
      </c>
      <c r="S204" s="292">
        <v>12775.460000000001</v>
      </c>
      <c r="T204" s="292">
        <v>13209.99</v>
      </c>
      <c r="U204" s="292">
        <v>13644.520000000002</v>
      </c>
      <c r="V204" s="292">
        <v>14079.100000000002</v>
      </c>
      <c r="W204" s="292">
        <v>14513.65</v>
      </c>
      <c r="X204" s="292">
        <v>14948.2</v>
      </c>
      <c r="Z204" s="289">
        <v>32</v>
      </c>
      <c r="AA204" s="294" t="s">
        <v>66</v>
      </c>
      <c r="AB204" s="291">
        <v>7040.5999999999995</v>
      </c>
      <c r="AC204" s="292">
        <v>7443.0499999999993</v>
      </c>
      <c r="AD204" s="292">
        <v>7826.07</v>
      </c>
      <c r="AE204" s="292">
        <v>8222.4</v>
      </c>
      <c r="AF204" s="292">
        <v>8623.4699999999993</v>
      </c>
      <c r="AG204" s="292">
        <v>9030.9700000000012</v>
      </c>
      <c r="AH204" s="292">
        <v>9442.7800000000007</v>
      </c>
      <c r="AI204" s="292">
        <v>9859.24</v>
      </c>
      <c r="AJ204" s="292">
        <v>10280.319999999998</v>
      </c>
      <c r="AK204" s="292">
        <v>10706.08</v>
      </c>
      <c r="AL204" s="292">
        <v>11136.719999999998</v>
      </c>
      <c r="AM204" s="292">
        <v>11572.229999999998</v>
      </c>
      <c r="AN204" s="292">
        <v>12012.810000000001</v>
      </c>
      <c r="AO204" s="292">
        <v>12458.51</v>
      </c>
      <c r="AP204" s="292">
        <v>12909.73</v>
      </c>
      <c r="AQ204" s="292">
        <v>13364.04</v>
      </c>
      <c r="AR204" s="292">
        <v>13818.619999999999</v>
      </c>
      <c r="AS204" s="292">
        <v>14273.180000000002</v>
      </c>
      <c r="AT204" s="292">
        <v>14727.759999999998</v>
      </c>
      <c r="AU204" s="292">
        <v>15182.329999999998</v>
      </c>
      <c r="AV204" s="292">
        <v>15636.89</v>
      </c>
      <c r="AX204" s="289">
        <f t="shared" si="152"/>
        <v>310.09999999999854</v>
      </c>
      <c r="AY204" s="294">
        <f t="shared" si="153"/>
        <v>327.79999999999927</v>
      </c>
      <c r="AZ204" s="291">
        <f t="shared" si="154"/>
        <v>344.67999999999847</v>
      </c>
      <c r="BA204" s="292">
        <f t="shared" si="155"/>
        <v>362.15999999999985</v>
      </c>
      <c r="BB204" s="292">
        <f t="shared" si="156"/>
        <v>379.81999999999971</v>
      </c>
      <c r="BC204" s="292">
        <f t="shared" si="157"/>
        <v>397.78000000000065</v>
      </c>
      <c r="BD204" s="292">
        <f t="shared" si="158"/>
        <v>415.85999999999876</v>
      </c>
      <c r="BE204" s="292">
        <f t="shared" si="159"/>
        <v>434.23999999999978</v>
      </c>
      <c r="BF204" s="292">
        <f t="shared" si="160"/>
        <v>452.77999999999884</v>
      </c>
      <c r="BG204" s="292">
        <f t="shared" si="161"/>
        <v>471.51000000000022</v>
      </c>
      <c r="BH204" s="292">
        <f t="shared" si="162"/>
        <v>490.50999999999658</v>
      </c>
      <c r="BI204" s="292">
        <f t="shared" si="163"/>
        <v>509.66999999999825</v>
      </c>
      <c r="BJ204" s="292">
        <f t="shared" si="164"/>
        <v>529.08000000000175</v>
      </c>
      <c r="BK204" s="292">
        <f t="shared" si="165"/>
        <v>548.70000000000255</v>
      </c>
      <c r="BL204" s="292">
        <f t="shared" si="166"/>
        <v>568.60999999999876</v>
      </c>
      <c r="BM204" s="292">
        <f t="shared" si="167"/>
        <v>588.57999999999993</v>
      </c>
      <c r="BN204" s="292">
        <f t="shared" si="168"/>
        <v>608.6299999999992</v>
      </c>
      <c r="BO204" s="292">
        <f t="shared" si="169"/>
        <v>628.65999999999985</v>
      </c>
      <c r="BP204" s="292">
        <f t="shared" si="170"/>
        <v>648.65999999999622</v>
      </c>
      <c r="BQ204" s="292">
        <f t="shared" si="171"/>
        <v>668.67999999999847</v>
      </c>
      <c r="BR204" s="292">
        <f t="shared" si="172"/>
        <v>688.68999999999869</v>
      </c>
    </row>
    <row r="205" spans="2:70" x14ac:dyDescent="0.2">
      <c r="B205" s="289">
        <v>33</v>
      </c>
      <c r="C205" s="294" t="s">
        <v>67</v>
      </c>
      <c r="D205" s="291">
        <v>9247.2947601647193</v>
      </c>
      <c r="E205" s="292">
        <v>9838.0660815770734</v>
      </c>
      <c r="F205" s="292">
        <v>10424.938718899277</v>
      </c>
      <c r="G205" s="292">
        <v>11016.159637482271</v>
      </c>
      <c r="H205" s="292">
        <v>11608.964684833907</v>
      </c>
      <c r="I205" s="292">
        <v>12205.321896362253</v>
      </c>
      <c r="J205" s="292">
        <v>12804.258136238066</v>
      </c>
      <c r="K205" s="292">
        <v>13406.080260272349</v>
      </c>
      <c r="L205" s="292">
        <v>14010.806955272725</v>
      </c>
      <c r="M205" s="292">
        <v>14618.52320311634</v>
      </c>
      <c r="N205" s="292">
        <v>15229.296800478262</v>
      </c>
      <c r="O205" s="292">
        <v>15843.196805305073</v>
      </c>
      <c r="P205" s="292">
        <v>16460.309269331134</v>
      </c>
      <c r="Q205" s="292">
        <v>17080.656691790537</v>
      </c>
      <c r="R205" s="292">
        <v>17704.522423466475</v>
      </c>
      <c r="S205" s="292">
        <v>18330.372100084573</v>
      </c>
      <c r="T205" s="292">
        <v>18956.371445846176</v>
      </c>
      <c r="U205" s="292">
        <v>19582.370791146084</v>
      </c>
      <c r="V205" s="292">
        <v>20208.370136279857</v>
      </c>
      <c r="W205" s="292">
        <v>20834.369481353908</v>
      </c>
      <c r="X205" s="292">
        <v>21460.368826406408</v>
      </c>
      <c r="Z205" s="289">
        <v>33</v>
      </c>
      <c r="AA205" s="294" t="s">
        <v>67</v>
      </c>
      <c r="AB205" s="291">
        <v>9673.3436499723884</v>
      </c>
      <c r="AC205" s="292">
        <v>10291.333468485343</v>
      </c>
      <c r="AD205" s="292">
        <v>10905.244979561925</v>
      </c>
      <c r="AE205" s="292">
        <v>11523.705109452254</v>
      </c>
      <c r="AF205" s="292">
        <v>12143.822353381051</v>
      </c>
      <c r="AG205" s="292">
        <v>12767.655419685321</v>
      </c>
      <c r="AH205" s="292">
        <v>13394.186337429945</v>
      </c>
      <c r="AI205" s="292">
        <v>14023.736100136572</v>
      </c>
      <c r="AJ205" s="292">
        <v>14656.324255566633</v>
      </c>
      <c r="AK205" s="292">
        <v>15292.03970095148</v>
      </c>
      <c r="AL205" s="292">
        <v>15930.953356549766</v>
      </c>
      <c r="AM205" s="292">
        <v>16573.137462001996</v>
      </c>
      <c r="AN205" s="292">
        <v>17218.682033688063</v>
      </c>
      <c r="AO205" s="292">
        <v>17867.610607445076</v>
      </c>
      <c r="AP205" s="292">
        <v>18520.219588824111</v>
      </c>
      <c r="AQ205" s="292">
        <v>19174.903921071254</v>
      </c>
      <c r="AR205" s="292">
        <v>19829.744818140487</v>
      </c>
      <c r="AS205" s="292">
        <v>20484.585714726752</v>
      </c>
      <c r="AT205" s="292">
        <v>21139.426611139228</v>
      </c>
      <c r="AU205" s="292">
        <v>21794.267507489229</v>
      </c>
      <c r="AV205" s="292">
        <v>22449.108403816688</v>
      </c>
      <c r="AX205" s="289">
        <f t="shared" si="152"/>
        <v>426.04888980766918</v>
      </c>
      <c r="AY205" s="294">
        <f t="shared" si="153"/>
        <v>453.26738690827005</v>
      </c>
      <c r="AZ205" s="291">
        <f t="shared" si="154"/>
        <v>480.30626066264813</v>
      </c>
      <c r="BA205" s="292">
        <f t="shared" si="155"/>
        <v>507.54547196998283</v>
      </c>
      <c r="BB205" s="292">
        <f t="shared" si="156"/>
        <v>534.85766854714348</v>
      </c>
      <c r="BC205" s="292">
        <f t="shared" si="157"/>
        <v>562.33352332306822</v>
      </c>
      <c r="BD205" s="292">
        <f t="shared" si="158"/>
        <v>589.92820119187854</v>
      </c>
      <c r="BE205" s="292">
        <f t="shared" si="159"/>
        <v>617.6558398642228</v>
      </c>
      <c r="BF205" s="292">
        <f t="shared" si="160"/>
        <v>645.51730029390819</v>
      </c>
      <c r="BG205" s="292">
        <f t="shared" si="161"/>
        <v>673.5164978351404</v>
      </c>
      <c r="BH205" s="292">
        <f t="shared" si="162"/>
        <v>701.65655607150438</v>
      </c>
      <c r="BI205" s="292">
        <f t="shared" si="163"/>
        <v>729.94065669692282</v>
      </c>
      <c r="BJ205" s="292">
        <f t="shared" si="164"/>
        <v>758.37276435692911</v>
      </c>
      <c r="BK205" s="292">
        <f t="shared" si="165"/>
        <v>786.95391565453974</v>
      </c>
      <c r="BL205" s="292">
        <f t="shared" si="166"/>
        <v>815.69716535763655</v>
      </c>
      <c r="BM205" s="292">
        <f t="shared" si="167"/>
        <v>844.53182098668185</v>
      </c>
      <c r="BN205" s="292">
        <f t="shared" si="168"/>
        <v>873.37337229431068</v>
      </c>
      <c r="BO205" s="292">
        <f t="shared" si="169"/>
        <v>902.21492358066826</v>
      </c>
      <c r="BP205" s="292">
        <f t="shared" si="170"/>
        <v>931.05647485937152</v>
      </c>
      <c r="BQ205" s="292">
        <f t="shared" si="171"/>
        <v>959.89802613532083</v>
      </c>
      <c r="BR205" s="292">
        <f t="shared" si="172"/>
        <v>988.73957741028062</v>
      </c>
    </row>
    <row r="206" spans="2:70" x14ac:dyDescent="0.2">
      <c r="B206" s="289">
        <v>34</v>
      </c>
      <c r="C206" s="294" t="s">
        <v>68</v>
      </c>
      <c r="D206" s="291">
        <v>1750.983120573542</v>
      </c>
      <c r="E206" s="292">
        <v>1810.1342223424756</v>
      </c>
      <c r="F206" s="292">
        <v>1892.395193150571</v>
      </c>
      <c r="G206" s="292">
        <v>1993.2010211537906</v>
      </c>
      <c r="H206" s="292">
        <v>2105.512268666705</v>
      </c>
      <c r="I206" s="292">
        <v>2225.5691041997784</v>
      </c>
      <c r="J206" s="292">
        <v>2350.2916506104939</v>
      </c>
      <c r="K206" s="292">
        <v>2478.0957735327806</v>
      </c>
      <c r="L206" s="292">
        <v>2608.0117085351108</v>
      </c>
      <c r="M206" s="292">
        <v>2739.5126366889504</v>
      </c>
      <c r="N206" s="292">
        <v>2872.3118701862172</v>
      </c>
      <c r="O206" s="292">
        <v>3006.2620147309071</v>
      </c>
      <c r="P206" s="292">
        <v>3141.2980535620231</v>
      </c>
      <c r="Q206" s="292">
        <v>3277.3778305290666</v>
      </c>
      <c r="R206" s="292">
        <v>3414.5617986315251</v>
      </c>
      <c r="S206" s="292">
        <v>3552.3672649412715</v>
      </c>
      <c r="T206" s="292">
        <v>3690.2264412778786</v>
      </c>
      <c r="U206" s="292">
        <v>3828.0897703479245</v>
      </c>
      <c r="V206" s="292">
        <v>3965.9552553038534</v>
      </c>
      <c r="W206" s="292">
        <v>4103.8218565640218</v>
      </c>
      <c r="X206" s="292">
        <v>4241.6890345081765</v>
      </c>
      <c r="Z206" s="289">
        <v>34</v>
      </c>
      <c r="AA206" s="294" t="s">
        <v>68</v>
      </c>
      <c r="AB206" s="291">
        <v>1831.655839886648</v>
      </c>
      <c r="AC206" s="292">
        <v>1893.5321993545265</v>
      </c>
      <c r="AD206" s="292">
        <v>1979.5831645551732</v>
      </c>
      <c r="AE206" s="292">
        <v>2085.0334007037804</v>
      </c>
      <c r="AF206" s="292">
        <v>2202.5191434130547</v>
      </c>
      <c r="AG206" s="292">
        <v>2328.1073351772529</v>
      </c>
      <c r="AH206" s="292">
        <v>2458.5762002476886</v>
      </c>
      <c r="AI206" s="292">
        <v>2592.2686187305808</v>
      </c>
      <c r="AJ206" s="292">
        <v>2728.1701464182993</v>
      </c>
      <c r="AK206" s="292">
        <v>2865.7296923518988</v>
      </c>
      <c r="AL206" s="292">
        <v>3004.6473602092938</v>
      </c>
      <c r="AM206" s="292">
        <v>3144.7689648245209</v>
      </c>
      <c r="AN206" s="292">
        <v>3286.0264939314579</v>
      </c>
      <c r="AO206" s="292">
        <v>3428.3758491271346</v>
      </c>
      <c r="AP206" s="292">
        <v>3571.8802686508288</v>
      </c>
      <c r="AQ206" s="292">
        <v>3716.0348205530022</v>
      </c>
      <c r="AR206" s="292">
        <v>3860.2455570541056</v>
      </c>
      <c r="AS206" s="292">
        <v>4004.4606376167617</v>
      </c>
      <c r="AT206" s="292">
        <v>4148.6779733930289</v>
      </c>
      <c r="AU206" s="292">
        <v>4292.8964769048134</v>
      </c>
      <c r="AV206" s="292">
        <v>4437.11558367004</v>
      </c>
      <c r="AX206" s="289">
        <f t="shared" si="152"/>
        <v>80.672719313105972</v>
      </c>
      <c r="AY206" s="294">
        <f t="shared" si="153"/>
        <v>83.397977012050887</v>
      </c>
      <c r="AZ206" s="291">
        <f t="shared" si="154"/>
        <v>87.187971404602195</v>
      </c>
      <c r="BA206" s="292">
        <f t="shared" si="155"/>
        <v>91.83237954998981</v>
      </c>
      <c r="BB206" s="292">
        <f t="shared" si="156"/>
        <v>97.006874746349695</v>
      </c>
      <c r="BC206" s="292">
        <f t="shared" si="157"/>
        <v>102.53823097747454</v>
      </c>
      <c r="BD206" s="292">
        <f t="shared" si="158"/>
        <v>108.28454963719469</v>
      </c>
      <c r="BE206" s="292">
        <f t="shared" si="159"/>
        <v>114.17284519780014</v>
      </c>
      <c r="BF206" s="292">
        <f t="shared" si="160"/>
        <v>120.15843788318853</v>
      </c>
      <c r="BG206" s="292">
        <f t="shared" si="161"/>
        <v>126.2170556629485</v>
      </c>
      <c r="BH206" s="292">
        <f t="shared" si="162"/>
        <v>132.33549002307655</v>
      </c>
      <c r="BI206" s="292">
        <f t="shared" si="163"/>
        <v>138.5069500936138</v>
      </c>
      <c r="BJ206" s="292">
        <f t="shared" si="164"/>
        <v>144.72844036943479</v>
      </c>
      <c r="BK206" s="292">
        <f t="shared" si="165"/>
        <v>150.99801859806803</v>
      </c>
      <c r="BL206" s="292">
        <f t="shared" si="166"/>
        <v>157.31847001930373</v>
      </c>
      <c r="BM206" s="292">
        <f t="shared" si="167"/>
        <v>163.66755561173068</v>
      </c>
      <c r="BN206" s="292">
        <f t="shared" si="168"/>
        <v>170.01911577622695</v>
      </c>
      <c r="BO206" s="292">
        <f t="shared" si="169"/>
        <v>176.37086726883717</v>
      </c>
      <c r="BP206" s="292">
        <f t="shared" si="170"/>
        <v>182.72271808917549</v>
      </c>
      <c r="BQ206" s="292">
        <f t="shared" si="171"/>
        <v>189.07462034079163</v>
      </c>
      <c r="BR206" s="292">
        <f t="shared" si="172"/>
        <v>195.42654916186348</v>
      </c>
    </row>
    <row r="207" spans="2:70" x14ac:dyDescent="0.2">
      <c r="B207" s="289">
        <v>35</v>
      </c>
      <c r="C207" s="293" t="s">
        <v>69</v>
      </c>
      <c r="D207" s="291">
        <v>0</v>
      </c>
      <c r="E207" s="292">
        <v>3999.9999999999982</v>
      </c>
      <c r="F207" s="292">
        <v>3689.5315222366144</v>
      </c>
      <c r="G207" s="292">
        <v>3902.9356078633309</v>
      </c>
      <c r="H207" s="292">
        <v>4116.3396934900538</v>
      </c>
      <c r="I207" s="292">
        <v>4329.7437791167695</v>
      </c>
      <c r="J207" s="292">
        <v>4543.1478647434924</v>
      </c>
      <c r="K207" s="292">
        <v>4756.5519503702108</v>
      </c>
      <c r="L207" s="292">
        <v>4969.956035996931</v>
      </c>
      <c r="M207" s="292">
        <v>5183.3601216236493</v>
      </c>
      <c r="N207" s="292">
        <v>5396.7642072503704</v>
      </c>
      <c r="O207" s="292">
        <v>5610.1682928770897</v>
      </c>
      <c r="P207" s="292">
        <v>5823.5723785038108</v>
      </c>
      <c r="Q207" s="292">
        <v>6036.9764641305273</v>
      </c>
      <c r="R207" s="292">
        <v>6250.3805497572503</v>
      </c>
      <c r="S207" s="292">
        <v>6463.7846353839686</v>
      </c>
      <c r="T207" s="292">
        <v>6677.1887210106925</v>
      </c>
      <c r="U207" s="292">
        <v>6890.5928066374072</v>
      </c>
      <c r="V207" s="292">
        <v>7103.9968922641256</v>
      </c>
      <c r="W207" s="292">
        <v>7317.4009778908512</v>
      </c>
      <c r="X207" s="292">
        <v>7530.805063517575</v>
      </c>
      <c r="Z207" s="289">
        <v>35</v>
      </c>
      <c r="AA207" s="293" t="s">
        <v>69</v>
      </c>
      <c r="AB207" s="291">
        <v>0</v>
      </c>
      <c r="AC207" s="292">
        <v>4022.330253931284</v>
      </c>
      <c r="AD207" s="292">
        <v>3710.1285661813686</v>
      </c>
      <c r="AE207" s="292">
        <v>3924.7239936635901</v>
      </c>
      <c r="AF207" s="292">
        <v>4139.3194211458185</v>
      </c>
      <c r="AG207" s="292">
        <v>4353.9148486280383</v>
      </c>
      <c r="AH207" s="292">
        <v>4568.5102761102653</v>
      </c>
      <c r="AI207" s="292">
        <v>4783.1057035924878</v>
      </c>
      <c r="AJ207" s="292">
        <v>4997.7011310747121</v>
      </c>
      <c r="AK207" s="292">
        <v>5212.2965585569364</v>
      </c>
      <c r="AL207" s="292">
        <v>5426.8919860391625</v>
      </c>
      <c r="AM207" s="292">
        <v>5641.4874135213859</v>
      </c>
      <c r="AN207" s="292">
        <v>5856.0828410036111</v>
      </c>
      <c r="AO207" s="292">
        <v>6070.6782684858317</v>
      </c>
      <c r="AP207" s="292">
        <v>6285.2736959680597</v>
      </c>
      <c r="AQ207" s="292">
        <v>6499.869123450283</v>
      </c>
      <c r="AR207" s="292">
        <v>6714.464550932511</v>
      </c>
      <c r="AS207" s="292">
        <v>6929.0599784147298</v>
      </c>
      <c r="AT207" s="292">
        <v>7143.6554058969532</v>
      </c>
      <c r="AU207" s="292">
        <v>7358.250833379183</v>
      </c>
      <c r="AV207" s="292">
        <v>7572.8462608614118</v>
      </c>
      <c r="AX207" s="289">
        <f t="shared" si="152"/>
        <v>0</v>
      </c>
      <c r="AY207" s="293">
        <f t="shared" si="153"/>
        <v>22.330253931285824</v>
      </c>
      <c r="AZ207" s="291">
        <f t="shared" si="154"/>
        <v>20.597043944754205</v>
      </c>
      <c r="BA207" s="292">
        <f t="shared" si="155"/>
        <v>21.788385800259221</v>
      </c>
      <c r="BB207" s="292">
        <f t="shared" si="156"/>
        <v>22.979727655764691</v>
      </c>
      <c r="BC207" s="292">
        <f t="shared" si="157"/>
        <v>24.171069511268797</v>
      </c>
      <c r="BD207" s="292">
        <f t="shared" si="158"/>
        <v>25.362411366772903</v>
      </c>
      <c r="BE207" s="292">
        <f t="shared" si="159"/>
        <v>26.55375322227701</v>
      </c>
      <c r="BF207" s="292">
        <f t="shared" si="160"/>
        <v>27.745095077781116</v>
      </c>
      <c r="BG207" s="292">
        <f t="shared" si="161"/>
        <v>28.936436933287041</v>
      </c>
      <c r="BH207" s="292">
        <f t="shared" si="162"/>
        <v>30.127778788792057</v>
      </c>
      <c r="BI207" s="292">
        <f t="shared" si="163"/>
        <v>31.319120644296163</v>
      </c>
      <c r="BJ207" s="292">
        <f t="shared" si="164"/>
        <v>32.510462499800269</v>
      </c>
      <c r="BK207" s="292">
        <f t="shared" si="165"/>
        <v>33.701804355304375</v>
      </c>
      <c r="BL207" s="292">
        <f t="shared" si="166"/>
        <v>34.893146210809391</v>
      </c>
      <c r="BM207" s="292">
        <f t="shared" si="167"/>
        <v>36.084488066314407</v>
      </c>
      <c r="BN207" s="292">
        <f t="shared" si="168"/>
        <v>37.275829921818513</v>
      </c>
      <c r="BO207" s="292">
        <f t="shared" si="169"/>
        <v>38.467171777322619</v>
      </c>
      <c r="BP207" s="292">
        <f t="shared" si="170"/>
        <v>39.658513632827635</v>
      </c>
      <c r="BQ207" s="292">
        <f t="shared" si="171"/>
        <v>40.849855488331741</v>
      </c>
      <c r="BR207" s="292">
        <f t="shared" si="172"/>
        <v>42.041197343836757</v>
      </c>
    </row>
    <row r="208" spans="2:70" x14ac:dyDescent="0.2">
      <c r="B208" s="289">
        <v>36</v>
      </c>
      <c r="C208" s="294" t="s">
        <v>70</v>
      </c>
      <c r="D208" s="291">
        <v>1094.3465000000001</v>
      </c>
      <c r="E208" s="292">
        <v>1185.556</v>
      </c>
      <c r="F208" s="292">
        <v>998.06174869561164</v>
      </c>
      <c r="G208" s="292">
        <v>1055.4659393500324</v>
      </c>
      <c r="H208" s="292">
        <v>1112.8701300044531</v>
      </c>
      <c r="I208" s="292">
        <v>1170.2743206588739</v>
      </c>
      <c r="J208" s="292">
        <v>1227.6785113132946</v>
      </c>
      <c r="K208" s="292">
        <v>1285.0827019677145</v>
      </c>
      <c r="L208" s="292">
        <v>1342.4868926221379</v>
      </c>
      <c r="M208" s="292">
        <v>1399.8910832765587</v>
      </c>
      <c r="N208" s="292">
        <v>1457.2952739309785</v>
      </c>
      <c r="O208" s="292">
        <v>1514.699464585402</v>
      </c>
      <c r="P208" s="292">
        <v>1572.1036552398198</v>
      </c>
      <c r="Q208" s="292">
        <v>1629.5078458942444</v>
      </c>
      <c r="R208" s="292">
        <v>1686.9120365486688</v>
      </c>
      <c r="S208" s="292">
        <v>1744.3162272030859</v>
      </c>
      <c r="T208" s="292">
        <v>1801.720417857505</v>
      </c>
      <c r="U208" s="292">
        <v>1859.1246085119237</v>
      </c>
      <c r="V208" s="292">
        <v>1916.5287991663481</v>
      </c>
      <c r="W208" s="292">
        <v>1973.932989820767</v>
      </c>
      <c r="X208" s="292">
        <v>2031.3371804751896</v>
      </c>
      <c r="Z208" s="289">
        <v>36</v>
      </c>
      <c r="AA208" s="294" t="s">
        <v>70</v>
      </c>
      <c r="AB208" s="291">
        <v>1100.4557588084529</v>
      </c>
      <c r="AC208" s="292">
        <v>1192.1744416324393</v>
      </c>
      <c r="AD208" s="292">
        <v>1003.6334917674803</v>
      </c>
      <c r="AE208" s="292">
        <v>1061.3581449604094</v>
      </c>
      <c r="AF208" s="292">
        <v>1119.0827981533382</v>
      </c>
      <c r="AG208" s="292">
        <v>1176.807451346267</v>
      </c>
      <c r="AH208" s="292">
        <v>1234.5321045391963</v>
      </c>
      <c r="AI208" s="292">
        <v>1292.2567577321245</v>
      </c>
      <c r="AJ208" s="292">
        <v>1349.9814109250563</v>
      </c>
      <c r="AK208" s="292">
        <v>1407.7060641179851</v>
      </c>
      <c r="AL208" s="292">
        <v>1465.4307173109135</v>
      </c>
      <c r="AM208" s="292">
        <v>1523.155370503845</v>
      </c>
      <c r="AN208" s="292">
        <v>1580.8800236967713</v>
      </c>
      <c r="AO208" s="292">
        <v>1638.604676889704</v>
      </c>
      <c r="AP208" s="292">
        <v>1696.3293300826365</v>
      </c>
      <c r="AQ208" s="292">
        <v>1754.0539832755619</v>
      </c>
      <c r="AR208" s="292">
        <v>1811.7786364684891</v>
      </c>
      <c r="AS208" s="292">
        <v>1869.5032896614161</v>
      </c>
      <c r="AT208" s="292">
        <v>1927.2279428543486</v>
      </c>
      <c r="AU208" s="292">
        <v>1984.9525960472765</v>
      </c>
      <c r="AV208" s="292">
        <v>2042.6772492402067</v>
      </c>
      <c r="AX208" s="289">
        <f t="shared" si="152"/>
        <v>6.1092588084527506</v>
      </c>
      <c r="AY208" s="294">
        <f t="shared" si="153"/>
        <v>6.6184416324392714</v>
      </c>
      <c r="AZ208" s="291">
        <f t="shared" si="154"/>
        <v>5.5717430718686956</v>
      </c>
      <c r="BA208" s="292">
        <f t="shared" si="155"/>
        <v>5.8922056103770046</v>
      </c>
      <c r="BB208" s="292">
        <f t="shared" si="156"/>
        <v>6.2126681488850863</v>
      </c>
      <c r="BC208" s="292">
        <f t="shared" si="157"/>
        <v>6.533130687393168</v>
      </c>
      <c r="BD208" s="292">
        <f t="shared" si="158"/>
        <v>6.8535932259017045</v>
      </c>
      <c r="BE208" s="292">
        <f t="shared" si="159"/>
        <v>7.1740557644100136</v>
      </c>
      <c r="BF208" s="292">
        <f t="shared" si="160"/>
        <v>7.4945183029183227</v>
      </c>
      <c r="BG208" s="292">
        <f t="shared" si="161"/>
        <v>7.8149808414264044</v>
      </c>
      <c r="BH208" s="292">
        <f t="shared" si="162"/>
        <v>8.1354433799349408</v>
      </c>
      <c r="BI208" s="292">
        <f t="shared" si="163"/>
        <v>8.4559059184430225</v>
      </c>
      <c r="BJ208" s="292">
        <f t="shared" si="164"/>
        <v>8.776368456951559</v>
      </c>
      <c r="BK208" s="292">
        <f t="shared" si="165"/>
        <v>9.0968309954596407</v>
      </c>
      <c r="BL208" s="292">
        <f t="shared" si="166"/>
        <v>9.4172935339677224</v>
      </c>
      <c r="BM208" s="292">
        <f t="shared" si="167"/>
        <v>9.7377560724760315</v>
      </c>
      <c r="BN208" s="292">
        <f t="shared" si="168"/>
        <v>10.058218610984113</v>
      </c>
      <c r="BO208" s="292">
        <f t="shared" si="169"/>
        <v>10.378681149492422</v>
      </c>
      <c r="BP208" s="292">
        <f t="shared" si="170"/>
        <v>10.699143688000504</v>
      </c>
      <c r="BQ208" s="292">
        <f t="shared" si="171"/>
        <v>11.019606226509495</v>
      </c>
      <c r="BR208" s="292">
        <f t="shared" si="172"/>
        <v>11.340068765017122</v>
      </c>
    </row>
    <row r="209" spans="2:70" x14ac:dyDescent="0.2">
      <c r="B209" s="289">
        <v>39</v>
      </c>
      <c r="C209" s="294" t="s">
        <v>71</v>
      </c>
      <c r="D209" s="291">
        <v>13.27</v>
      </c>
      <c r="E209" s="292">
        <v>13.55</v>
      </c>
      <c r="F209" s="292">
        <v>14.43</v>
      </c>
      <c r="G209" s="292">
        <v>14.739999999999998</v>
      </c>
      <c r="H209" s="292">
        <v>15.57</v>
      </c>
      <c r="I209" s="292">
        <v>15.929999999999998</v>
      </c>
      <c r="J209" s="292">
        <v>16.73</v>
      </c>
      <c r="K209" s="292">
        <v>17.110000000000003</v>
      </c>
      <c r="L209" s="292">
        <v>17.889999999999997</v>
      </c>
      <c r="M209" s="292">
        <v>18.310000000000002</v>
      </c>
      <c r="N209" s="292">
        <v>19.080000000000002</v>
      </c>
      <c r="O209" s="292">
        <v>19.499999999999996</v>
      </c>
      <c r="P209" s="292">
        <v>20.260000000000002</v>
      </c>
      <c r="Q209" s="292">
        <v>20.71</v>
      </c>
      <c r="R209" s="292">
        <v>21.44</v>
      </c>
      <c r="S209" s="292">
        <v>21.930000000000003</v>
      </c>
      <c r="T209" s="292">
        <v>22.64</v>
      </c>
      <c r="U209" s="292">
        <v>23.139999999999997</v>
      </c>
      <c r="V209" s="292">
        <v>23.839999999999996</v>
      </c>
      <c r="W209" s="292">
        <v>24.35</v>
      </c>
      <c r="X209" s="292">
        <v>25.040000000000003</v>
      </c>
      <c r="Z209" s="289">
        <v>39</v>
      </c>
      <c r="AA209" s="294" t="s">
        <v>71</v>
      </c>
      <c r="AB209" s="291">
        <v>13.349999999999998</v>
      </c>
      <c r="AC209" s="292">
        <v>13.659999999999998</v>
      </c>
      <c r="AD209" s="292">
        <v>14.499999999999998</v>
      </c>
      <c r="AE209" s="292">
        <v>14.819999999999997</v>
      </c>
      <c r="AF209" s="292">
        <v>15.65</v>
      </c>
      <c r="AG209" s="292">
        <v>16.010000000000002</v>
      </c>
      <c r="AH209" s="292">
        <v>16.819999999999997</v>
      </c>
      <c r="AI209" s="292">
        <v>17.190000000000001</v>
      </c>
      <c r="AJ209" s="292">
        <v>17.990000000000002</v>
      </c>
      <c r="AK209" s="292">
        <v>18.39</v>
      </c>
      <c r="AL209" s="292">
        <v>19.170000000000002</v>
      </c>
      <c r="AM209" s="292">
        <v>19.599999999999998</v>
      </c>
      <c r="AN209" s="292">
        <v>20.36</v>
      </c>
      <c r="AO209" s="292">
        <v>20.799999999999997</v>
      </c>
      <c r="AP209" s="292">
        <v>21.56</v>
      </c>
      <c r="AQ209" s="292">
        <v>22.06</v>
      </c>
      <c r="AR209" s="292">
        <v>22.759999999999998</v>
      </c>
      <c r="AS209" s="292">
        <v>23.26</v>
      </c>
      <c r="AT209" s="292">
        <v>23.96</v>
      </c>
      <c r="AU209" s="292">
        <v>24.479999999999997</v>
      </c>
      <c r="AV209" s="292">
        <v>25.16</v>
      </c>
      <c r="AX209" s="289">
        <f t="shared" si="152"/>
        <v>7.9999999999998295E-2</v>
      </c>
      <c r="AY209" s="294">
        <f t="shared" si="153"/>
        <v>0.10999999999999766</v>
      </c>
      <c r="AZ209" s="291">
        <f t="shared" si="154"/>
        <v>6.9999999999998508E-2</v>
      </c>
      <c r="BA209" s="292">
        <f t="shared" si="155"/>
        <v>7.9999999999998295E-2</v>
      </c>
      <c r="BB209" s="292">
        <f t="shared" si="156"/>
        <v>8.0000000000000071E-2</v>
      </c>
      <c r="BC209" s="292">
        <f t="shared" si="157"/>
        <v>8.0000000000003624E-2</v>
      </c>
      <c r="BD209" s="292">
        <f t="shared" si="158"/>
        <v>8.9999999999996305E-2</v>
      </c>
      <c r="BE209" s="292">
        <f t="shared" si="159"/>
        <v>7.9999999999998295E-2</v>
      </c>
      <c r="BF209" s="292">
        <f t="shared" si="160"/>
        <v>0.10000000000000497</v>
      </c>
      <c r="BG209" s="292">
        <f t="shared" si="161"/>
        <v>7.9999999999998295E-2</v>
      </c>
      <c r="BH209" s="292">
        <f t="shared" si="162"/>
        <v>8.9999999999999858E-2</v>
      </c>
      <c r="BI209" s="292">
        <f t="shared" si="163"/>
        <v>0.10000000000000142</v>
      </c>
      <c r="BJ209" s="292">
        <f t="shared" si="164"/>
        <v>9.9999999999997868E-2</v>
      </c>
      <c r="BK209" s="292">
        <f t="shared" si="165"/>
        <v>8.9999999999996305E-2</v>
      </c>
      <c r="BL209" s="292">
        <f t="shared" si="166"/>
        <v>0.11999999999999744</v>
      </c>
      <c r="BM209" s="292">
        <f t="shared" si="167"/>
        <v>0.12999999999999545</v>
      </c>
      <c r="BN209" s="292">
        <f t="shared" si="168"/>
        <v>0.11999999999999744</v>
      </c>
      <c r="BO209" s="292">
        <f t="shared" si="169"/>
        <v>0.12000000000000455</v>
      </c>
      <c r="BP209" s="292">
        <f t="shared" si="170"/>
        <v>0.12000000000000455</v>
      </c>
      <c r="BQ209" s="292">
        <f t="shared" si="171"/>
        <v>0.12999999999999545</v>
      </c>
      <c r="BR209" s="292">
        <f t="shared" si="172"/>
        <v>0.11999999999999744</v>
      </c>
    </row>
    <row r="210" spans="2:70" x14ac:dyDescent="0.2">
      <c r="B210" s="289">
        <v>40</v>
      </c>
      <c r="C210" s="294" t="s">
        <v>72</v>
      </c>
      <c r="D210" s="291">
        <v>0</v>
      </c>
      <c r="E210" s="292">
        <v>0</v>
      </c>
      <c r="F210" s="292">
        <v>0</v>
      </c>
      <c r="G210" s="292">
        <v>0</v>
      </c>
      <c r="H210" s="292">
        <v>0</v>
      </c>
      <c r="I210" s="292">
        <v>0</v>
      </c>
      <c r="J210" s="292">
        <v>0</v>
      </c>
      <c r="K210" s="292">
        <v>0</v>
      </c>
      <c r="L210" s="292">
        <v>0</v>
      </c>
      <c r="M210" s="292">
        <v>0</v>
      </c>
      <c r="N210" s="292">
        <v>0</v>
      </c>
      <c r="O210" s="292">
        <v>0</v>
      </c>
      <c r="P210" s="292">
        <v>0</v>
      </c>
      <c r="Q210" s="292">
        <v>0</v>
      </c>
      <c r="R210" s="292">
        <v>0</v>
      </c>
      <c r="S210" s="292">
        <v>0</v>
      </c>
      <c r="T210" s="292">
        <v>0</v>
      </c>
      <c r="U210" s="292">
        <v>0</v>
      </c>
      <c r="V210" s="292">
        <v>0</v>
      </c>
      <c r="W210" s="292">
        <v>0</v>
      </c>
      <c r="X210" s="292">
        <v>0</v>
      </c>
      <c r="Z210" s="289">
        <v>40</v>
      </c>
      <c r="AA210" s="294" t="s">
        <v>72</v>
      </c>
      <c r="AB210" s="291">
        <v>0</v>
      </c>
      <c r="AC210" s="292">
        <v>0</v>
      </c>
      <c r="AD210" s="292">
        <v>0</v>
      </c>
      <c r="AE210" s="292">
        <v>0</v>
      </c>
      <c r="AF210" s="292">
        <v>0</v>
      </c>
      <c r="AG210" s="292">
        <v>0</v>
      </c>
      <c r="AH210" s="292">
        <v>0</v>
      </c>
      <c r="AI210" s="292">
        <v>0</v>
      </c>
      <c r="AJ210" s="292">
        <v>0</v>
      </c>
      <c r="AK210" s="292">
        <v>0</v>
      </c>
      <c r="AL210" s="292">
        <v>0</v>
      </c>
      <c r="AM210" s="292">
        <v>0</v>
      </c>
      <c r="AN210" s="292">
        <v>0</v>
      </c>
      <c r="AO210" s="292">
        <v>0</v>
      </c>
      <c r="AP210" s="292">
        <v>0</v>
      </c>
      <c r="AQ210" s="292">
        <v>0</v>
      </c>
      <c r="AR210" s="292">
        <v>0</v>
      </c>
      <c r="AS210" s="292">
        <v>0</v>
      </c>
      <c r="AT210" s="292">
        <v>0</v>
      </c>
      <c r="AU210" s="292">
        <v>0</v>
      </c>
      <c r="AV210" s="292">
        <v>0</v>
      </c>
      <c r="AX210" s="289">
        <f t="shared" si="152"/>
        <v>0</v>
      </c>
      <c r="AY210" s="294">
        <f t="shared" si="153"/>
        <v>0</v>
      </c>
      <c r="AZ210" s="291">
        <f t="shared" si="154"/>
        <v>0</v>
      </c>
      <c r="BA210" s="292">
        <f t="shared" si="155"/>
        <v>0</v>
      </c>
      <c r="BB210" s="292">
        <f t="shared" si="156"/>
        <v>0</v>
      </c>
      <c r="BC210" s="292">
        <f t="shared" si="157"/>
        <v>0</v>
      </c>
      <c r="BD210" s="292">
        <f t="shared" si="158"/>
        <v>0</v>
      </c>
      <c r="BE210" s="292">
        <f t="shared" si="159"/>
        <v>0</v>
      </c>
      <c r="BF210" s="292">
        <f t="shared" si="160"/>
        <v>0</v>
      </c>
      <c r="BG210" s="292">
        <f t="shared" si="161"/>
        <v>0</v>
      </c>
      <c r="BH210" s="292">
        <f t="shared" si="162"/>
        <v>0</v>
      </c>
      <c r="BI210" s="292">
        <f t="shared" si="163"/>
        <v>0</v>
      </c>
      <c r="BJ210" s="292">
        <f t="shared" si="164"/>
        <v>0</v>
      </c>
      <c r="BK210" s="292">
        <f t="shared" si="165"/>
        <v>0</v>
      </c>
      <c r="BL210" s="292">
        <f t="shared" si="166"/>
        <v>0</v>
      </c>
      <c r="BM210" s="292">
        <f t="shared" si="167"/>
        <v>0</v>
      </c>
      <c r="BN210" s="292">
        <f t="shared" si="168"/>
        <v>0</v>
      </c>
      <c r="BO210" s="292">
        <f t="shared" si="169"/>
        <v>0</v>
      </c>
      <c r="BP210" s="292">
        <f t="shared" si="170"/>
        <v>0</v>
      </c>
      <c r="BQ210" s="292">
        <f t="shared" si="171"/>
        <v>0</v>
      </c>
      <c r="BR210" s="292">
        <f t="shared" si="172"/>
        <v>0</v>
      </c>
    </row>
    <row r="211" spans="2:70" x14ac:dyDescent="0.2">
      <c r="B211" s="289">
        <v>45</v>
      </c>
      <c r="C211" s="294" t="s">
        <v>73</v>
      </c>
      <c r="D211" s="291">
        <v>0</v>
      </c>
      <c r="E211" s="292">
        <v>0</v>
      </c>
      <c r="F211" s="292">
        <v>0</v>
      </c>
      <c r="G211" s="292">
        <v>0</v>
      </c>
      <c r="H211" s="292">
        <v>0</v>
      </c>
      <c r="I211" s="292">
        <v>0</v>
      </c>
      <c r="J211" s="292">
        <v>0</v>
      </c>
      <c r="K211" s="292">
        <v>0</v>
      </c>
      <c r="L211" s="292">
        <v>0</v>
      </c>
      <c r="M211" s="292">
        <v>0</v>
      </c>
      <c r="N211" s="292">
        <v>0</v>
      </c>
      <c r="O211" s="292">
        <v>0</v>
      </c>
      <c r="P211" s="292">
        <v>0</v>
      </c>
      <c r="Q211" s="292">
        <v>0</v>
      </c>
      <c r="R211" s="292">
        <v>0</v>
      </c>
      <c r="S211" s="292">
        <v>0</v>
      </c>
      <c r="T211" s="292">
        <v>0</v>
      </c>
      <c r="U211" s="292">
        <v>0</v>
      </c>
      <c r="V211" s="292">
        <v>0</v>
      </c>
      <c r="W211" s="292">
        <v>0</v>
      </c>
      <c r="X211" s="292">
        <v>0</v>
      </c>
      <c r="Z211" s="289">
        <v>45</v>
      </c>
      <c r="AA211" s="294" t="s">
        <v>73</v>
      </c>
      <c r="AB211" s="291">
        <v>0</v>
      </c>
      <c r="AC211" s="292">
        <v>0</v>
      </c>
      <c r="AD211" s="292">
        <v>0</v>
      </c>
      <c r="AE211" s="292">
        <v>0</v>
      </c>
      <c r="AF211" s="292">
        <v>0</v>
      </c>
      <c r="AG211" s="292">
        <v>0</v>
      </c>
      <c r="AH211" s="292">
        <v>0</v>
      </c>
      <c r="AI211" s="292">
        <v>0</v>
      </c>
      <c r="AJ211" s="292">
        <v>0</v>
      </c>
      <c r="AK211" s="292">
        <v>0</v>
      </c>
      <c r="AL211" s="292">
        <v>0</v>
      </c>
      <c r="AM211" s="292">
        <v>0</v>
      </c>
      <c r="AN211" s="292">
        <v>0</v>
      </c>
      <c r="AO211" s="292">
        <v>0</v>
      </c>
      <c r="AP211" s="292">
        <v>0</v>
      </c>
      <c r="AQ211" s="292">
        <v>0</v>
      </c>
      <c r="AR211" s="292">
        <v>0</v>
      </c>
      <c r="AS211" s="292">
        <v>0</v>
      </c>
      <c r="AT211" s="292">
        <v>0</v>
      </c>
      <c r="AU211" s="292">
        <v>0</v>
      </c>
      <c r="AV211" s="292">
        <v>0</v>
      </c>
      <c r="AX211" s="289">
        <f t="shared" si="152"/>
        <v>0</v>
      </c>
      <c r="AY211" s="294">
        <f t="shared" si="153"/>
        <v>0</v>
      </c>
      <c r="AZ211" s="291">
        <f t="shared" si="154"/>
        <v>0</v>
      </c>
      <c r="BA211" s="292">
        <f t="shared" si="155"/>
        <v>0</v>
      </c>
      <c r="BB211" s="292">
        <f t="shared" si="156"/>
        <v>0</v>
      </c>
      <c r="BC211" s="292">
        <f t="shared" si="157"/>
        <v>0</v>
      </c>
      <c r="BD211" s="292">
        <f t="shared" si="158"/>
        <v>0</v>
      </c>
      <c r="BE211" s="292">
        <f t="shared" si="159"/>
        <v>0</v>
      </c>
      <c r="BF211" s="292">
        <f t="shared" si="160"/>
        <v>0</v>
      </c>
      <c r="BG211" s="292">
        <f t="shared" si="161"/>
        <v>0</v>
      </c>
      <c r="BH211" s="292">
        <f t="shared" si="162"/>
        <v>0</v>
      </c>
      <c r="BI211" s="292">
        <f t="shared" si="163"/>
        <v>0</v>
      </c>
      <c r="BJ211" s="292">
        <f t="shared" si="164"/>
        <v>0</v>
      </c>
      <c r="BK211" s="292">
        <f t="shared" si="165"/>
        <v>0</v>
      </c>
      <c r="BL211" s="292">
        <f t="shared" si="166"/>
        <v>0</v>
      </c>
      <c r="BM211" s="292">
        <f t="shared" si="167"/>
        <v>0</v>
      </c>
      <c r="BN211" s="292">
        <f t="shared" si="168"/>
        <v>0</v>
      </c>
      <c r="BO211" s="292">
        <f t="shared" si="169"/>
        <v>0</v>
      </c>
      <c r="BP211" s="292">
        <f t="shared" si="170"/>
        <v>0</v>
      </c>
      <c r="BQ211" s="292">
        <f t="shared" si="171"/>
        <v>0</v>
      </c>
      <c r="BR211" s="292">
        <f t="shared" si="172"/>
        <v>0</v>
      </c>
    </row>
    <row r="212" spans="2:70" ht="13.5" thickBot="1" x14ac:dyDescent="0.25">
      <c r="B212" s="289">
        <v>46</v>
      </c>
      <c r="C212" s="295" t="s">
        <v>88</v>
      </c>
      <c r="D212" s="291">
        <v>0</v>
      </c>
      <c r="E212" s="292">
        <v>0</v>
      </c>
      <c r="F212" s="292">
        <v>0</v>
      </c>
      <c r="G212" s="292">
        <v>0</v>
      </c>
      <c r="H212" s="292">
        <v>0</v>
      </c>
      <c r="I212" s="292">
        <v>0</v>
      </c>
      <c r="J212" s="292">
        <v>0</v>
      </c>
      <c r="K212" s="292">
        <v>0</v>
      </c>
      <c r="L212" s="292">
        <v>0</v>
      </c>
      <c r="M212" s="292">
        <v>0</v>
      </c>
      <c r="N212" s="292">
        <v>0</v>
      </c>
      <c r="O212" s="292">
        <v>0</v>
      </c>
      <c r="P212" s="292">
        <v>0</v>
      </c>
      <c r="Q212" s="292">
        <v>0</v>
      </c>
      <c r="R212" s="292">
        <v>0</v>
      </c>
      <c r="S212" s="292">
        <v>0</v>
      </c>
      <c r="T212" s="292">
        <v>0</v>
      </c>
      <c r="U212" s="292">
        <v>0</v>
      </c>
      <c r="V212" s="292">
        <v>0</v>
      </c>
      <c r="W212" s="292">
        <v>0</v>
      </c>
      <c r="X212" s="292">
        <v>0</v>
      </c>
      <c r="Z212" s="289">
        <v>46</v>
      </c>
      <c r="AA212" s="295" t="s">
        <v>88</v>
      </c>
      <c r="AB212" s="291"/>
      <c r="AC212" s="292"/>
      <c r="AD212" s="292"/>
      <c r="AE212" s="292"/>
      <c r="AF212" s="292"/>
      <c r="AG212" s="292"/>
      <c r="AH212" s="292"/>
      <c r="AI212" s="292"/>
      <c r="AJ212" s="292"/>
      <c r="AK212" s="292"/>
      <c r="AL212" s="292"/>
      <c r="AM212" s="292"/>
      <c r="AN212" s="292"/>
      <c r="AO212" s="292"/>
      <c r="AP212" s="292"/>
      <c r="AQ212" s="292"/>
      <c r="AR212" s="292"/>
      <c r="AS212" s="292"/>
      <c r="AT212" s="292"/>
      <c r="AU212" s="292"/>
      <c r="AV212" s="292"/>
      <c r="AX212" s="289">
        <f t="shared" si="152"/>
        <v>0</v>
      </c>
      <c r="AY212" s="295">
        <f t="shared" si="153"/>
        <v>0</v>
      </c>
      <c r="AZ212" s="291">
        <f t="shared" si="154"/>
        <v>0</v>
      </c>
      <c r="BA212" s="292">
        <f t="shared" si="155"/>
        <v>0</v>
      </c>
      <c r="BB212" s="292">
        <f t="shared" si="156"/>
        <v>0</v>
      </c>
      <c r="BC212" s="292">
        <f t="shared" si="157"/>
        <v>0</v>
      </c>
      <c r="BD212" s="292">
        <f t="shared" si="158"/>
        <v>0</v>
      </c>
      <c r="BE212" s="292">
        <f t="shared" si="159"/>
        <v>0</v>
      </c>
      <c r="BF212" s="292">
        <f t="shared" si="160"/>
        <v>0</v>
      </c>
      <c r="BG212" s="292">
        <f t="shared" si="161"/>
        <v>0</v>
      </c>
      <c r="BH212" s="292">
        <f t="shared" si="162"/>
        <v>0</v>
      </c>
      <c r="BI212" s="292">
        <f t="shared" si="163"/>
        <v>0</v>
      </c>
      <c r="BJ212" s="292">
        <f t="shared" si="164"/>
        <v>0</v>
      </c>
      <c r="BK212" s="292">
        <f t="shared" si="165"/>
        <v>0</v>
      </c>
      <c r="BL212" s="292">
        <f t="shared" si="166"/>
        <v>0</v>
      </c>
      <c r="BM212" s="292">
        <f t="shared" si="167"/>
        <v>0</v>
      </c>
      <c r="BN212" s="292">
        <f t="shared" si="168"/>
        <v>0</v>
      </c>
      <c r="BO212" s="292">
        <f t="shared" si="169"/>
        <v>0</v>
      </c>
      <c r="BP212" s="292">
        <f t="shared" si="170"/>
        <v>0</v>
      </c>
      <c r="BQ212" s="292">
        <f t="shared" si="171"/>
        <v>0</v>
      </c>
      <c r="BR212" s="292">
        <f t="shared" si="172"/>
        <v>0</v>
      </c>
    </row>
    <row r="213" spans="2:70" ht="13.5" thickBot="1" x14ac:dyDescent="0.25">
      <c r="B213" s="296"/>
      <c r="C213" s="297" t="s">
        <v>74</v>
      </c>
      <c r="D213" s="298">
        <f>+SUM(D189:D211)</f>
        <v>1272542.7170064535</v>
      </c>
      <c r="E213" s="298">
        <f t="shared" ref="E213:X213" si="173">+SUM(E189:E211)</f>
        <v>1281065.9532834024</v>
      </c>
      <c r="F213" s="298">
        <f t="shared" si="173"/>
        <v>1314469.8342739253</v>
      </c>
      <c r="G213" s="298">
        <f t="shared" si="173"/>
        <v>1351281.8800102277</v>
      </c>
      <c r="H213" s="298">
        <f t="shared" si="173"/>
        <v>1388233.0473518732</v>
      </c>
      <c r="I213" s="298">
        <f t="shared" si="173"/>
        <v>1425550.8059428395</v>
      </c>
      <c r="J213" s="298">
        <f t="shared" si="173"/>
        <v>1463136.4985849173</v>
      </c>
      <c r="K213" s="298">
        <f t="shared" si="173"/>
        <v>1501026.0152686434</v>
      </c>
      <c r="L213" s="298">
        <f t="shared" si="173"/>
        <v>1539229.4928105688</v>
      </c>
      <c r="M213" s="298">
        <f t="shared" si="173"/>
        <v>1577755.6152262336</v>
      </c>
      <c r="N213" s="298">
        <f t="shared" si="173"/>
        <v>1616612.5553779653</v>
      </c>
      <c r="O213" s="298">
        <f t="shared" si="173"/>
        <v>1655806.7417400675</v>
      </c>
      <c r="P213" s="298">
        <f t="shared" si="173"/>
        <v>1695352.4948243375</v>
      </c>
      <c r="Q213" s="298">
        <f t="shared" si="173"/>
        <v>1735277.6732610045</v>
      </c>
      <c r="R213" s="298">
        <f t="shared" si="173"/>
        <v>1775624.4251138878</v>
      </c>
      <c r="S213" s="298">
        <f t="shared" si="173"/>
        <v>1816222.5186712597</v>
      </c>
      <c r="T213" s="298">
        <f t="shared" si="173"/>
        <v>1856867.6810830762</v>
      </c>
      <c r="U213" s="298">
        <f t="shared" si="173"/>
        <v>1896452.97786358</v>
      </c>
      <c r="V213" s="298">
        <f t="shared" si="173"/>
        <v>1937160.5466156355</v>
      </c>
      <c r="W213" s="298">
        <f t="shared" si="173"/>
        <v>1977866.977659154</v>
      </c>
      <c r="X213" s="298">
        <f t="shared" si="173"/>
        <v>2018606.690201909</v>
      </c>
      <c r="Z213" s="296"/>
      <c r="AA213" s="297" t="s">
        <v>74</v>
      </c>
      <c r="AB213" s="298">
        <f>+SUM(AB189:AB211)</f>
        <v>1307802.9082454978</v>
      </c>
      <c r="AC213" s="298">
        <f t="shared" ref="AC213:AV213" si="174">+SUM(AC189:AC211)</f>
        <v>1316267.4920898424</v>
      </c>
      <c r="AD213" s="298">
        <f t="shared" si="174"/>
        <v>1350727.3352290513</v>
      </c>
      <c r="AE213" s="298">
        <f t="shared" si="174"/>
        <v>1388694.617018725</v>
      </c>
      <c r="AF213" s="298">
        <f t="shared" si="174"/>
        <v>1426805.3888041032</v>
      </c>
      <c r="AG213" s="298">
        <f t="shared" si="174"/>
        <v>1465292.6854268182</v>
      </c>
      <c r="AH213" s="298">
        <f t="shared" si="174"/>
        <v>1504054.8928410334</v>
      </c>
      <c r="AI213" s="298">
        <f t="shared" si="174"/>
        <v>1543128.8126523041</v>
      </c>
      <c r="AJ213" s="298">
        <f t="shared" si="174"/>
        <v>1582525.2355985094</v>
      </c>
      <c r="AK213" s="298">
        <f t="shared" si="174"/>
        <v>1622252.3947498365</v>
      </c>
      <c r="AL213" s="298">
        <f t="shared" si="174"/>
        <v>1662318.9882278407</v>
      </c>
      <c r="AM213" s="298">
        <f t="shared" si="174"/>
        <v>1702731.5629162844</v>
      </c>
      <c r="AN213" s="298">
        <f t="shared" si="174"/>
        <v>1743504.5241265066</v>
      </c>
      <c r="AO213" s="298">
        <f t="shared" si="174"/>
        <v>1784666.6300142666</v>
      </c>
      <c r="AP213" s="298">
        <f t="shared" si="174"/>
        <v>1826261.1681090938</v>
      </c>
      <c r="AQ213" s="298">
        <f t="shared" si="174"/>
        <v>1868113.3211038224</v>
      </c>
      <c r="AR213" s="298">
        <f t="shared" si="174"/>
        <v>1910013.6330979324</v>
      </c>
      <c r="AS213" s="298">
        <f t="shared" si="174"/>
        <v>1950804.4872745713</v>
      </c>
      <c r="AT213" s="298">
        <f t="shared" si="174"/>
        <v>1992768.5014154732</v>
      </c>
      <c r="AU213" s="298">
        <f t="shared" si="174"/>
        <v>2034731.255982318</v>
      </c>
      <c r="AV213" s="298">
        <f t="shared" si="174"/>
        <v>2076727.6384945358</v>
      </c>
    </row>
    <row r="214" spans="2:70" x14ac:dyDescent="0.2">
      <c r="AB214" s="299"/>
      <c r="AC214" s="299"/>
      <c r="AD214" s="299"/>
      <c r="AE214" s="299"/>
      <c r="AF214" s="299"/>
      <c r="AG214" s="299"/>
      <c r="AH214" s="299"/>
      <c r="AI214" s="299"/>
      <c r="AJ214" s="299"/>
      <c r="AK214" s="299"/>
      <c r="AL214" s="299"/>
      <c r="AM214" s="299"/>
      <c r="AN214" s="299"/>
      <c r="AO214" s="299"/>
      <c r="AP214" s="299"/>
      <c r="AQ214" s="299"/>
      <c r="AR214" s="299"/>
      <c r="AS214" s="299"/>
      <c r="AT214" s="299"/>
      <c r="AU214" s="299"/>
      <c r="AV214" s="299"/>
    </row>
    <row r="215" spans="2:70" x14ac:dyDescent="0.2">
      <c r="AB215" s="299"/>
      <c r="AC215" s="299"/>
      <c r="AD215" s="299"/>
      <c r="AE215" s="299"/>
      <c r="AF215" s="299"/>
      <c r="AG215" s="299"/>
      <c r="AH215" s="299"/>
      <c r="AI215" s="299"/>
      <c r="AJ215" s="299"/>
      <c r="AK215" s="299"/>
      <c r="AL215" s="299"/>
      <c r="AM215" s="299"/>
      <c r="AN215" s="299"/>
      <c r="AO215" s="299"/>
      <c r="AP215" s="299"/>
      <c r="AQ215" s="299"/>
      <c r="AR215" s="299"/>
      <c r="AS215" s="299"/>
      <c r="AT215" s="299"/>
      <c r="AU215" s="299"/>
      <c r="AV215" s="299"/>
    </row>
    <row r="216" spans="2:70" x14ac:dyDescent="0.2">
      <c r="AB216" s="299"/>
      <c r="AC216" s="299"/>
      <c r="AD216" s="299"/>
      <c r="AE216" s="299"/>
      <c r="AF216" s="299"/>
      <c r="AG216" s="299"/>
      <c r="AH216" s="299"/>
      <c r="AI216" s="299"/>
      <c r="AJ216" s="299"/>
      <c r="AK216" s="299"/>
      <c r="AL216" s="299"/>
      <c r="AM216" s="299"/>
      <c r="AN216" s="299"/>
      <c r="AO216" s="299"/>
      <c r="AP216" s="299"/>
      <c r="AQ216" s="299"/>
      <c r="AR216" s="299"/>
      <c r="AS216" s="299"/>
      <c r="AT216" s="299"/>
      <c r="AU216" s="299"/>
      <c r="AV216" s="299"/>
    </row>
    <row r="217" spans="2:70" x14ac:dyDescent="0.2">
      <c r="B217" s="284" t="s">
        <v>101</v>
      </c>
      <c r="Z217" s="284" t="s">
        <v>102</v>
      </c>
    </row>
    <row r="218" spans="2:70" ht="13.5" thickBot="1" x14ac:dyDescent="0.25"/>
    <row r="219" spans="2:70" ht="13.5" thickBot="1" x14ac:dyDescent="0.25">
      <c r="B219" s="285" t="s">
        <v>39</v>
      </c>
      <c r="C219" s="286" t="s">
        <v>40</v>
      </c>
      <c r="D219" s="287">
        <f t="shared" ref="D219:X219" si="175">+D188</f>
        <v>2023</v>
      </c>
      <c r="E219" s="288">
        <f t="shared" si="175"/>
        <v>2024</v>
      </c>
      <c r="F219" s="288">
        <f t="shared" si="175"/>
        <v>2025</v>
      </c>
      <c r="G219" s="288">
        <f t="shared" si="175"/>
        <v>2026</v>
      </c>
      <c r="H219" s="288">
        <f t="shared" si="175"/>
        <v>2027</v>
      </c>
      <c r="I219" s="288">
        <f t="shared" si="175"/>
        <v>2028</v>
      </c>
      <c r="J219" s="288">
        <f t="shared" si="175"/>
        <v>2029</v>
      </c>
      <c r="K219" s="288">
        <f t="shared" si="175"/>
        <v>2030</v>
      </c>
      <c r="L219" s="288">
        <f t="shared" si="175"/>
        <v>2031</v>
      </c>
      <c r="M219" s="288">
        <f t="shared" si="175"/>
        <v>2032</v>
      </c>
      <c r="N219" s="288">
        <f t="shared" si="175"/>
        <v>2033</v>
      </c>
      <c r="O219" s="288">
        <f t="shared" si="175"/>
        <v>2034</v>
      </c>
      <c r="P219" s="288">
        <f t="shared" si="175"/>
        <v>2035</v>
      </c>
      <c r="Q219" s="288">
        <f t="shared" si="175"/>
        <v>2036</v>
      </c>
      <c r="R219" s="288">
        <f t="shared" si="175"/>
        <v>2037</v>
      </c>
      <c r="S219" s="288">
        <f t="shared" si="175"/>
        <v>2038</v>
      </c>
      <c r="T219" s="288">
        <f t="shared" si="175"/>
        <v>2039</v>
      </c>
      <c r="U219" s="288">
        <f t="shared" si="175"/>
        <v>2040</v>
      </c>
      <c r="V219" s="288">
        <f t="shared" si="175"/>
        <v>2041</v>
      </c>
      <c r="W219" s="288">
        <f t="shared" si="175"/>
        <v>2042</v>
      </c>
      <c r="X219" s="288">
        <f t="shared" si="175"/>
        <v>2043</v>
      </c>
      <c r="Z219" s="285" t="s">
        <v>39</v>
      </c>
      <c r="AA219" s="286" t="s">
        <v>40</v>
      </c>
      <c r="AB219" s="287">
        <f t="shared" ref="AB219:AV219" si="176">+D219</f>
        <v>2023</v>
      </c>
      <c r="AC219" s="288">
        <f t="shared" si="176"/>
        <v>2024</v>
      </c>
      <c r="AD219" s="288">
        <f t="shared" si="176"/>
        <v>2025</v>
      </c>
      <c r="AE219" s="288">
        <f t="shared" si="176"/>
        <v>2026</v>
      </c>
      <c r="AF219" s="288">
        <f t="shared" si="176"/>
        <v>2027</v>
      </c>
      <c r="AG219" s="288">
        <f t="shared" si="176"/>
        <v>2028</v>
      </c>
      <c r="AH219" s="288">
        <f t="shared" si="176"/>
        <v>2029</v>
      </c>
      <c r="AI219" s="288">
        <f t="shared" si="176"/>
        <v>2030</v>
      </c>
      <c r="AJ219" s="288">
        <f t="shared" si="176"/>
        <v>2031</v>
      </c>
      <c r="AK219" s="288">
        <f t="shared" si="176"/>
        <v>2032</v>
      </c>
      <c r="AL219" s="288">
        <f t="shared" si="176"/>
        <v>2033</v>
      </c>
      <c r="AM219" s="288">
        <f t="shared" si="176"/>
        <v>2034</v>
      </c>
      <c r="AN219" s="288">
        <f t="shared" si="176"/>
        <v>2035</v>
      </c>
      <c r="AO219" s="288">
        <f t="shared" si="176"/>
        <v>2036</v>
      </c>
      <c r="AP219" s="288">
        <f t="shared" si="176"/>
        <v>2037</v>
      </c>
      <c r="AQ219" s="288">
        <f t="shared" si="176"/>
        <v>2038</v>
      </c>
      <c r="AR219" s="288">
        <f t="shared" si="176"/>
        <v>2039</v>
      </c>
      <c r="AS219" s="288">
        <f t="shared" si="176"/>
        <v>2040</v>
      </c>
      <c r="AT219" s="288">
        <f t="shared" si="176"/>
        <v>2041</v>
      </c>
      <c r="AU219" s="288">
        <f t="shared" si="176"/>
        <v>2042</v>
      </c>
      <c r="AV219" s="288">
        <f t="shared" si="176"/>
        <v>2043</v>
      </c>
    </row>
    <row r="220" spans="2:70" x14ac:dyDescent="0.2">
      <c r="B220" s="289">
        <v>6</v>
      </c>
      <c r="C220" s="290" t="s">
        <v>48</v>
      </c>
      <c r="D220" s="291">
        <f t="shared" ref="D220:X232" si="177">+D189+D159+D129+D99+D69+D39+D9</f>
        <v>2499049.3609677791</v>
      </c>
      <c r="E220" s="292">
        <f t="shared" si="177"/>
        <v>2576089.4506803397</v>
      </c>
      <c r="F220" s="292">
        <f t="shared" si="177"/>
        <v>2652919.7282362664</v>
      </c>
      <c r="G220" s="292">
        <f t="shared" si="177"/>
        <v>2730705.3582603112</v>
      </c>
      <c r="H220" s="292">
        <f t="shared" si="177"/>
        <v>2808839.6186632132</v>
      </c>
      <c r="I220" s="292">
        <f t="shared" si="177"/>
        <v>2887657.074427641</v>
      </c>
      <c r="J220" s="292">
        <f t="shared" si="177"/>
        <v>2966965.5305290739</v>
      </c>
      <c r="K220" s="292">
        <f t="shared" si="177"/>
        <v>3046814.9414743315</v>
      </c>
      <c r="L220" s="292">
        <f t="shared" si="177"/>
        <v>3127209.3806397421</v>
      </c>
      <c r="M220" s="292">
        <f t="shared" si="177"/>
        <v>3208163.4127993109</v>
      </c>
      <c r="N220" s="292">
        <f t="shared" si="177"/>
        <v>3289690.4973613266</v>
      </c>
      <c r="O220" s="292">
        <f t="shared" si="177"/>
        <v>3371803.1076869699</v>
      </c>
      <c r="P220" s="292">
        <f t="shared" si="177"/>
        <v>3454515.8331269128</v>
      </c>
      <c r="Q220" s="292">
        <f t="shared" si="177"/>
        <v>3537836.8365982296</v>
      </c>
      <c r="R220" s="292">
        <f t="shared" si="177"/>
        <v>3621815.0358521752</v>
      </c>
      <c r="S220" s="292">
        <f t="shared" si="177"/>
        <v>3706165.0463687424</v>
      </c>
      <c r="T220" s="292">
        <f t="shared" si="177"/>
        <v>3790543.1302484078</v>
      </c>
      <c r="U220" s="292">
        <f t="shared" si="177"/>
        <v>3874920.2141280728</v>
      </c>
      <c r="V220" s="292">
        <f t="shared" si="177"/>
        <v>3959298.2980077388</v>
      </c>
      <c r="W220" s="292">
        <f t="shared" si="177"/>
        <v>4043677.3818874038</v>
      </c>
      <c r="X220" s="292">
        <f t="shared" si="177"/>
        <v>4128053.4657670688</v>
      </c>
      <c r="Z220" s="289">
        <v>6</v>
      </c>
      <c r="AA220" s="290" t="s">
        <v>48</v>
      </c>
      <c r="AB220" s="291">
        <f t="shared" ref="AB220:AV232" si="178">+AB189+AB159+AB129+AB99+AB69+AB39+AB9</f>
        <v>2536391.094101659</v>
      </c>
      <c r="AC220" s="292">
        <f t="shared" si="178"/>
        <v>2614582.1836166466</v>
      </c>
      <c r="AD220" s="292">
        <f t="shared" si="178"/>
        <v>2692560.6306422092</v>
      </c>
      <c r="AE220" s="292">
        <f t="shared" si="178"/>
        <v>2771509.4120826717</v>
      </c>
      <c r="AF220" s="292">
        <f t="shared" si="178"/>
        <v>2850811.0460319361</v>
      </c>
      <c r="AG220" s="292">
        <f t="shared" si="178"/>
        <v>2930806.345955716</v>
      </c>
      <c r="AH220" s="292">
        <f t="shared" si="178"/>
        <v>3011298.4496840588</v>
      </c>
      <c r="AI220" s="292">
        <f t="shared" si="178"/>
        <v>3092341.3748927964</v>
      </c>
      <c r="AJ220" s="292">
        <f t="shared" si="178"/>
        <v>3173937.127526382</v>
      </c>
      <c r="AK220" s="292">
        <f t="shared" si="178"/>
        <v>3256101.3008636422</v>
      </c>
      <c r="AL220" s="292">
        <f t="shared" si="178"/>
        <v>3338846.5783679886</v>
      </c>
      <c r="AM220" s="292">
        <f t="shared" si="178"/>
        <v>3422186.0112373661</v>
      </c>
      <c r="AN220" s="292">
        <f t="shared" si="178"/>
        <v>3506135.9260922289</v>
      </c>
      <c r="AO220" s="292">
        <f t="shared" si="178"/>
        <v>3590700.5891727102</v>
      </c>
      <c r="AP220" s="292">
        <f t="shared" si="178"/>
        <v>3675933.8426125366</v>
      </c>
      <c r="AQ220" s="292">
        <f t="shared" si="178"/>
        <v>3761544.1081418474</v>
      </c>
      <c r="AR220" s="292">
        <f t="shared" si="178"/>
        <v>3847182.8157199561</v>
      </c>
      <c r="AS220" s="292">
        <f t="shared" si="178"/>
        <v>3932821.5232980633</v>
      </c>
      <c r="AT220" s="292">
        <f t="shared" si="178"/>
        <v>4018460.2308761729</v>
      </c>
      <c r="AU220" s="292">
        <f t="shared" si="178"/>
        <v>4104098.9384542778</v>
      </c>
      <c r="AV220" s="292">
        <f t="shared" si="178"/>
        <v>4189737.6460323883</v>
      </c>
      <c r="AX220" s="289">
        <f t="shared" ref="AX220:AX243" si="179">+AB220-D220</f>
        <v>37341.733133879956</v>
      </c>
      <c r="AY220" s="290">
        <f t="shared" ref="AY220:AY243" si="180">+AC220-E220</f>
        <v>38492.732936306857</v>
      </c>
      <c r="AZ220" s="291">
        <f t="shared" ref="AZ220:AZ243" si="181">+AD220-F220</f>
        <v>39640.90240594279</v>
      </c>
      <c r="BA220" s="292">
        <f t="shared" ref="BA220:BA243" si="182">+AE220-G220</f>
        <v>40804.053822360467</v>
      </c>
      <c r="BB220" s="292">
        <f t="shared" ref="BB220:BB243" si="183">+AF220-H220</f>
        <v>41971.427368722856</v>
      </c>
      <c r="BC220" s="292">
        <f t="shared" ref="BC220:BC243" si="184">+AG220-I220</f>
        <v>43149.271528074984</v>
      </c>
      <c r="BD220" s="292">
        <f t="shared" ref="BD220:BD243" si="185">+AH220-J220</f>
        <v>44332.919154984877</v>
      </c>
      <c r="BE220" s="292">
        <f t="shared" ref="BE220:BE243" si="186">+AI220-K220</f>
        <v>45526.433418464847</v>
      </c>
      <c r="BF220" s="292">
        <f t="shared" ref="BF220:BF243" si="187">+AJ220-L220</f>
        <v>46727.746886639856</v>
      </c>
      <c r="BG220" s="292">
        <f t="shared" ref="BG220:BG243" si="188">+AK220-M220</f>
        <v>47937.888064331375</v>
      </c>
      <c r="BH220" s="292">
        <f t="shared" ref="BH220:BH243" si="189">+AL220-N220</f>
        <v>49156.081006661989</v>
      </c>
      <c r="BI220" s="292">
        <f t="shared" ref="BI220:BI243" si="190">+AM220-O220</f>
        <v>50382.903550396208</v>
      </c>
      <c r="BJ220" s="292">
        <f t="shared" ref="BJ220:BJ243" si="191">+AN220-P220</f>
        <v>51620.092965316027</v>
      </c>
      <c r="BK220" s="292">
        <f t="shared" ref="BK220:BK243" si="192">+AO220-Q220</f>
        <v>52863.752574480604</v>
      </c>
      <c r="BL220" s="292">
        <f t="shared" ref="BL220:BL243" si="193">+AP220-R220</f>
        <v>54118.806760361418</v>
      </c>
      <c r="BM220" s="292">
        <f t="shared" ref="BM220:BM243" si="194">+AQ220-S220</f>
        <v>55379.061773105059</v>
      </c>
      <c r="BN220" s="292">
        <f t="shared" ref="BN220:BN243" si="195">+AR220-T220</f>
        <v>56639.685471548233</v>
      </c>
      <c r="BO220" s="292">
        <f t="shared" ref="BO220:BO243" si="196">+AS220-U220</f>
        <v>57901.309169990476</v>
      </c>
      <c r="BP220" s="292">
        <f t="shared" ref="BP220:BP243" si="197">+AT220-V220</f>
        <v>59161.932868434116</v>
      </c>
      <c r="BQ220" s="292">
        <f t="shared" ref="BQ220:BQ243" si="198">+AU220-W220</f>
        <v>60421.556566874031</v>
      </c>
      <c r="BR220" s="292">
        <f t="shared" ref="BR220:BR243" si="199">+AV220-X220</f>
        <v>61684.180265319534</v>
      </c>
    </row>
    <row r="221" spans="2:70" x14ac:dyDescent="0.2">
      <c r="B221" s="289">
        <v>8</v>
      </c>
      <c r="C221" s="293" t="s">
        <v>50</v>
      </c>
      <c r="D221" s="291">
        <f t="shared" si="177"/>
        <v>17008</v>
      </c>
      <c r="E221" s="292">
        <f t="shared" si="177"/>
        <v>17553</v>
      </c>
      <c r="F221" s="292">
        <f t="shared" si="177"/>
        <v>18064</v>
      </c>
      <c r="G221" s="292">
        <f t="shared" si="177"/>
        <v>18566</v>
      </c>
      <c r="H221" s="292">
        <f t="shared" si="177"/>
        <v>19072</v>
      </c>
      <c r="I221" s="292">
        <f t="shared" si="177"/>
        <v>19565</v>
      </c>
      <c r="J221" s="292">
        <f t="shared" si="177"/>
        <v>20055</v>
      </c>
      <c r="K221" s="292">
        <f t="shared" si="177"/>
        <v>20550</v>
      </c>
      <c r="L221" s="292">
        <f t="shared" si="177"/>
        <v>21032</v>
      </c>
      <c r="M221" s="292">
        <f t="shared" si="177"/>
        <v>21532</v>
      </c>
      <c r="N221" s="292">
        <f t="shared" si="177"/>
        <v>22040</v>
      </c>
      <c r="O221" s="292">
        <f t="shared" si="177"/>
        <v>22531</v>
      </c>
      <c r="P221" s="292">
        <f t="shared" si="177"/>
        <v>23037</v>
      </c>
      <c r="Q221" s="292">
        <f t="shared" si="177"/>
        <v>23550</v>
      </c>
      <c r="R221" s="292">
        <f t="shared" si="177"/>
        <v>24062</v>
      </c>
      <c r="S221" s="292">
        <f t="shared" si="177"/>
        <v>24574</v>
      </c>
      <c r="T221" s="292">
        <f t="shared" si="177"/>
        <v>25086</v>
      </c>
      <c r="U221" s="292">
        <f t="shared" si="177"/>
        <v>25597</v>
      </c>
      <c r="V221" s="292">
        <f t="shared" si="177"/>
        <v>26110</v>
      </c>
      <c r="W221" s="292">
        <f t="shared" si="177"/>
        <v>26621</v>
      </c>
      <c r="X221" s="292">
        <f t="shared" si="177"/>
        <v>27133</v>
      </c>
      <c r="Z221" s="289">
        <v>8</v>
      </c>
      <c r="AA221" s="293" t="s">
        <v>50</v>
      </c>
      <c r="AB221" s="291">
        <f t="shared" si="178"/>
        <v>17262.689749727768</v>
      </c>
      <c r="AC221" s="292">
        <f t="shared" si="178"/>
        <v>17815.707972742883</v>
      </c>
      <c r="AD221" s="292">
        <f t="shared" si="178"/>
        <v>18334.165837594428</v>
      </c>
      <c r="AE221" s="292">
        <f t="shared" si="178"/>
        <v>18843.405279647104</v>
      </c>
      <c r="AF221" s="292">
        <f t="shared" si="178"/>
        <v>19356.039541856695</v>
      </c>
      <c r="AG221" s="292">
        <f t="shared" si="178"/>
        <v>19857.32616332185</v>
      </c>
      <c r="AH221" s="292">
        <f t="shared" si="178"/>
        <v>20354.956471440648</v>
      </c>
      <c r="AI221" s="292">
        <f t="shared" si="178"/>
        <v>20857.670593672301</v>
      </c>
      <c r="AJ221" s="292">
        <f t="shared" si="178"/>
        <v>21347.024370563897</v>
      </c>
      <c r="AK221" s="292">
        <f t="shared" si="178"/>
        <v>21853.733835937044</v>
      </c>
      <c r="AL221" s="292">
        <f t="shared" si="178"/>
        <v>22369.294522232813</v>
      </c>
      <c r="AM221" s="292">
        <f t="shared" si="178"/>
        <v>22867.446912992607</v>
      </c>
      <c r="AN221" s="292">
        <f t="shared" si="178"/>
        <v>23381.08246087746</v>
      </c>
      <c r="AO221" s="292">
        <f t="shared" si="178"/>
        <v>23901.531479361041</v>
      </c>
      <c r="AP221" s="292">
        <f t="shared" si="178"/>
        <v>24421.423155135035</v>
      </c>
      <c r="AQ221" s="292">
        <f t="shared" si="178"/>
        <v>24940.958590174596</v>
      </c>
      <c r="AR221" s="292">
        <f t="shared" si="178"/>
        <v>25460.467150170509</v>
      </c>
      <c r="AS221" s="292">
        <f t="shared" si="178"/>
        <v>25979.975710166429</v>
      </c>
      <c r="AT221" s="292">
        <f t="shared" si="178"/>
        <v>26499.484270162342</v>
      </c>
      <c r="AU221" s="292">
        <f t="shared" si="178"/>
        <v>27018.992830158262</v>
      </c>
      <c r="AV221" s="292">
        <f t="shared" si="178"/>
        <v>27538.501390154172</v>
      </c>
      <c r="AX221" s="289">
        <f t="shared" si="179"/>
        <v>254.68974972776778</v>
      </c>
      <c r="AY221" s="293">
        <f t="shared" si="180"/>
        <v>262.7079727428827</v>
      </c>
      <c r="AZ221" s="291">
        <f t="shared" si="181"/>
        <v>270.16583759442801</v>
      </c>
      <c r="BA221" s="292">
        <f t="shared" si="182"/>
        <v>277.40527964710418</v>
      </c>
      <c r="BB221" s="292">
        <f t="shared" si="183"/>
        <v>284.039541856695</v>
      </c>
      <c r="BC221" s="292">
        <f t="shared" si="184"/>
        <v>292.32616332184989</v>
      </c>
      <c r="BD221" s="292">
        <f t="shared" si="185"/>
        <v>299.95647144064787</v>
      </c>
      <c r="BE221" s="292">
        <f t="shared" si="186"/>
        <v>307.67059367230104</v>
      </c>
      <c r="BF221" s="292">
        <f t="shared" si="187"/>
        <v>315.02437056389681</v>
      </c>
      <c r="BG221" s="292">
        <f t="shared" si="188"/>
        <v>321.7338359370442</v>
      </c>
      <c r="BH221" s="292">
        <f t="shared" si="189"/>
        <v>329.2945222328126</v>
      </c>
      <c r="BI221" s="292">
        <f t="shared" si="190"/>
        <v>336.44691299260739</v>
      </c>
      <c r="BJ221" s="292">
        <f t="shared" si="191"/>
        <v>344.08246087746011</v>
      </c>
      <c r="BK221" s="292">
        <f t="shared" si="192"/>
        <v>351.53147936104142</v>
      </c>
      <c r="BL221" s="292">
        <f t="shared" si="193"/>
        <v>359.4231551350349</v>
      </c>
      <c r="BM221" s="292">
        <f t="shared" si="194"/>
        <v>366.95859017459588</v>
      </c>
      <c r="BN221" s="292">
        <f t="shared" si="195"/>
        <v>374.46715017050883</v>
      </c>
      <c r="BO221" s="292">
        <f t="shared" si="196"/>
        <v>382.97571016642905</v>
      </c>
      <c r="BP221" s="292">
        <f t="shared" si="197"/>
        <v>389.484270162342</v>
      </c>
      <c r="BQ221" s="292">
        <f t="shared" si="198"/>
        <v>397.99283015826222</v>
      </c>
      <c r="BR221" s="292">
        <f t="shared" si="199"/>
        <v>405.50139015417153</v>
      </c>
    </row>
    <row r="222" spans="2:70" x14ac:dyDescent="0.2">
      <c r="B222" s="289">
        <v>9</v>
      </c>
      <c r="C222" s="294" t="s">
        <v>51</v>
      </c>
      <c r="D222" s="291">
        <f t="shared" si="177"/>
        <v>151848</v>
      </c>
      <c r="E222" s="292">
        <f t="shared" si="177"/>
        <v>156224</v>
      </c>
      <c r="F222" s="292">
        <f t="shared" si="177"/>
        <v>162879</v>
      </c>
      <c r="G222" s="292">
        <f t="shared" si="177"/>
        <v>169663</v>
      </c>
      <c r="H222" s="292">
        <f t="shared" si="177"/>
        <v>176480</v>
      </c>
      <c r="I222" s="292">
        <f t="shared" si="177"/>
        <v>183359</v>
      </c>
      <c r="J222" s="292">
        <f t="shared" si="177"/>
        <v>190284</v>
      </c>
      <c r="K222" s="292">
        <f t="shared" si="177"/>
        <v>197257</v>
      </c>
      <c r="L222" s="292">
        <f t="shared" si="177"/>
        <v>204281</v>
      </c>
      <c r="M222" s="292">
        <f t="shared" si="177"/>
        <v>211358</v>
      </c>
      <c r="N222" s="292">
        <f t="shared" si="177"/>
        <v>218487</v>
      </c>
      <c r="O222" s="292">
        <f t="shared" si="177"/>
        <v>225671</v>
      </c>
      <c r="P222" s="292">
        <f t="shared" si="177"/>
        <v>232909</v>
      </c>
      <c r="Q222" s="292">
        <f t="shared" si="177"/>
        <v>240204</v>
      </c>
      <c r="R222" s="292">
        <f t="shared" si="177"/>
        <v>247559</v>
      </c>
      <c r="S222" s="292">
        <f t="shared" si="177"/>
        <v>254949</v>
      </c>
      <c r="T222" s="292">
        <f t="shared" si="177"/>
        <v>262341</v>
      </c>
      <c r="U222" s="292">
        <f t="shared" si="177"/>
        <v>269733</v>
      </c>
      <c r="V222" s="292">
        <f t="shared" si="177"/>
        <v>277126</v>
      </c>
      <c r="W222" s="292">
        <f t="shared" si="177"/>
        <v>284519</v>
      </c>
      <c r="X222" s="292">
        <f t="shared" si="177"/>
        <v>291911</v>
      </c>
      <c r="Z222" s="289">
        <v>9</v>
      </c>
      <c r="AA222" s="294" t="s">
        <v>51</v>
      </c>
      <c r="AB222" s="291">
        <f t="shared" si="178"/>
        <v>154116.49965543274</v>
      </c>
      <c r="AC222" s="292">
        <f t="shared" si="178"/>
        <v>158558.13453021392</v>
      </c>
      <c r="AD222" s="292">
        <f t="shared" si="178"/>
        <v>165313.06871931424</v>
      </c>
      <c r="AE222" s="292">
        <f t="shared" si="178"/>
        <v>172198.37380836904</v>
      </c>
      <c r="AF222" s="292">
        <f t="shared" si="178"/>
        <v>179116.32610205666</v>
      </c>
      <c r="AG222" s="292">
        <f t="shared" si="178"/>
        <v>186098.28874492357</v>
      </c>
      <c r="AH222" s="292">
        <f t="shared" si="178"/>
        <v>193126.09549011444</v>
      </c>
      <c r="AI222" s="292">
        <f t="shared" si="178"/>
        <v>200204.73098472861</v>
      </c>
      <c r="AJ222" s="292">
        <f t="shared" si="178"/>
        <v>207334.38033347047</v>
      </c>
      <c r="AK222" s="292">
        <f t="shared" si="178"/>
        <v>214516.48245419431</v>
      </c>
      <c r="AL222" s="292">
        <f t="shared" si="178"/>
        <v>221752.20775256871</v>
      </c>
      <c r="AM222" s="292">
        <f t="shared" si="178"/>
        <v>229042.76056810046</v>
      </c>
      <c r="AN222" s="292">
        <f t="shared" si="178"/>
        <v>236389.64749000259</v>
      </c>
      <c r="AO222" s="292">
        <f t="shared" si="178"/>
        <v>243793.26219872836</v>
      </c>
      <c r="AP222" s="292">
        <f t="shared" si="178"/>
        <v>251258.57314307839</v>
      </c>
      <c r="AQ222" s="292">
        <f t="shared" si="178"/>
        <v>258758.67403972277</v>
      </c>
      <c r="AR222" s="292">
        <f t="shared" si="178"/>
        <v>266261.3995140621</v>
      </c>
      <c r="AS222" s="292">
        <f t="shared" si="178"/>
        <v>273764.12498840143</v>
      </c>
      <c r="AT222" s="292">
        <f t="shared" si="178"/>
        <v>281266.85046274104</v>
      </c>
      <c r="AU222" s="292">
        <f t="shared" si="178"/>
        <v>288769.57593708043</v>
      </c>
      <c r="AV222" s="292">
        <f t="shared" si="178"/>
        <v>296272.30141141987</v>
      </c>
      <c r="AX222" s="289">
        <f t="shared" si="179"/>
        <v>2268.4996554327372</v>
      </c>
      <c r="AY222" s="294">
        <f t="shared" si="180"/>
        <v>2334.1345302139234</v>
      </c>
      <c r="AZ222" s="291">
        <f t="shared" si="181"/>
        <v>2434.0687193142367</v>
      </c>
      <c r="BA222" s="292">
        <f t="shared" si="182"/>
        <v>2535.3738083690405</v>
      </c>
      <c r="BB222" s="292">
        <f t="shared" si="183"/>
        <v>2636.326102056657</v>
      </c>
      <c r="BC222" s="292">
        <f t="shared" si="184"/>
        <v>2739.2887449235714</v>
      </c>
      <c r="BD222" s="292">
        <f t="shared" si="185"/>
        <v>2842.0954901144432</v>
      </c>
      <c r="BE222" s="292">
        <f t="shared" si="186"/>
        <v>2947.7309847286087</v>
      </c>
      <c r="BF222" s="292">
        <f t="shared" si="187"/>
        <v>3053.3803334704717</v>
      </c>
      <c r="BG222" s="292">
        <f t="shared" si="188"/>
        <v>3158.482454194309</v>
      </c>
      <c r="BH222" s="292">
        <f t="shared" si="189"/>
        <v>3265.2077525687055</v>
      </c>
      <c r="BI222" s="292">
        <f t="shared" si="190"/>
        <v>3371.7605681004643</v>
      </c>
      <c r="BJ222" s="292">
        <f t="shared" si="191"/>
        <v>3480.6474900025933</v>
      </c>
      <c r="BK222" s="292">
        <f t="shared" si="192"/>
        <v>3589.2621987283637</v>
      </c>
      <c r="BL222" s="292">
        <f t="shared" si="193"/>
        <v>3699.5731430783926</v>
      </c>
      <c r="BM222" s="292">
        <f t="shared" si="194"/>
        <v>3809.6740397227695</v>
      </c>
      <c r="BN222" s="292">
        <f t="shared" si="195"/>
        <v>3920.3995140620973</v>
      </c>
      <c r="BO222" s="292">
        <f t="shared" si="196"/>
        <v>4031.1249884014251</v>
      </c>
      <c r="BP222" s="292">
        <f t="shared" si="197"/>
        <v>4140.8504627410439</v>
      </c>
      <c r="BQ222" s="292">
        <f t="shared" si="198"/>
        <v>4250.5759370804299</v>
      </c>
      <c r="BR222" s="292">
        <f t="shared" si="199"/>
        <v>4361.3014114198741</v>
      </c>
    </row>
    <row r="223" spans="2:70" x14ac:dyDescent="0.2">
      <c r="B223" s="289">
        <v>10</v>
      </c>
      <c r="C223" s="294" t="s">
        <v>52</v>
      </c>
      <c r="D223" s="291">
        <f t="shared" si="177"/>
        <v>10212444.298152363</v>
      </c>
      <c r="E223" s="292">
        <f t="shared" si="177"/>
        <v>10414521.487724382</v>
      </c>
      <c r="F223" s="292">
        <f t="shared" si="177"/>
        <v>10637879.867401497</v>
      </c>
      <c r="G223" s="292">
        <f t="shared" si="177"/>
        <v>10866935.113689534</v>
      </c>
      <c r="H223" s="292">
        <f t="shared" si="177"/>
        <v>11097775.354392972</v>
      </c>
      <c r="I223" s="292">
        <f t="shared" si="177"/>
        <v>11332097.905163391</v>
      </c>
      <c r="J223" s="292">
        <f t="shared" si="177"/>
        <v>11568914.147876471</v>
      </c>
      <c r="K223" s="292">
        <f t="shared" si="177"/>
        <v>11808491.183043981</v>
      </c>
      <c r="L223" s="292">
        <f t="shared" si="177"/>
        <v>12050843.663005235</v>
      </c>
      <c r="M223" s="292">
        <f t="shared" si="177"/>
        <v>12296047.057249591</v>
      </c>
      <c r="N223" s="292">
        <f t="shared" si="177"/>
        <v>12544165.800502628</v>
      </c>
      <c r="O223" s="292">
        <f t="shared" si="177"/>
        <v>12795263.462385289</v>
      </c>
      <c r="P223" s="292">
        <f t="shared" si="177"/>
        <v>13049422.749411132</v>
      </c>
      <c r="Q223" s="292">
        <f t="shared" si="177"/>
        <v>13306667.180200003</v>
      </c>
      <c r="R223" s="292">
        <f t="shared" si="177"/>
        <v>13567266.485161757</v>
      </c>
      <c r="S223" s="292">
        <f t="shared" si="177"/>
        <v>13829754.517225936</v>
      </c>
      <c r="T223" s="292">
        <f t="shared" si="177"/>
        <v>14092386.070941363</v>
      </c>
      <c r="U223" s="292">
        <f t="shared" si="177"/>
        <v>14355017.624656793</v>
      </c>
      <c r="V223" s="292">
        <f t="shared" si="177"/>
        <v>14617649.178372219</v>
      </c>
      <c r="W223" s="292">
        <f t="shared" si="177"/>
        <v>14880280.732087648</v>
      </c>
      <c r="X223" s="292">
        <f t="shared" si="177"/>
        <v>15142912.285803074</v>
      </c>
      <c r="Z223" s="289">
        <v>10</v>
      </c>
      <c r="AA223" s="294" t="s">
        <v>52</v>
      </c>
      <c r="AB223" s="291">
        <f t="shared" si="178"/>
        <v>10440167.121540388</v>
      </c>
      <c r="AC223" s="292">
        <f t="shared" si="178"/>
        <v>10646751.235936718</v>
      </c>
      <c r="AD223" s="292">
        <f t="shared" si="178"/>
        <v>10875089.66619131</v>
      </c>
      <c r="AE223" s="292">
        <f t="shared" si="178"/>
        <v>11109253.998764865</v>
      </c>
      <c r="AF223" s="292">
        <f t="shared" si="178"/>
        <v>11345240.515907567</v>
      </c>
      <c r="AG223" s="292">
        <f t="shared" si="178"/>
        <v>11584787.996684728</v>
      </c>
      <c r="AH223" s="292">
        <f t="shared" si="178"/>
        <v>11826884.221890612</v>
      </c>
      <c r="AI223" s="292">
        <f t="shared" si="178"/>
        <v>12071805.322299972</v>
      </c>
      <c r="AJ223" s="292">
        <f t="shared" si="178"/>
        <v>12319561.315873174</v>
      </c>
      <c r="AK223" s="292">
        <f t="shared" si="178"/>
        <v>12570232.077740636</v>
      </c>
      <c r="AL223" s="292">
        <f t="shared" si="178"/>
        <v>12823882.619701425</v>
      </c>
      <c r="AM223" s="292">
        <f t="shared" si="178"/>
        <v>13080579.857157178</v>
      </c>
      <c r="AN223" s="292">
        <f t="shared" si="178"/>
        <v>13340407.5067185</v>
      </c>
      <c r="AO223" s="292">
        <f t="shared" si="178"/>
        <v>13603387.443890415</v>
      </c>
      <c r="AP223" s="292">
        <f t="shared" si="178"/>
        <v>13869795.758481631</v>
      </c>
      <c r="AQ223" s="292">
        <f t="shared" si="178"/>
        <v>14138137.304232242</v>
      </c>
      <c r="AR223" s="292">
        <f t="shared" si="178"/>
        <v>14406624.694266375</v>
      </c>
      <c r="AS223" s="292">
        <f t="shared" si="178"/>
        <v>14675112.084303947</v>
      </c>
      <c r="AT223" s="292">
        <f t="shared" si="178"/>
        <v>14943599.474342542</v>
      </c>
      <c r="AU223" s="292">
        <f t="shared" si="178"/>
        <v>15212086.864381514</v>
      </c>
      <c r="AV223" s="292">
        <f t="shared" si="178"/>
        <v>15480574.254420526</v>
      </c>
      <c r="AX223" s="289">
        <f t="shared" si="179"/>
        <v>227722.82338802516</v>
      </c>
      <c r="AY223" s="294">
        <f t="shared" si="180"/>
        <v>232229.74821233563</v>
      </c>
      <c r="AZ223" s="291">
        <f t="shared" si="181"/>
        <v>237209.79878981225</v>
      </c>
      <c r="BA223" s="292">
        <f t="shared" si="182"/>
        <v>242318.88507533073</v>
      </c>
      <c r="BB223" s="292">
        <f t="shared" si="183"/>
        <v>247465.16151459515</v>
      </c>
      <c r="BC223" s="292">
        <f t="shared" si="184"/>
        <v>252690.09152133763</v>
      </c>
      <c r="BD223" s="292">
        <f t="shared" si="185"/>
        <v>257970.07401414029</v>
      </c>
      <c r="BE223" s="292">
        <f t="shared" si="186"/>
        <v>263314.13925599121</v>
      </c>
      <c r="BF223" s="292">
        <f t="shared" si="187"/>
        <v>268717.65286793932</v>
      </c>
      <c r="BG223" s="292">
        <f t="shared" si="188"/>
        <v>274185.02049104497</v>
      </c>
      <c r="BH223" s="292">
        <f t="shared" si="189"/>
        <v>279716.81919879653</v>
      </c>
      <c r="BI223" s="292">
        <f t="shared" si="190"/>
        <v>285316.39477188885</v>
      </c>
      <c r="BJ223" s="292">
        <f t="shared" si="191"/>
        <v>290984.7573073674</v>
      </c>
      <c r="BK223" s="292">
        <f t="shared" si="192"/>
        <v>296720.26369041204</v>
      </c>
      <c r="BL223" s="292">
        <f t="shared" si="193"/>
        <v>302529.27331987396</v>
      </c>
      <c r="BM223" s="292">
        <f t="shared" si="194"/>
        <v>308382.78700630553</v>
      </c>
      <c r="BN223" s="292">
        <f t="shared" si="195"/>
        <v>314238.62332501262</v>
      </c>
      <c r="BO223" s="292">
        <f t="shared" si="196"/>
        <v>320094.45964715444</v>
      </c>
      <c r="BP223" s="292">
        <f t="shared" si="197"/>
        <v>325950.29597032256</v>
      </c>
      <c r="BQ223" s="292">
        <f t="shared" si="198"/>
        <v>331806.13229386695</v>
      </c>
      <c r="BR223" s="292">
        <f t="shared" si="199"/>
        <v>337661.96861745231</v>
      </c>
    </row>
    <row r="224" spans="2:70" x14ac:dyDescent="0.2">
      <c r="B224" s="289">
        <v>13</v>
      </c>
      <c r="C224" s="294" t="s">
        <v>54</v>
      </c>
      <c r="D224" s="291">
        <f t="shared" si="177"/>
        <v>16226</v>
      </c>
      <c r="E224" s="292">
        <f t="shared" si="177"/>
        <v>16353</v>
      </c>
      <c r="F224" s="292">
        <f t="shared" si="177"/>
        <v>16663</v>
      </c>
      <c r="G224" s="292">
        <f t="shared" si="177"/>
        <v>17022</v>
      </c>
      <c r="H224" s="292">
        <f t="shared" si="177"/>
        <v>17285</v>
      </c>
      <c r="I224" s="292">
        <f t="shared" si="177"/>
        <v>17531</v>
      </c>
      <c r="J224" s="292">
        <f t="shared" si="177"/>
        <v>17770</v>
      </c>
      <c r="K224" s="292">
        <f t="shared" si="177"/>
        <v>18000</v>
      </c>
      <c r="L224" s="292">
        <f t="shared" si="177"/>
        <v>18223</v>
      </c>
      <c r="M224" s="292">
        <f t="shared" si="177"/>
        <v>18439</v>
      </c>
      <c r="N224" s="292">
        <f t="shared" si="177"/>
        <v>18646</v>
      </c>
      <c r="O224" s="292">
        <f t="shared" si="177"/>
        <v>18845</v>
      </c>
      <c r="P224" s="292">
        <f t="shared" si="177"/>
        <v>19034</v>
      </c>
      <c r="Q224" s="292">
        <f t="shared" si="177"/>
        <v>19217</v>
      </c>
      <c r="R224" s="292">
        <f t="shared" si="177"/>
        <v>19389</v>
      </c>
      <c r="S224" s="292">
        <f t="shared" si="177"/>
        <v>19555</v>
      </c>
      <c r="T224" s="292">
        <f t="shared" si="177"/>
        <v>19722</v>
      </c>
      <c r="U224" s="292">
        <f t="shared" si="177"/>
        <v>19888</v>
      </c>
      <c r="V224" s="292">
        <f t="shared" si="177"/>
        <v>20055</v>
      </c>
      <c r="W224" s="292">
        <f t="shared" si="177"/>
        <v>20221</v>
      </c>
      <c r="X224" s="292">
        <f t="shared" si="177"/>
        <v>20387</v>
      </c>
      <c r="Z224" s="289">
        <v>13</v>
      </c>
      <c r="AA224" s="294" t="s">
        <v>54</v>
      </c>
      <c r="AB224" s="291">
        <f t="shared" si="178"/>
        <v>16558.137498295451</v>
      </c>
      <c r="AC224" s="292">
        <f t="shared" si="178"/>
        <v>16686.572280760214</v>
      </c>
      <c r="AD224" s="292">
        <f t="shared" si="178"/>
        <v>17003.930398014436</v>
      </c>
      <c r="AE224" s="292">
        <f t="shared" si="178"/>
        <v>17371.06021103352</v>
      </c>
      <c r="AF224" s="292">
        <f t="shared" si="178"/>
        <v>17640.064379175023</v>
      </c>
      <c r="AG224" s="292">
        <f t="shared" si="178"/>
        <v>17890.833481228969</v>
      </c>
      <c r="AH224" s="292">
        <f t="shared" si="178"/>
        <v>18134.482478520091</v>
      </c>
      <c r="AI224" s="292">
        <f t="shared" si="178"/>
        <v>18370.23719921751</v>
      </c>
      <c r="AJ224" s="292">
        <f t="shared" si="178"/>
        <v>18598.068894478092</v>
      </c>
      <c r="AK224" s="292">
        <f t="shared" si="178"/>
        <v>18817.754084171807</v>
      </c>
      <c r="AL224" s="292">
        <f t="shared" si="178"/>
        <v>19029.110991131511</v>
      </c>
      <c r="AM224" s="292">
        <f t="shared" si="178"/>
        <v>19231.952567883272</v>
      </c>
      <c r="AN224" s="292">
        <f t="shared" si="178"/>
        <v>19426.044824173794</v>
      </c>
      <c r="AO224" s="292">
        <f t="shared" si="178"/>
        <v>19611.326616999795</v>
      </c>
      <c r="AP224" s="292">
        <f t="shared" si="178"/>
        <v>19787.026290368955</v>
      </c>
      <c r="AQ224" s="292">
        <f t="shared" si="178"/>
        <v>19957.322692770165</v>
      </c>
      <c r="AR224" s="292">
        <f t="shared" si="178"/>
        <v>20127.211468729609</v>
      </c>
      <c r="AS224" s="292">
        <f t="shared" si="178"/>
        <v>20297.100244689042</v>
      </c>
      <c r="AT224" s="292">
        <f t="shared" si="178"/>
        <v>20466.989020648518</v>
      </c>
      <c r="AU224" s="292">
        <f t="shared" si="178"/>
        <v>20636.877796607951</v>
      </c>
      <c r="AV224" s="292">
        <f t="shared" si="178"/>
        <v>20806.766572567391</v>
      </c>
      <c r="AX224" s="289">
        <f t="shared" si="179"/>
        <v>332.13749829545122</v>
      </c>
      <c r="AY224" s="294">
        <f t="shared" si="180"/>
        <v>333.5722807602142</v>
      </c>
      <c r="AZ224" s="291">
        <f t="shared" si="181"/>
        <v>340.93039801443592</v>
      </c>
      <c r="BA224" s="292">
        <f t="shared" si="182"/>
        <v>349.06021103352032</v>
      </c>
      <c r="BB224" s="292">
        <f t="shared" si="183"/>
        <v>355.06437917502262</v>
      </c>
      <c r="BC224" s="292">
        <f t="shared" si="184"/>
        <v>359.83348122896859</v>
      </c>
      <c r="BD224" s="292">
        <f t="shared" si="185"/>
        <v>364.48247852009081</v>
      </c>
      <c r="BE224" s="292">
        <f t="shared" si="186"/>
        <v>370.23719921751035</v>
      </c>
      <c r="BF224" s="292">
        <f t="shared" si="187"/>
        <v>375.06889447809226</v>
      </c>
      <c r="BG224" s="292">
        <f t="shared" si="188"/>
        <v>378.75408417180734</v>
      </c>
      <c r="BH224" s="292">
        <f t="shared" si="189"/>
        <v>383.11099113151067</v>
      </c>
      <c r="BI224" s="292">
        <f t="shared" si="190"/>
        <v>386.95256788327242</v>
      </c>
      <c r="BJ224" s="292">
        <f t="shared" si="191"/>
        <v>392.04482417379404</v>
      </c>
      <c r="BK224" s="292">
        <f t="shared" si="192"/>
        <v>394.32661699979508</v>
      </c>
      <c r="BL224" s="292">
        <f t="shared" si="193"/>
        <v>398.02629036895451</v>
      </c>
      <c r="BM224" s="292">
        <f t="shared" si="194"/>
        <v>402.3226927701653</v>
      </c>
      <c r="BN224" s="292">
        <f t="shared" si="195"/>
        <v>405.2114687296089</v>
      </c>
      <c r="BO224" s="292">
        <f t="shared" si="196"/>
        <v>409.10024468904157</v>
      </c>
      <c r="BP224" s="292">
        <f t="shared" si="197"/>
        <v>411.98902064851791</v>
      </c>
      <c r="BQ224" s="292">
        <f t="shared" si="198"/>
        <v>415.87779660795059</v>
      </c>
      <c r="BR224" s="292">
        <f t="shared" si="199"/>
        <v>419.76657256739054</v>
      </c>
    </row>
    <row r="225" spans="2:70" x14ac:dyDescent="0.2">
      <c r="B225" s="289">
        <v>14</v>
      </c>
      <c r="C225" s="294" t="s">
        <v>55</v>
      </c>
      <c r="D225" s="291">
        <f t="shared" si="177"/>
        <v>223248.39574720617</v>
      </c>
      <c r="E225" s="292">
        <f t="shared" si="177"/>
        <v>230156.81515039349</v>
      </c>
      <c r="F225" s="292">
        <f t="shared" si="177"/>
        <v>234745.78017223356</v>
      </c>
      <c r="G225" s="292">
        <f t="shared" si="177"/>
        <v>238315.68896404168</v>
      </c>
      <c r="H225" s="292">
        <f t="shared" si="177"/>
        <v>241358.91509658977</v>
      </c>
      <c r="I225" s="292">
        <f t="shared" si="177"/>
        <v>244197.81402287696</v>
      </c>
      <c r="J225" s="292">
        <f t="shared" si="177"/>
        <v>246953.51203769472</v>
      </c>
      <c r="K225" s="292">
        <f t="shared" si="177"/>
        <v>249700.51730857848</v>
      </c>
      <c r="L225" s="292">
        <f t="shared" si="177"/>
        <v>252474.83640068362</v>
      </c>
      <c r="M225" s="292">
        <f t="shared" si="177"/>
        <v>255296.10843301759</v>
      </c>
      <c r="N225" s="292">
        <f t="shared" si="177"/>
        <v>258174.19772486718</v>
      </c>
      <c r="O225" s="292">
        <f t="shared" si="177"/>
        <v>261112.5996363092</v>
      </c>
      <c r="P225" s="292">
        <f t="shared" si="177"/>
        <v>264119.65511382493</v>
      </c>
      <c r="Q225" s="292">
        <f t="shared" si="177"/>
        <v>267193.49700842955</v>
      </c>
      <c r="R225" s="292">
        <f t="shared" si="177"/>
        <v>270342.68651786813</v>
      </c>
      <c r="S225" s="292">
        <f t="shared" si="177"/>
        <v>273533.46142100892</v>
      </c>
      <c r="T225" s="292">
        <f t="shared" si="177"/>
        <v>276728.49698219786</v>
      </c>
      <c r="U225" s="292">
        <f t="shared" si="177"/>
        <v>279921.5268717311</v>
      </c>
      <c r="V225" s="292">
        <f t="shared" si="177"/>
        <v>283114.5539327577</v>
      </c>
      <c r="W225" s="292">
        <f t="shared" si="177"/>
        <v>286308.579583182</v>
      </c>
      <c r="X225" s="292">
        <f t="shared" si="177"/>
        <v>289501.60453012603</v>
      </c>
      <c r="Z225" s="289">
        <v>14</v>
      </c>
      <c r="AA225" s="294" t="s">
        <v>55</v>
      </c>
      <c r="AB225" s="291">
        <f t="shared" si="178"/>
        <v>228229.49657171196</v>
      </c>
      <c r="AC225" s="292">
        <f t="shared" si="178"/>
        <v>235290.32732190343</v>
      </c>
      <c r="AD225" s="292">
        <f t="shared" si="178"/>
        <v>239982.28412305564</v>
      </c>
      <c r="AE225" s="292">
        <f t="shared" si="178"/>
        <v>243629.55766830419</v>
      </c>
      <c r="AF225" s="292">
        <f t="shared" si="178"/>
        <v>246740.79633463972</v>
      </c>
      <c r="AG225" s="292">
        <f t="shared" si="178"/>
        <v>249644.12483298432</v>
      </c>
      <c r="AH225" s="292">
        <f t="shared" si="178"/>
        <v>252461.08138345886</v>
      </c>
      <c r="AI225" s="292">
        <f t="shared" si="178"/>
        <v>255269.74543483555</v>
      </c>
      <c r="AJ225" s="292">
        <f t="shared" si="178"/>
        <v>258106.19437084277</v>
      </c>
      <c r="AK225" s="292">
        <f t="shared" si="178"/>
        <v>260990.09512546612</v>
      </c>
      <c r="AL225" s="292">
        <f t="shared" si="178"/>
        <v>263931.81894500984</v>
      </c>
      <c r="AM225" s="292">
        <f t="shared" si="178"/>
        <v>266937.30998273031</v>
      </c>
      <c r="AN225" s="292">
        <f t="shared" si="178"/>
        <v>270010.65942905209</v>
      </c>
      <c r="AO225" s="292">
        <f t="shared" si="178"/>
        <v>273153.4627541838</v>
      </c>
      <c r="AP225" s="292">
        <f t="shared" si="178"/>
        <v>276372.45085613453</v>
      </c>
      <c r="AQ225" s="292">
        <f t="shared" si="178"/>
        <v>279634.43463053863</v>
      </c>
      <c r="AR225" s="292">
        <f t="shared" si="178"/>
        <v>282899.54621407442</v>
      </c>
      <c r="AS225" s="292">
        <f t="shared" si="178"/>
        <v>286164.58974596445</v>
      </c>
      <c r="AT225" s="292">
        <f t="shared" si="178"/>
        <v>289429.59933987405</v>
      </c>
      <c r="AU225" s="292">
        <f t="shared" si="178"/>
        <v>292694.59200860129</v>
      </c>
      <c r="AV225" s="292">
        <f t="shared" si="178"/>
        <v>295959.57623658469</v>
      </c>
      <c r="AX225" s="289">
        <f t="shared" si="179"/>
        <v>4981.1008245057892</v>
      </c>
      <c r="AY225" s="294">
        <f t="shared" si="180"/>
        <v>5133.5121715099376</v>
      </c>
      <c r="AZ225" s="291">
        <f t="shared" si="181"/>
        <v>5236.5039508220798</v>
      </c>
      <c r="BA225" s="292">
        <f t="shared" si="182"/>
        <v>5313.8687042625097</v>
      </c>
      <c r="BB225" s="292">
        <f t="shared" si="183"/>
        <v>5381.8812380499439</v>
      </c>
      <c r="BC225" s="292">
        <f t="shared" si="184"/>
        <v>5446.3108101073594</v>
      </c>
      <c r="BD225" s="292">
        <f t="shared" si="185"/>
        <v>5507.5693457641464</v>
      </c>
      <c r="BE225" s="292">
        <f t="shared" si="186"/>
        <v>5569.2281262570759</v>
      </c>
      <c r="BF225" s="292">
        <f t="shared" si="187"/>
        <v>5631.3579701591516</v>
      </c>
      <c r="BG225" s="292">
        <f t="shared" si="188"/>
        <v>5693.986692448525</v>
      </c>
      <c r="BH225" s="292">
        <f t="shared" si="189"/>
        <v>5757.6212201426679</v>
      </c>
      <c r="BI225" s="292">
        <f t="shared" si="190"/>
        <v>5824.7103464211104</v>
      </c>
      <c r="BJ225" s="292">
        <f t="shared" si="191"/>
        <v>5891.0043152271537</v>
      </c>
      <c r="BK225" s="292">
        <f t="shared" si="192"/>
        <v>5959.9657457542489</v>
      </c>
      <c r="BL225" s="292">
        <f t="shared" si="193"/>
        <v>6029.7643382663955</v>
      </c>
      <c r="BM225" s="292">
        <f t="shared" si="194"/>
        <v>6100.9732095297077</v>
      </c>
      <c r="BN225" s="292">
        <f t="shared" si="195"/>
        <v>6171.049231876561</v>
      </c>
      <c r="BO225" s="292">
        <f t="shared" si="196"/>
        <v>6243.0628742333502</v>
      </c>
      <c r="BP225" s="292">
        <f t="shared" si="197"/>
        <v>6315.0454071163549</v>
      </c>
      <c r="BQ225" s="292">
        <f t="shared" si="198"/>
        <v>6386.0124254192924</v>
      </c>
      <c r="BR225" s="292">
        <f t="shared" si="199"/>
        <v>6457.9717064586584</v>
      </c>
    </row>
    <row r="226" spans="2:70" x14ac:dyDescent="0.2">
      <c r="B226" s="289">
        <v>18</v>
      </c>
      <c r="C226" s="294" t="s">
        <v>57</v>
      </c>
      <c r="D226" s="291">
        <f t="shared" si="177"/>
        <v>13148183.214052757</v>
      </c>
      <c r="E226" s="292">
        <f t="shared" si="177"/>
        <v>13518435.705469951</v>
      </c>
      <c r="F226" s="292">
        <f t="shared" si="177"/>
        <v>13915747.372641526</v>
      </c>
      <c r="G226" s="292">
        <f t="shared" si="177"/>
        <v>14316617.039657779</v>
      </c>
      <c r="H226" s="292">
        <f t="shared" si="177"/>
        <v>14718324.358769745</v>
      </c>
      <c r="I226" s="292">
        <f t="shared" si="177"/>
        <v>15122720.344074678</v>
      </c>
      <c r="J226" s="292">
        <f t="shared" si="177"/>
        <v>15529060.635674506</v>
      </c>
      <c r="K226" s="292">
        <f t="shared" si="177"/>
        <v>15937593.4159794</v>
      </c>
      <c r="L226" s="292">
        <f t="shared" si="177"/>
        <v>16348503.467180664</v>
      </c>
      <c r="M226" s="292">
        <f t="shared" si="177"/>
        <v>16761802.357730836</v>
      </c>
      <c r="N226" s="292">
        <f t="shared" si="177"/>
        <v>17177523.09538044</v>
      </c>
      <c r="O226" s="292">
        <f t="shared" si="177"/>
        <v>17595680.847311426</v>
      </c>
      <c r="P226" s="292">
        <f t="shared" si="177"/>
        <v>18016480.774204861</v>
      </c>
      <c r="Q226" s="292">
        <f t="shared" si="177"/>
        <v>18440827.792643346</v>
      </c>
      <c r="R226" s="292">
        <f t="shared" si="177"/>
        <v>18869322.219042104</v>
      </c>
      <c r="S226" s="292">
        <f t="shared" si="177"/>
        <v>19300639.331015188</v>
      </c>
      <c r="T226" s="292">
        <f t="shared" si="177"/>
        <v>19733142.367984466</v>
      </c>
      <c r="U226" s="292">
        <f t="shared" si="177"/>
        <v>20166722.749566242</v>
      </c>
      <c r="V226" s="292">
        <f t="shared" si="177"/>
        <v>20601400.530024141</v>
      </c>
      <c r="W226" s="292">
        <f t="shared" si="177"/>
        <v>21037201.752213951</v>
      </c>
      <c r="X226" s="292">
        <f t="shared" si="177"/>
        <v>21474150.45689626</v>
      </c>
      <c r="Z226" s="289">
        <v>18</v>
      </c>
      <c r="AA226" s="294" t="s">
        <v>57</v>
      </c>
      <c r="AB226" s="291">
        <f t="shared" si="178"/>
        <v>13601230.879476018</v>
      </c>
      <c r="AC226" s="292">
        <f t="shared" si="178"/>
        <v>13985530.601092916</v>
      </c>
      <c r="AD226" s="292">
        <f t="shared" si="178"/>
        <v>14398305.031934589</v>
      </c>
      <c r="AE226" s="292">
        <f t="shared" si="178"/>
        <v>14814776.850459253</v>
      </c>
      <c r="AF226" s="292">
        <f t="shared" si="178"/>
        <v>15232118.379614858</v>
      </c>
      <c r="AG226" s="292">
        <f t="shared" si="178"/>
        <v>15652233.156018402</v>
      </c>
      <c r="AH226" s="292">
        <f t="shared" si="178"/>
        <v>16074358.550988574</v>
      </c>
      <c r="AI226" s="292">
        <f t="shared" si="178"/>
        <v>16498742.915156022</v>
      </c>
      <c r="AJ226" s="292">
        <f t="shared" si="178"/>
        <v>16925578.648758903</v>
      </c>
      <c r="AK226" s="292">
        <f t="shared" si="178"/>
        <v>17354876.998128079</v>
      </c>
      <c r="AL226" s="292">
        <f t="shared" si="178"/>
        <v>17786670.186715245</v>
      </c>
      <c r="AM226" s="292">
        <f t="shared" si="178"/>
        <v>18220975.940002888</v>
      </c>
      <c r="AN226" s="292">
        <f t="shared" si="178"/>
        <v>18658003.722084336</v>
      </c>
      <c r="AO226" s="292">
        <f t="shared" si="178"/>
        <v>19098678.569281962</v>
      </c>
      <c r="AP226" s="292">
        <f t="shared" si="178"/>
        <v>19543617.041119661</v>
      </c>
      <c r="AQ226" s="292">
        <f t="shared" si="178"/>
        <v>19991454.027734324</v>
      </c>
      <c r="AR226" s="292">
        <f t="shared" si="178"/>
        <v>20440505.216572434</v>
      </c>
      <c r="AS226" s="292">
        <f t="shared" si="178"/>
        <v>20890655.550016891</v>
      </c>
      <c r="AT226" s="292">
        <f t="shared" si="178"/>
        <v>21341929.298151225</v>
      </c>
      <c r="AU226" s="292">
        <f t="shared" si="178"/>
        <v>21794350.807058968</v>
      </c>
      <c r="AV226" s="292">
        <f t="shared" si="178"/>
        <v>22247944.641011987</v>
      </c>
      <c r="AX226" s="289">
        <f t="shared" si="179"/>
        <v>453047.665423261</v>
      </c>
      <c r="AY226" s="294">
        <f t="shared" si="180"/>
        <v>467094.89562296495</v>
      </c>
      <c r="AZ226" s="291">
        <f t="shared" si="181"/>
        <v>482557.65929306298</v>
      </c>
      <c r="BA226" s="292">
        <f t="shared" si="182"/>
        <v>498159.81080147438</v>
      </c>
      <c r="BB226" s="292">
        <f t="shared" si="183"/>
        <v>513794.02084511332</v>
      </c>
      <c r="BC226" s="292">
        <f t="shared" si="184"/>
        <v>529512.81194372475</v>
      </c>
      <c r="BD226" s="292">
        <f t="shared" si="185"/>
        <v>545297.91531406716</v>
      </c>
      <c r="BE226" s="292">
        <f t="shared" si="186"/>
        <v>561149.49917662144</v>
      </c>
      <c r="BF226" s="292">
        <f t="shared" si="187"/>
        <v>577075.18157823943</v>
      </c>
      <c r="BG226" s="292">
        <f t="shared" si="188"/>
        <v>593074.6403972432</v>
      </c>
      <c r="BH226" s="292">
        <f t="shared" si="189"/>
        <v>609147.09133480489</v>
      </c>
      <c r="BI226" s="292">
        <f t="shared" si="190"/>
        <v>625295.09269146249</v>
      </c>
      <c r="BJ226" s="292">
        <f t="shared" si="191"/>
        <v>641522.94787947461</v>
      </c>
      <c r="BK226" s="292">
        <f t="shared" si="192"/>
        <v>657850.77663861588</v>
      </c>
      <c r="BL226" s="292">
        <f t="shared" si="193"/>
        <v>674294.82207755744</v>
      </c>
      <c r="BM226" s="292">
        <f t="shared" si="194"/>
        <v>690814.69671913609</v>
      </c>
      <c r="BN226" s="292">
        <f t="shared" si="195"/>
        <v>707362.84858796746</v>
      </c>
      <c r="BO226" s="292">
        <f t="shared" si="196"/>
        <v>723932.80045064911</v>
      </c>
      <c r="BP226" s="292">
        <f t="shared" si="197"/>
        <v>740528.76812708378</v>
      </c>
      <c r="BQ226" s="292">
        <f t="shared" si="198"/>
        <v>757149.05484501645</v>
      </c>
      <c r="BR226" s="292">
        <f t="shared" si="199"/>
        <v>773794.1841157265</v>
      </c>
    </row>
    <row r="227" spans="2:70" x14ac:dyDescent="0.2">
      <c r="B227" s="289">
        <v>20</v>
      </c>
      <c r="C227" s="294" t="s">
        <v>58</v>
      </c>
      <c r="D227" s="291">
        <f t="shared" si="177"/>
        <v>0</v>
      </c>
      <c r="E227" s="292">
        <f t="shared" si="177"/>
        <v>0</v>
      </c>
      <c r="F227" s="292">
        <f t="shared" si="177"/>
        <v>0</v>
      </c>
      <c r="G227" s="292">
        <f t="shared" si="177"/>
        <v>0</v>
      </c>
      <c r="H227" s="292">
        <f t="shared" si="177"/>
        <v>0</v>
      </c>
      <c r="I227" s="292">
        <f t="shared" si="177"/>
        <v>0</v>
      </c>
      <c r="J227" s="292">
        <f t="shared" si="177"/>
        <v>0</v>
      </c>
      <c r="K227" s="292">
        <f t="shared" si="177"/>
        <v>0</v>
      </c>
      <c r="L227" s="292">
        <f t="shared" si="177"/>
        <v>0</v>
      </c>
      <c r="M227" s="292">
        <f t="shared" si="177"/>
        <v>0</v>
      </c>
      <c r="N227" s="292">
        <f t="shared" si="177"/>
        <v>0</v>
      </c>
      <c r="O227" s="292">
        <f t="shared" si="177"/>
        <v>0</v>
      </c>
      <c r="P227" s="292">
        <f t="shared" si="177"/>
        <v>0</v>
      </c>
      <c r="Q227" s="292">
        <f t="shared" si="177"/>
        <v>0</v>
      </c>
      <c r="R227" s="292">
        <f t="shared" si="177"/>
        <v>0</v>
      </c>
      <c r="S227" s="292">
        <f t="shared" si="177"/>
        <v>0</v>
      </c>
      <c r="T227" s="292">
        <f t="shared" si="177"/>
        <v>0</v>
      </c>
      <c r="U227" s="292">
        <f t="shared" si="177"/>
        <v>0</v>
      </c>
      <c r="V227" s="292">
        <f t="shared" si="177"/>
        <v>0</v>
      </c>
      <c r="W227" s="292">
        <f t="shared" si="177"/>
        <v>0</v>
      </c>
      <c r="X227" s="292">
        <f t="shared" si="177"/>
        <v>0</v>
      </c>
      <c r="Z227" s="289">
        <v>20</v>
      </c>
      <c r="AA227" s="294" t="s">
        <v>58</v>
      </c>
      <c r="AB227" s="291">
        <f t="shared" si="178"/>
        <v>0</v>
      </c>
      <c r="AC227" s="292">
        <f t="shared" si="178"/>
        <v>0</v>
      </c>
      <c r="AD227" s="292">
        <f t="shared" si="178"/>
        <v>0</v>
      </c>
      <c r="AE227" s="292">
        <f t="shared" si="178"/>
        <v>0</v>
      </c>
      <c r="AF227" s="292">
        <f t="shared" si="178"/>
        <v>0</v>
      </c>
      <c r="AG227" s="292">
        <f t="shared" si="178"/>
        <v>0</v>
      </c>
      <c r="AH227" s="292">
        <f t="shared" si="178"/>
        <v>0</v>
      </c>
      <c r="AI227" s="292">
        <f t="shared" si="178"/>
        <v>0</v>
      </c>
      <c r="AJ227" s="292">
        <f t="shared" si="178"/>
        <v>0</v>
      </c>
      <c r="AK227" s="292">
        <f t="shared" si="178"/>
        <v>0</v>
      </c>
      <c r="AL227" s="292">
        <f t="shared" si="178"/>
        <v>0</v>
      </c>
      <c r="AM227" s="292">
        <f t="shared" si="178"/>
        <v>0</v>
      </c>
      <c r="AN227" s="292">
        <f t="shared" si="178"/>
        <v>0</v>
      </c>
      <c r="AO227" s="292">
        <f t="shared" si="178"/>
        <v>0</v>
      </c>
      <c r="AP227" s="292">
        <f t="shared" si="178"/>
        <v>0</v>
      </c>
      <c r="AQ227" s="292">
        <f t="shared" si="178"/>
        <v>0</v>
      </c>
      <c r="AR227" s="292">
        <f t="shared" si="178"/>
        <v>0</v>
      </c>
      <c r="AS227" s="292">
        <f t="shared" si="178"/>
        <v>0</v>
      </c>
      <c r="AT227" s="292">
        <f t="shared" si="178"/>
        <v>0</v>
      </c>
      <c r="AU227" s="292">
        <f t="shared" si="178"/>
        <v>0</v>
      </c>
      <c r="AV227" s="292">
        <f t="shared" si="178"/>
        <v>0</v>
      </c>
      <c r="AX227" s="289">
        <f t="shared" si="179"/>
        <v>0</v>
      </c>
      <c r="AY227" s="294">
        <f t="shared" si="180"/>
        <v>0</v>
      </c>
      <c r="AZ227" s="291">
        <f t="shared" si="181"/>
        <v>0</v>
      </c>
      <c r="BA227" s="292">
        <f t="shared" si="182"/>
        <v>0</v>
      </c>
      <c r="BB227" s="292">
        <f t="shared" si="183"/>
        <v>0</v>
      </c>
      <c r="BC227" s="292">
        <f t="shared" si="184"/>
        <v>0</v>
      </c>
      <c r="BD227" s="292">
        <f t="shared" si="185"/>
        <v>0</v>
      </c>
      <c r="BE227" s="292">
        <f t="shared" si="186"/>
        <v>0</v>
      </c>
      <c r="BF227" s="292">
        <f t="shared" si="187"/>
        <v>0</v>
      </c>
      <c r="BG227" s="292">
        <f t="shared" si="188"/>
        <v>0</v>
      </c>
      <c r="BH227" s="292">
        <f t="shared" si="189"/>
        <v>0</v>
      </c>
      <c r="BI227" s="292">
        <f t="shared" si="190"/>
        <v>0</v>
      </c>
      <c r="BJ227" s="292">
        <f t="shared" si="191"/>
        <v>0</v>
      </c>
      <c r="BK227" s="292">
        <f t="shared" si="192"/>
        <v>0</v>
      </c>
      <c r="BL227" s="292">
        <f t="shared" si="193"/>
        <v>0</v>
      </c>
      <c r="BM227" s="292">
        <f t="shared" si="194"/>
        <v>0</v>
      </c>
      <c r="BN227" s="292">
        <f t="shared" si="195"/>
        <v>0</v>
      </c>
      <c r="BO227" s="292">
        <f t="shared" si="196"/>
        <v>0</v>
      </c>
      <c r="BP227" s="292">
        <f t="shared" si="197"/>
        <v>0</v>
      </c>
      <c r="BQ227" s="292">
        <f t="shared" si="198"/>
        <v>0</v>
      </c>
      <c r="BR227" s="292">
        <f t="shared" si="199"/>
        <v>0</v>
      </c>
    </row>
    <row r="228" spans="2:70" x14ac:dyDescent="0.2">
      <c r="B228" s="289">
        <v>21</v>
      </c>
      <c r="C228" s="294" t="s">
        <v>59</v>
      </c>
      <c r="D228" s="291">
        <f t="shared" si="177"/>
        <v>137176.03646100004</v>
      </c>
      <c r="E228" s="292">
        <f t="shared" si="177"/>
        <v>145454.27305591697</v>
      </c>
      <c r="F228" s="292">
        <f t="shared" si="177"/>
        <v>153346.93819195457</v>
      </c>
      <c r="G228" s="292">
        <f t="shared" si="177"/>
        <v>161253.98957274837</v>
      </c>
      <c r="H228" s="292">
        <f t="shared" si="177"/>
        <v>169175.38908796196</v>
      </c>
      <c r="I228" s="292">
        <f t="shared" si="177"/>
        <v>177168.58206952483</v>
      </c>
      <c r="J228" s="292">
        <f t="shared" si="177"/>
        <v>185218.13930732437</v>
      </c>
      <c r="K228" s="292">
        <f t="shared" si="177"/>
        <v>193330.25083590904</v>
      </c>
      <c r="L228" s="292">
        <f t="shared" si="177"/>
        <v>201503.93238030712</v>
      </c>
      <c r="M228" s="292">
        <f t="shared" si="177"/>
        <v>209744.23109920404</v>
      </c>
      <c r="N228" s="292">
        <f t="shared" si="177"/>
        <v>218052.18386518536</v>
      </c>
      <c r="O228" s="292">
        <f t="shared" si="177"/>
        <v>226426.82804465311</v>
      </c>
      <c r="P228" s="292">
        <f t="shared" si="177"/>
        <v>234872.21017598826</v>
      </c>
      <c r="Q228" s="292">
        <f t="shared" si="177"/>
        <v>243387.3424208092</v>
      </c>
      <c r="R228" s="292">
        <f t="shared" si="177"/>
        <v>251980.37806611537</v>
      </c>
      <c r="S228" s="292">
        <f t="shared" si="177"/>
        <v>260616.48702232205</v>
      </c>
      <c r="T228" s="292">
        <f t="shared" si="177"/>
        <v>269254.67694973986</v>
      </c>
      <c r="U228" s="292">
        <f t="shared" si="177"/>
        <v>277893.86687712185</v>
      </c>
      <c r="V228" s="292">
        <f t="shared" si="177"/>
        <v>286533.056804494</v>
      </c>
      <c r="W228" s="292">
        <f t="shared" si="177"/>
        <v>295173.24673186336</v>
      </c>
      <c r="X228" s="292">
        <f t="shared" si="177"/>
        <v>303810.43665923196</v>
      </c>
      <c r="Z228" s="289">
        <v>21</v>
      </c>
      <c r="AA228" s="294" t="s">
        <v>59</v>
      </c>
      <c r="AB228" s="291">
        <f t="shared" si="178"/>
        <v>143496.57093594986</v>
      </c>
      <c r="AC228" s="292">
        <f t="shared" si="178"/>
        <v>152155.91579710072</v>
      </c>
      <c r="AD228" s="292">
        <f t="shared" si="178"/>
        <v>160411.42155103124</v>
      </c>
      <c r="AE228" s="292">
        <f t="shared" si="178"/>
        <v>168683.22374832182</v>
      </c>
      <c r="AF228" s="292">
        <f t="shared" si="178"/>
        <v>176969.71443720683</v>
      </c>
      <c r="AG228" s="292">
        <f t="shared" si="178"/>
        <v>185331.87507969543</v>
      </c>
      <c r="AH228" s="292">
        <f t="shared" si="178"/>
        <v>193751.5964375973</v>
      </c>
      <c r="AI228" s="292">
        <f t="shared" si="178"/>
        <v>202236.89645084692</v>
      </c>
      <c r="AJ228" s="292">
        <f t="shared" si="178"/>
        <v>210788.43859002541</v>
      </c>
      <c r="AK228" s="292">
        <f t="shared" si="178"/>
        <v>219408.21257495409</v>
      </c>
      <c r="AL228" s="292">
        <f t="shared" si="178"/>
        <v>228097.77413419753</v>
      </c>
      <c r="AM228" s="292">
        <f t="shared" si="178"/>
        <v>236858.69983143843</v>
      </c>
      <c r="AN228" s="292">
        <f t="shared" si="178"/>
        <v>245692.95321460307</v>
      </c>
      <c r="AO228" s="292">
        <f t="shared" si="178"/>
        <v>254601.04740683886</v>
      </c>
      <c r="AP228" s="292">
        <f t="shared" si="178"/>
        <v>263589.44989505241</v>
      </c>
      <c r="AQ228" s="292">
        <f t="shared" si="178"/>
        <v>272623.13752958644</v>
      </c>
      <c r="AR228" s="292">
        <f t="shared" si="178"/>
        <v>281660.24150242581</v>
      </c>
      <c r="AS228" s="292">
        <f t="shared" si="178"/>
        <v>290697.34547375451</v>
      </c>
      <c r="AT228" s="292">
        <f t="shared" si="178"/>
        <v>299734.44944466604</v>
      </c>
      <c r="AU228" s="292">
        <f t="shared" si="178"/>
        <v>308771.55341546255</v>
      </c>
      <c r="AV228" s="292">
        <f t="shared" si="178"/>
        <v>317808.65738622693</v>
      </c>
      <c r="AX228" s="289">
        <f t="shared" si="179"/>
        <v>6320.5344749498181</v>
      </c>
      <c r="AY228" s="294">
        <f t="shared" si="180"/>
        <v>6701.6427411837503</v>
      </c>
      <c r="AZ228" s="291">
        <f t="shared" si="181"/>
        <v>7064.4833590766648</v>
      </c>
      <c r="BA228" s="292">
        <f t="shared" si="182"/>
        <v>7429.2341755734524</v>
      </c>
      <c r="BB228" s="292">
        <f t="shared" si="183"/>
        <v>7794.3253492448712</v>
      </c>
      <c r="BC228" s="292">
        <f t="shared" si="184"/>
        <v>8163.2930101706006</v>
      </c>
      <c r="BD228" s="292">
        <f t="shared" si="185"/>
        <v>8533.457130272931</v>
      </c>
      <c r="BE228" s="292">
        <f t="shared" si="186"/>
        <v>8906.6456149378791</v>
      </c>
      <c r="BF228" s="292">
        <f t="shared" si="187"/>
        <v>9284.5062097182963</v>
      </c>
      <c r="BG228" s="292">
        <f t="shared" si="188"/>
        <v>9663.9814757500426</v>
      </c>
      <c r="BH228" s="292">
        <f t="shared" si="189"/>
        <v>10045.590269012173</v>
      </c>
      <c r="BI228" s="292">
        <f t="shared" si="190"/>
        <v>10431.871786785312</v>
      </c>
      <c r="BJ228" s="292">
        <f t="shared" si="191"/>
        <v>10820.743038614804</v>
      </c>
      <c r="BK228" s="292">
        <f t="shared" si="192"/>
        <v>11213.704986029654</v>
      </c>
      <c r="BL228" s="292">
        <f t="shared" si="193"/>
        <v>11609.071828937042</v>
      </c>
      <c r="BM228" s="292">
        <f t="shared" si="194"/>
        <v>12006.650507264392</v>
      </c>
      <c r="BN228" s="292">
        <f t="shared" si="195"/>
        <v>12405.564552685944</v>
      </c>
      <c r="BO228" s="292">
        <f t="shared" si="196"/>
        <v>12803.47859663266</v>
      </c>
      <c r="BP228" s="292">
        <f t="shared" si="197"/>
        <v>13201.392640172038</v>
      </c>
      <c r="BQ228" s="292">
        <f t="shared" si="198"/>
        <v>13598.306683599192</v>
      </c>
      <c r="BR228" s="292">
        <f t="shared" si="199"/>
        <v>13998.220726994972</v>
      </c>
    </row>
    <row r="229" spans="2:70" x14ac:dyDescent="0.2">
      <c r="B229" s="289">
        <v>22</v>
      </c>
      <c r="C229" s="294" t="s">
        <v>60</v>
      </c>
      <c r="D229" s="291">
        <f t="shared" si="177"/>
        <v>1215409.1499999999</v>
      </c>
      <c r="E229" s="292">
        <f t="shared" si="177"/>
        <v>1287613.97</v>
      </c>
      <c r="F229" s="292">
        <f t="shared" si="177"/>
        <v>1359397.19</v>
      </c>
      <c r="G229" s="292">
        <f t="shared" si="177"/>
        <v>1431725.74</v>
      </c>
      <c r="H229" s="292">
        <f t="shared" si="177"/>
        <v>1504251.72</v>
      </c>
      <c r="I229" s="292">
        <f t="shared" si="177"/>
        <v>1577166.1600000001</v>
      </c>
      <c r="J229" s="292">
        <f t="shared" si="177"/>
        <v>1650361.38</v>
      </c>
      <c r="K229" s="292">
        <f t="shared" si="177"/>
        <v>1723865.3399999999</v>
      </c>
      <c r="L229" s="292">
        <f t="shared" si="177"/>
        <v>1797679.54</v>
      </c>
      <c r="M229" s="292">
        <f t="shared" si="177"/>
        <v>1871812.62</v>
      </c>
      <c r="N229" s="292">
        <f t="shared" si="177"/>
        <v>1946272.75</v>
      </c>
      <c r="O229" s="292">
        <f t="shared" si="177"/>
        <v>2021066</v>
      </c>
      <c r="P229" s="292">
        <f t="shared" si="177"/>
        <v>2096202.63</v>
      </c>
      <c r="Q229" s="292">
        <f t="shared" si="177"/>
        <v>2171685</v>
      </c>
      <c r="R229" s="292">
        <f t="shared" si="177"/>
        <v>2247542.39</v>
      </c>
      <c r="S229" s="292">
        <f t="shared" si="177"/>
        <v>2323610.77</v>
      </c>
      <c r="T229" s="292">
        <f t="shared" si="177"/>
        <v>2399696.58</v>
      </c>
      <c r="U229" s="292">
        <f t="shared" si="177"/>
        <v>2475781.19</v>
      </c>
      <c r="V229" s="292">
        <f t="shared" si="177"/>
        <v>2551867.2199999997</v>
      </c>
      <c r="W229" s="292">
        <f t="shared" si="177"/>
        <v>2627953.04</v>
      </c>
      <c r="X229" s="292">
        <f t="shared" si="177"/>
        <v>2704037.71</v>
      </c>
      <c r="Z229" s="289">
        <v>22</v>
      </c>
      <c r="AA229" s="294" t="s">
        <v>60</v>
      </c>
      <c r="AB229" s="291">
        <f t="shared" si="178"/>
        <v>1271405.2000000002</v>
      </c>
      <c r="AC229" s="292">
        <f t="shared" si="178"/>
        <v>1346938.1900000002</v>
      </c>
      <c r="AD229" s="292">
        <f t="shared" si="178"/>
        <v>1422028.79</v>
      </c>
      <c r="AE229" s="292">
        <f t="shared" si="178"/>
        <v>1497688.59</v>
      </c>
      <c r="AF229" s="292">
        <f t="shared" si="178"/>
        <v>1573555.77</v>
      </c>
      <c r="AG229" s="292">
        <f t="shared" si="178"/>
        <v>1649830.7300000002</v>
      </c>
      <c r="AH229" s="292">
        <f t="shared" si="178"/>
        <v>1726397.94</v>
      </c>
      <c r="AI229" s="292">
        <f t="shared" si="178"/>
        <v>1803288.6500000001</v>
      </c>
      <c r="AJ229" s="292">
        <f t="shared" si="178"/>
        <v>1880503.5400000003</v>
      </c>
      <c r="AK229" s="292">
        <f t="shared" si="178"/>
        <v>1958053.0899999999</v>
      </c>
      <c r="AL229" s="292">
        <f t="shared" si="178"/>
        <v>2035943.3199999998</v>
      </c>
      <c r="AM229" s="292">
        <f t="shared" si="178"/>
        <v>2114182.92</v>
      </c>
      <c r="AN229" s="292">
        <f t="shared" si="178"/>
        <v>2192780.9899999998</v>
      </c>
      <c r="AO229" s="292">
        <f t="shared" si="178"/>
        <v>2271741.0499999998</v>
      </c>
      <c r="AP229" s="292">
        <f t="shared" si="178"/>
        <v>2351093.6100000003</v>
      </c>
      <c r="AQ229" s="292">
        <f t="shared" si="178"/>
        <v>2430667.7999999998</v>
      </c>
      <c r="AR229" s="292">
        <f t="shared" si="178"/>
        <v>2510257.61</v>
      </c>
      <c r="AS229" s="292">
        <f t="shared" si="178"/>
        <v>2589848.2200000002</v>
      </c>
      <c r="AT229" s="292">
        <f t="shared" si="178"/>
        <v>2669439.2300000004</v>
      </c>
      <c r="AU229" s="292">
        <f t="shared" si="178"/>
        <v>2749029.5399999996</v>
      </c>
      <c r="AV229" s="292">
        <f t="shared" si="178"/>
        <v>2828620.55</v>
      </c>
      <c r="AX229" s="289">
        <f t="shared" si="179"/>
        <v>55996.050000000279</v>
      </c>
      <c r="AY229" s="294">
        <f t="shared" si="180"/>
        <v>59324.220000000205</v>
      </c>
      <c r="AZ229" s="291">
        <f t="shared" si="181"/>
        <v>62631.600000000093</v>
      </c>
      <c r="BA229" s="292">
        <f t="shared" si="182"/>
        <v>65962.850000000093</v>
      </c>
      <c r="BB229" s="292">
        <f t="shared" si="183"/>
        <v>69304.050000000047</v>
      </c>
      <c r="BC229" s="292">
        <f t="shared" si="184"/>
        <v>72664.570000000065</v>
      </c>
      <c r="BD229" s="292">
        <f t="shared" si="185"/>
        <v>76036.560000000056</v>
      </c>
      <c r="BE229" s="292">
        <f t="shared" si="186"/>
        <v>79423.310000000289</v>
      </c>
      <c r="BF229" s="292">
        <f t="shared" si="187"/>
        <v>82824.000000000233</v>
      </c>
      <c r="BG229" s="292">
        <f t="shared" si="188"/>
        <v>86240.469999999739</v>
      </c>
      <c r="BH229" s="292">
        <f t="shared" si="189"/>
        <v>89670.569999999832</v>
      </c>
      <c r="BI229" s="292">
        <f t="shared" si="190"/>
        <v>93116.919999999925</v>
      </c>
      <c r="BJ229" s="292">
        <f t="shared" si="191"/>
        <v>96578.35999999987</v>
      </c>
      <c r="BK229" s="292">
        <f t="shared" si="192"/>
        <v>100056.04999999981</v>
      </c>
      <c r="BL229" s="292">
        <f t="shared" si="193"/>
        <v>103551.2200000002</v>
      </c>
      <c r="BM229" s="292">
        <f t="shared" si="194"/>
        <v>107057.0299999998</v>
      </c>
      <c r="BN229" s="292">
        <f t="shared" si="195"/>
        <v>110561.0299999998</v>
      </c>
      <c r="BO229" s="292">
        <f t="shared" si="196"/>
        <v>114067.03000000026</v>
      </c>
      <c r="BP229" s="292">
        <f t="shared" si="197"/>
        <v>117572.01000000071</v>
      </c>
      <c r="BQ229" s="292">
        <f t="shared" si="198"/>
        <v>121076.49999999953</v>
      </c>
      <c r="BR229" s="292">
        <f t="shared" si="199"/>
        <v>124582.83999999985</v>
      </c>
    </row>
    <row r="230" spans="2:70" x14ac:dyDescent="0.2">
      <c r="B230" s="289">
        <v>23</v>
      </c>
      <c r="C230" s="294" t="s">
        <v>61</v>
      </c>
      <c r="D230" s="291">
        <f t="shared" si="177"/>
        <v>1874392.9490260477</v>
      </c>
      <c r="E230" s="292">
        <f t="shared" si="177"/>
        <v>1945968.7694183402</v>
      </c>
      <c r="F230" s="292">
        <f t="shared" si="177"/>
        <v>2019096.1614459024</v>
      </c>
      <c r="G230" s="292">
        <f t="shared" si="177"/>
        <v>2093891.5782259349</v>
      </c>
      <c r="H230" s="292">
        <f t="shared" si="177"/>
        <v>2169285.1909327325</v>
      </c>
      <c r="I230" s="292">
        <f t="shared" si="177"/>
        <v>2245857.2938393531</v>
      </c>
      <c r="J230" s="292">
        <f t="shared" si="177"/>
        <v>2323270.6707406142</v>
      </c>
      <c r="K230" s="292">
        <f t="shared" si="177"/>
        <v>2401621.5213484475</v>
      </c>
      <c r="L230" s="292">
        <f t="shared" si="177"/>
        <v>2480908.9912215685</v>
      </c>
      <c r="M230" s="292">
        <f t="shared" si="177"/>
        <v>2561161.2848198637</v>
      </c>
      <c r="N230" s="292">
        <f t="shared" si="177"/>
        <v>2642400.3796388707</v>
      </c>
      <c r="O230" s="292">
        <f t="shared" si="177"/>
        <v>2724648.2810925473</v>
      </c>
      <c r="P230" s="292">
        <f t="shared" si="177"/>
        <v>2807930.2515463131</v>
      </c>
      <c r="Q230" s="292">
        <f t="shared" si="177"/>
        <v>2892257.605562001</v>
      </c>
      <c r="R230" s="292">
        <f t="shared" si="177"/>
        <v>2977719.5499689891</v>
      </c>
      <c r="S230" s="292">
        <f t="shared" si="177"/>
        <v>3063820.4552147677</v>
      </c>
      <c r="T230" s="292">
        <f t="shared" si="177"/>
        <v>3149970.4954803223</v>
      </c>
      <c r="U230" s="292">
        <f t="shared" si="177"/>
        <v>3236120.5357458768</v>
      </c>
      <c r="V230" s="292">
        <f t="shared" si="177"/>
        <v>3322268.5760114314</v>
      </c>
      <c r="W230" s="292">
        <f t="shared" si="177"/>
        <v>3408418.6162769864</v>
      </c>
      <c r="X230" s="292">
        <f t="shared" si="177"/>
        <v>3494568.6565425405</v>
      </c>
      <c r="Z230" s="289">
        <v>23</v>
      </c>
      <c r="AA230" s="294" t="s">
        <v>61</v>
      </c>
      <c r="AB230" s="291">
        <f t="shared" si="178"/>
        <v>1886580.486157198</v>
      </c>
      <c r="AC230" s="292">
        <f t="shared" si="178"/>
        <v>1958523.1468547215</v>
      </c>
      <c r="AD230" s="292">
        <f t="shared" si="178"/>
        <v>2032058.9810643396</v>
      </c>
      <c r="AE230" s="292">
        <f t="shared" si="178"/>
        <v>2107271.1722998796</v>
      </c>
      <c r="AF230" s="292">
        <f t="shared" si="178"/>
        <v>2183086.0955951922</v>
      </c>
      <c r="AG230" s="292">
        <f t="shared" si="178"/>
        <v>2260084.9384448212</v>
      </c>
      <c r="AH230" s="292">
        <f t="shared" si="178"/>
        <v>2337931.6961604184</v>
      </c>
      <c r="AI230" s="292">
        <f t="shared" si="178"/>
        <v>2416718.562522098</v>
      </c>
      <c r="AJ230" s="292">
        <f t="shared" si="178"/>
        <v>2496448.961146316</v>
      </c>
      <c r="AK230" s="292">
        <f t="shared" si="178"/>
        <v>2577149.5056938287</v>
      </c>
      <c r="AL230" s="292">
        <f t="shared" si="178"/>
        <v>2658841.8435294097</v>
      </c>
      <c r="AM230" s="292">
        <f t="shared" si="178"/>
        <v>2741548.2496448047</v>
      </c>
      <c r="AN230" s="292">
        <f t="shared" si="178"/>
        <v>2825296.5893239044</v>
      </c>
      <c r="AO230" s="292">
        <f t="shared" si="178"/>
        <v>2910094.1439261697</v>
      </c>
      <c r="AP230" s="292">
        <f t="shared" si="178"/>
        <v>2996032.8079343247</v>
      </c>
      <c r="AQ230" s="292">
        <f t="shared" si="178"/>
        <v>3082614.9332718817</v>
      </c>
      <c r="AR230" s="292">
        <f t="shared" si="178"/>
        <v>3169245.6017703647</v>
      </c>
      <c r="AS230" s="292">
        <f t="shared" si="178"/>
        <v>3255876.2702688449</v>
      </c>
      <c r="AT230" s="292">
        <f t="shared" si="178"/>
        <v>3342506.9387673251</v>
      </c>
      <c r="AU230" s="292">
        <f t="shared" si="178"/>
        <v>3429137.6072658091</v>
      </c>
      <c r="AV230" s="292">
        <f t="shared" si="178"/>
        <v>3515768.2757642874</v>
      </c>
      <c r="AX230" s="289">
        <f t="shared" si="179"/>
        <v>12187.537131150253</v>
      </c>
      <c r="AY230" s="294">
        <f t="shared" si="180"/>
        <v>12554.377436381299</v>
      </c>
      <c r="AZ230" s="291">
        <f t="shared" si="181"/>
        <v>12962.819618437206</v>
      </c>
      <c r="BA230" s="292">
        <f t="shared" si="182"/>
        <v>13379.594073944725</v>
      </c>
      <c r="BB230" s="292">
        <f t="shared" si="183"/>
        <v>13800.904662459623</v>
      </c>
      <c r="BC230" s="292">
        <f t="shared" si="184"/>
        <v>14227.644605468027</v>
      </c>
      <c r="BD230" s="292">
        <f t="shared" si="185"/>
        <v>14661.025419804268</v>
      </c>
      <c r="BE230" s="292">
        <f t="shared" si="186"/>
        <v>15097.041173650417</v>
      </c>
      <c r="BF230" s="292">
        <f t="shared" si="187"/>
        <v>15539.969924747478</v>
      </c>
      <c r="BG230" s="292">
        <f t="shared" si="188"/>
        <v>15988.22087396495</v>
      </c>
      <c r="BH230" s="292">
        <f t="shared" si="189"/>
        <v>16441.463890539017</v>
      </c>
      <c r="BI230" s="292">
        <f t="shared" si="190"/>
        <v>16899.9685522574</v>
      </c>
      <c r="BJ230" s="292">
        <f t="shared" si="191"/>
        <v>17366.33777759131</v>
      </c>
      <c r="BK230" s="292">
        <f t="shared" si="192"/>
        <v>17836.538364168722</v>
      </c>
      <c r="BL230" s="292">
        <f t="shared" si="193"/>
        <v>18313.257965335622</v>
      </c>
      <c r="BM230" s="292">
        <f t="shared" si="194"/>
        <v>18794.478057113942</v>
      </c>
      <c r="BN230" s="292">
        <f t="shared" si="195"/>
        <v>19275.1062900424</v>
      </c>
      <c r="BO230" s="292">
        <f t="shared" si="196"/>
        <v>19755.734522968065</v>
      </c>
      <c r="BP230" s="292">
        <f t="shared" si="197"/>
        <v>20238.36275589373</v>
      </c>
      <c r="BQ230" s="292">
        <f t="shared" si="198"/>
        <v>20718.990988822654</v>
      </c>
      <c r="BR230" s="292">
        <f t="shared" si="199"/>
        <v>21199.619221746922</v>
      </c>
    </row>
    <row r="231" spans="2:70" x14ac:dyDescent="0.2">
      <c r="B231" s="289">
        <v>26</v>
      </c>
      <c r="C231" s="294" t="s">
        <v>62</v>
      </c>
      <c r="D231" s="291">
        <f t="shared" si="177"/>
        <v>86568.62716856398</v>
      </c>
      <c r="E231" s="292">
        <f t="shared" si="177"/>
        <v>88163.557748030755</v>
      </c>
      <c r="F231" s="292">
        <f t="shared" si="177"/>
        <v>89759.488327497529</v>
      </c>
      <c r="G231" s="292">
        <f t="shared" si="177"/>
        <v>90533.418906964303</v>
      </c>
      <c r="H231" s="292">
        <f t="shared" si="177"/>
        <v>93421.349486431078</v>
      </c>
      <c r="I231" s="292">
        <f t="shared" si="177"/>
        <v>94616.280065897867</v>
      </c>
      <c r="J231" s="292">
        <f t="shared" si="177"/>
        <v>96515.210645364641</v>
      </c>
      <c r="K231" s="292">
        <f t="shared" si="177"/>
        <v>97735.141224831415</v>
      </c>
      <c r="L231" s="292">
        <f t="shared" si="177"/>
        <v>99329.071804298204</v>
      </c>
      <c r="M231" s="292">
        <f t="shared" si="177"/>
        <v>100924.00238376498</v>
      </c>
      <c r="N231" s="292">
        <f t="shared" si="177"/>
        <v>102519.93296323175</v>
      </c>
      <c r="O231" s="292">
        <f t="shared" si="177"/>
        <v>104212.86354269853</v>
      </c>
      <c r="P231" s="292">
        <f t="shared" si="177"/>
        <v>105879.79412216532</v>
      </c>
      <c r="Q231" s="292">
        <f t="shared" si="177"/>
        <v>91777.724701632091</v>
      </c>
      <c r="R231" s="292">
        <f t="shared" si="177"/>
        <v>93818.655281098865</v>
      </c>
      <c r="S231" s="292">
        <f t="shared" si="177"/>
        <v>110494.58586056565</v>
      </c>
      <c r="T231" s="292">
        <f t="shared" si="177"/>
        <v>112909.51644003243</v>
      </c>
      <c r="U231" s="292">
        <f t="shared" si="177"/>
        <v>113682.4470194992</v>
      </c>
      <c r="V231" s="292">
        <f t="shared" si="177"/>
        <v>98445.377598965977</v>
      </c>
      <c r="W231" s="292">
        <f t="shared" si="177"/>
        <v>99266.377598965977</v>
      </c>
      <c r="X231" s="292">
        <f t="shared" si="177"/>
        <v>100087.37759896599</v>
      </c>
      <c r="Z231" s="289">
        <v>26</v>
      </c>
      <c r="AA231" s="294" t="s">
        <v>62</v>
      </c>
      <c r="AB231" s="291">
        <f t="shared" si="178"/>
        <v>89425.777000000002</v>
      </c>
      <c r="AC231" s="292">
        <f t="shared" si="178"/>
        <v>91073.412000000011</v>
      </c>
      <c r="AD231" s="292">
        <f t="shared" si="178"/>
        <v>92721.046999999977</v>
      </c>
      <c r="AE231" s="292">
        <f t="shared" si="178"/>
        <v>93520.827743456553</v>
      </c>
      <c r="AF231" s="292">
        <f t="shared" si="178"/>
        <v>96505.714614844503</v>
      </c>
      <c r="AG231" s="292">
        <f t="shared" si="178"/>
        <v>97739.099593986553</v>
      </c>
      <c r="AH231" s="292">
        <f t="shared" si="178"/>
        <v>99699.67501005948</v>
      </c>
      <c r="AI231" s="292">
        <f t="shared" si="178"/>
        <v>100959.22199999998</v>
      </c>
      <c r="AJ231" s="292">
        <f t="shared" si="178"/>
        <v>102606.85699999999</v>
      </c>
      <c r="AK231" s="292">
        <f t="shared" si="178"/>
        <v>104254.49200000001</v>
      </c>
      <c r="AL231" s="292">
        <f t="shared" si="178"/>
        <v>105902.12699999999</v>
      </c>
      <c r="AM231" s="292">
        <f t="shared" si="178"/>
        <v>107651.07160478501</v>
      </c>
      <c r="AN231" s="292">
        <f t="shared" si="178"/>
        <v>109373.85419877156</v>
      </c>
      <c r="AO231" s="292">
        <f t="shared" si="178"/>
        <v>94807.070407327177</v>
      </c>
      <c r="AP231" s="292">
        <f t="shared" si="178"/>
        <v>96914.47165381111</v>
      </c>
      <c r="AQ231" s="292">
        <f t="shared" si="178"/>
        <v>114140.302</v>
      </c>
      <c r="AR231" s="292">
        <f t="shared" si="178"/>
        <v>116635.79125654339</v>
      </c>
      <c r="AS231" s="292">
        <f t="shared" si="178"/>
        <v>117435.57199999996</v>
      </c>
      <c r="AT231" s="292">
        <f t="shared" si="178"/>
        <v>101694.81434117505</v>
      </c>
      <c r="AU231" s="292">
        <f t="shared" si="178"/>
        <v>102542.6685977185</v>
      </c>
      <c r="AV231" s="292">
        <f t="shared" si="178"/>
        <v>103390.52285426186</v>
      </c>
      <c r="AX231" s="289">
        <f t="shared" si="179"/>
        <v>2857.1498314360215</v>
      </c>
      <c r="AY231" s="294">
        <f t="shared" si="180"/>
        <v>2909.8542519692564</v>
      </c>
      <c r="AZ231" s="291">
        <f t="shared" si="181"/>
        <v>2961.5586725024477</v>
      </c>
      <c r="BA231" s="292">
        <f t="shared" si="182"/>
        <v>2987.40883649225</v>
      </c>
      <c r="BB231" s="292">
        <f t="shared" si="183"/>
        <v>3084.3651284134248</v>
      </c>
      <c r="BC231" s="292">
        <f t="shared" si="184"/>
        <v>3122.8195280886866</v>
      </c>
      <c r="BD231" s="292">
        <f t="shared" si="185"/>
        <v>3184.4643646948389</v>
      </c>
      <c r="BE231" s="292">
        <f t="shared" si="186"/>
        <v>3224.0807751685643</v>
      </c>
      <c r="BF231" s="292">
        <f t="shared" si="187"/>
        <v>3277.7851957017847</v>
      </c>
      <c r="BG231" s="292">
        <f t="shared" si="188"/>
        <v>3330.4896162350342</v>
      </c>
      <c r="BH231" s="292">
        <f t="shared" si="189"/>
        <v>3382.19403676824</v>
      </c>
      <c r="BI231" s="292">
        <f t="shared" si="190"/>
        <v>3438.2080620864872</v>
      </c>
      <c r="BJ231" s="292">
        <f t="shared" si="191"/>
        <v>3494.0600766062416</v>
      </c>
      <c r="BK231" s="292">
        <f t="shared" si="192"/>
        <v>3029.3457056950865</v>
      </c>
      <c r="BL231" s="292">
        <f t="shared" si="193"/>
        <v>3095.8163727122446</v>
      </c>
      <c r="BM231" s="292">
        <f t="shared" si="194"/>
        <v>3645.716139434342</v>
      </c>
      <c r="BN231" s="292">
        <f t="shared" si="195"/>
        <v>3726.274816510966</v>
      </c>
      <c r="BO231" s="292">
        <f t="shared" si="196"/>
        <v>3753.1249805007537</v>
      </c>
      <c r="BP231" s="292">
        <f t="shared" si="197"/>
        <v>3249.4367422090727</v>
      </c>
      <c r="BQ231" s="292">
        <f t="shared" si="198"/>
        <v>3276.29099875252</v>
      </c>
      <c r="BR231" s="292">
        <f t="shared" si="199"/>
        <v>3303.1452552958654</v>
      </c>
    </row>
    <row r="232" spans="2:70" x14ac:dyDescent="0.2">
      <c r="B232" s="289">
        <v>28</v>
      </c>
      <c r="C232" s="294" t="s">
        <v>63</v>
      </c>
      <c r="D232" s="291">
        <f t="shared" si="177"/>
        <v>54762.229611226474</v>
      </c>
      <c r="E232" s="292">
        <f t="shared" si="177"/>
        <v>56119.802465718785</v>
      </c>
      <c r="F232" s="292">
        <f t="shared" si="177"/>
        <v>57208.070794025058</v>
      </c>
      <c r="G232" s="292">
        <f t="shared" ref="G232:X232" si="200">+G201+G171+G141+G111+G81+G51+G21</f>
        <v>58381.725685652695</v>
      </c>
      <c r="H232" s="292">
        <f t="shared" si="200"/>
        <v>59592.925485515625</v>
      </c>
      <c r="I232" s="292">
        <f t="shared" si="200"/>
        <v>60868.189430776576</v>
      </c>
      <c r="J232" s="292">
        <f t="shared" si="200"/>
        <v>62192.217925503224</v>
      </c>
      <c r="K232" s="292">
        <f t="shared" si="200"/>
        <v>63569.093052525175</v>
      </c>
      <c r="L232" s="292">
        <f t="shared" si="200"/>
        <v>65000.818143591823</v>
      </c>
      <c r="M232" s="292">
        <f t="shared" si="200"/>
        <v>66489.417109073402</v>
      </c>
      <c r="N232" s="292">
        <f t="shared" si="200"/>
        <v>68029.909461253119</v>
      </c>
      <c r="O232" s="292">
        <f t="shared" si="200"/>
        <v>69632.315274375913</v>
      </c>
      <c r="P232" s="292">
        <f t="shared" si="200"/>
        <v>71291.659596924772</v>
      </c>
      <c r="Q232" s="292">
        <f t="shared" si="200"/>
        <v>73009.949194595742</v>
      </c>
      <c r="R232" s="292">
        <f t="shared" si="200"/>
        <v>74793.266052335865</v>
      </c>
      <c r="S232" s="292">
        <f t="shared" si="200"/>
        <v>76614.161113455964</v>
      </c>
      <c r="T232" s="292">
        <f t="shared" si="200"/>
        <v>78436.100340321078</v>
      </c>
      <c r="U232" s="292">
        <f t="shared" si="200"/>
        <v>80259.039567186206</v>
      </c>
      <c r="V232" s="292">
        <f t="shared" si="200"/>
        <v>82080.978794051334</v>
      </c>
      <c r="W232" s="292">
        <f t="shared" si="200"/>
        <v>83903.918020916448</v>
      </c>
      <c r="X232" s="292">
        <f t="shared" si="200"/>
        <v>85728.857247781561</v>
      </c>
      <c r="Z232" s="289">
        <v>28</v>
      </c>
      <c r="AA232" s="294" t="s">
        <v>63</v>
      </c>
      <c r="AB232" s="291">
        <f t="shared" si="178"/>
        <v>55579.74346084756</v>
      </c>
      <c r="AC232" s="292">
        <f t="shared" si="178"/>
        <v>56958.786469658531</v>
      </c>
      <c r="AD232" s="292">
        <f t="shared" si="178"/>
        <v>58062.072623079075</v>
      </c>
      <c r="AE232" s="292">
        <f t="shared" ref="AE232:AV232" si="201">+AE201+AE171+AE141+AE111+AE81+AE51+AE21</f>
        <v>59254.840343423406</v>
      </c>
      <c r="AF232" s="292">
        <f t="shared" si="201"/>
        <v>60482.144498535781</v>
      </c>
      <c r="AG232" s="292">
        <f t="shared" si="201"/>
        <v>61777.622705627218</v>
      </c>
      <c r="AH232" s="292">
        <f t="shared" si="201"/>
        <v>63121.92906294165</v>
      </c>
      <c r="AI232" s="292">
        <f t="shared" si="201"/>
        <v>64520.373171792293</v>
      </c>
      <c r="AJ232" s="292">
        <f t="shared" si="201"/>
        <v>65973.152092840348</v>
      </c>
      <c r="AK232" s="292">
        <f t="shared" si="201"/>
        <v>67481.798440867351</v>
      </c>
      <c r="AL232" s="292">
        <f t="shared" si="201"/>
        <v>69047.558810788672</v>
      </c>
      <c r="AM232" s="292">
        <f t="shared" si="201"/>
        <v>70671.71593503753</v>
      </c>
      <c r="AN232" s="292">
        <f t="shared" si="201"/>
        <v>72355.87452213603</v>
      </c>
      <c r="AO232" s="292">
        <f t="shared" si="201"/>
        <v>74100.453719076177</v>
      </c>
      <c r="AP232" s="292">
        <f t="shared" si="201"/>
        <v>75910.746044956133</v>
      </c>
      <c r="AQ232" s="292">
        <f t="shared" si="201"/>
        <v>77758.092533427087</v>
      </c>
      <c r="AR232" s="292">
        <f t="shared" si="201"/>
        <v>79608.233976973192</v>
      </c>
      <c r="AS232" s="292">
        <f t="shared" si="201"/>
        <v>81458.375420519311</v>
      </c>
      <c r="AT232" s="292">
        <f t="shared" si="201"/>
        <v>83308.516864065416</v>
      </c>
      <c r="AU232" s="292">
        <f t="shared" si="201"/>
        <v>85158.658307611535</v>
      </c>
      <c r="AV232" s="292">
        <f t="shared" si="201"/>
        <v>87008.79975115764</v>
      </c>
      <c r="AX232" s="289">
        <f t="shared" si="179"/>
        <v>817.51384962108568</v>
      </c>
      <c r="AY232" s="294">
        <f t="shared" si="180"/>
        <v>838.98400393974589</v>
      </c>
      <c r="AZ232" s="291">
        <f t="shared" si="181"/>
        <v>854.00182905401743</v>
      </c>
      <c r="BA232" s="292">
        <f t="shared" si="182"/>
        <v>873.11465777071135</v>
      </c>
      <c r="BB232" s="292">
        <f t="shared" si="183"/>
        <v>889.21901302015613</v>
      </c>
      <c r="BC232" s="292">
        <f t="shared" si="184"/>
        <v>909.43327485064219</v>
      </c>
      <c r="BD232" s="292">
        <f t="shared" si="185"/>
        <v>929.71113743842579</v>
      </c>
      <c r="BE232" s="292">
        <f t="shared" si="186"/>
        <v>951.2801192671177</v>
      </c>
      <c r="BF232" s="292">
        <f t="shared" si="187"/>
        <v>972.33394924852473</v>
      </c>
      <c r="BG232" s="292">
        <f t="shared" si="188"/>
        <v>992.38133179394936</v>
      </c>
      <c r="BH232" s="292">
        <f t="shared" si="189"/>
        <v>1017.6493495355535</v>
      </c>
      <c r="BI232" s="292">
        <f t="shared" si="190"/>
        <v>1039.4006606616167</v>
      </c>
      <c r="BJ232" s="292">
        <f t="shared" si="191"/>
        <v>1064.2149252112577</v>
      </c>
      <c r="BK232" s="292">
        <f t="shared" si="192"/>
        <v>1090.5045244804351</v>
      </c>
      <c r="BL232" s="292">
        <f t="shared" si="193"/>
        <v>1117.4799926202686</v>
      </c>
      <c r="BM232" s="292">
        <f t="shared" si="194"/>
        <v>1143.9314199711225</v>
      </c>
      <c r="BN232" s="292">
        <f t="shared" si="195"/>
        <v>1172.1336366521136</v>
      </c>
      <c r="BO232" s="292">
        <f t="shared" si="196"/>
        <v>1199.3358533331048</v>
      </c>
      <c r="BP232" s="292">
        <f t="shared" si="197"/>
        <v>1227.5380700140813</v>
      </c>
      <c r="BQ232" s="292">
        <f t="shared" si="198"/>
        <v>1254.740286695087</v>
      </c>
      <c r="BR232" s="292">
        <f t="shared" si="199"/>
        <v>1279.9425033760781</v>
      </c>
    </row>
    <row r="233" spans="2:70" x14ac:dyDescent="0.2">
      <c r="B233" s="289">
        <v>29</v>
      </c>
      <c r="C233" s="294" t="s">
        <v>64</v>
      </c>
      <c r="D233" s="291">
        <f t="shared" ref="D233:X233" si="202">+D202+D172+D142+D112+D82+D52+D22</f>
        <v>97038.348748148084</v>
      </c>
      <c r="E233" s="292">
        <f t="shared" si="202"/>
        <v>100666.49980322307</v>
      </c>
      <c r="F233" s="292">
        <f t="shared" si="202"/>
        <v>104556.19112651254</v>
      </c>
      <c r="G233" s="292">
        <f t="shared" si="202"/>
        <v>108700.37750942654</v>
      </c>
      <c r="H233" s="292">
        <f t="shared" si="202"/>
        <v>112881.7245551435</v>
      </c>
      <c r="I233" s="292">
        <f t="shared" si="202"/>
        <v>117140.14920635767</v>
      </c>
      <c r="J233" s="292">
        <f t="shared" si="202"/>
        <v>121449.92643201633</v>
      </c>
      <c r="K233" s="292">
        <f t="shared" si="202"/>
        <v>125821.63329154871</v>
      </c>
      <c r="L233" s="292">
        <f t="shared" si="202"/>
        <v>130252.32387014601</v>
      </c>
      <c r="M233" s="292">
        <f t="shared" si="202"/>
        <v>134742.45002086496</v>
      </c>
      <c r="N233" s="292">
        <f t="shared" si="202"/>
        <v>139297.37828288833</v>
      </c>
      <c r="O233" s="292">
        <f t="shared" si="202"/>
        <v>143915.48583112235</v>
      </c>
      <c r="P233" s="292">
        <f t="shared" si="202"/>
        <v>148600.24571336195</v>
      </c>
      <c r="Q233" s="292">
        <f t="shared" si="202"/>
        <v>153351.77740371355</v>
      </c>
      <c r="R233" s="292">
        <f t="shared" si="202"/>
        <v>158174.65271070902</v>
      </c>
      <c r="S233" s="292">
        <f t="shared" si="202"/>
        <v>163039.41866901019</v>
      </c>
      <c r="T233" s="292">
        <f t="shared" si="202"/>
        <v>167905.99159484499</v>
      </c>
      <c r="U233" s="292">
        <f t="shared" si="202"/>
        <v>171681.06452067979</v>
      </c>
      <c r="V233" s="292">
        <f t="shared" si="202"/>
        <v>176548.63744651462</v>
      </c>
      <c r="W233" s="292">
        <f t="shared" si="202"/>
        <v>181415.21037234945</v>
      </c>
      <c r="X233" s="292">
        <f t="shared" si="202"/>
        <v>186281.7832981844</v>
      </c>
      <c r="Z233" s="289">
        <v>29</v>
      </c>
      <c r="AA233" s="294" t="s">
        <v>64</v>
      </c>
      <c r="AB233" s="291">
        <f t="shared" ref="AB233:AV242" si="203">+AB202+AB172+AB142+AB112+AB82+AB52+AB22</f>
        <v>101508.9926780495</v>
      </c>
      <c r="AC233" s="292">
        <f t="shared" si="203"/>
        <v>105304.28634635199</v>
      </c>
      <c r="AD233" s="292">
        <f t="shared" si="203"/>
        <v>109372.87006687492</v>
      </c>
      <c r="AE233" s="292">
        <f t="shared" si="203"/>
        <v>113708.07386200649</v>
      </c>
      <c r="AF233" s="292">
        <f t="shared" si="203"/>
        <v>118083.15450164833</v>
      </c>
      <c r="AG233" s="292">
        <f t="shared" si="203"/>
        <v>122536.62746077834</v>
      </c>
      <c r="AH233" s="292">
        <f t="shared" si="203"/>
        <v>127046.24502552699</v>
      </c>
      <c r="AI233" s="292">
        <f t="shared" si="203"/>
        <v>131618.1118212576</v>
      </c>
      <c r="AJ233" s="292">
        <f t="shared" si="203"/>
        <v>136252.4545430138</v>
      </c>
      <c r="AK233" s="292">
        <f t="shared" si="203"/>
        <v>140951.03541258638</v>
      </c>
      <c r="AL233" s="292">
        <f t="shared" si="203"/>
        <v>145715.28780879494</v>
      </c>
      <c r="AM233" s="292">
        <f t="shared" si="203"/>
        <v>150546.68666873698</v>
      </c>
      <c r="AN233" s="292">
        <f t="shared" si="203"/>
        <v>155447.07709033333</v>
      </c>
      <c r="AO233" s="292">
        <f t="shared" si="203"/>
        <v>160416.94120831584</v>
      </c>
      <c r="AP233" s="292">
        <f t="shared" si="203"/>
        <v>165462.36380974966</v>
      </c>
      <c r="AQ233" s="292">
        <f t="shared" si="203"/>
        <v>170550.39316033339</v>
      </c>
      <c r="AR233" s="292">
        <f t="shared" si="203"/>
        <v>175641.63679309026</v>
      </c>
      <c r="AS233" s="292">
        <f t="shared" si="203"/>
        <v>179592.13802237841</v>
      </c>
      <c r="AT233" s="292">
        <f t="shared" si="203"/>
        <v>184683.38165513542</v>
      </c>
      <c r="AU233" s="292">
        <f t="shared" si="203"/>
        <v>189774.62528789238</v>
      </c>
      <c r="AV233" s="292">
        <f t="shared" si="203"/>
        <v>194865.86892064975</v>
      </c>
      <c r="AX233" s="289">
        <f t="shared" si="179"/>
        <v>4470.6439299014164</v>
      </c>
      <c r="AY233" s="294">
        <f t="shared" si="180"/>
        <v>4637.7865431289247</v>
      </c>
      <c r="AZ233" s="291">
        <f t="shared" si="181"/>
        <v>4816.6789403623843</v>
      </c>
      <c r="BA233" s="292">
        <f t="shared" si="182"/>
        <v>5007.6963525799511</v>
      </c>
      <c r="BB233" s="292">
        <f t="shared" si="183"/>
        <v>5201.4299465048243</v>
      </c>
      <c r="BC233" s="292">
        <f t="shared" si="184"/>
        <v>5396.4782544206682</v>
      </c>
      <c r="BD233" s="292">
        <f t="shared" si="185"/>
        <v>5596.3185935106594</v>
      </c>
      <c r="BE233" s="292">
        <f t="shared" si="186"/>
        <v>5796.478529708882</v>
      </c>
      <c r="BF233" s="292">
        <f t="shared" si="187"/>
        <v>6000.1306728677882</v>
      </c>
      <c r="BG233" s="292">
        <f t="shared" si="188"/>
        <v>6208.5853917214263</v>
      </c>
      <c r="BH233" s="292">
        <f t="shared" si="189"/>
        <v>6417.9095259066089</v>
      </c>
      <c r="BI233" s="292">
        <f t="shared" si="190"/>
        <v>6631.2008376146259</v>
      </c>
      <c r="BJ233" s="292">
        <f t="shared" si="191"/>
        <v>6846.8313769713859</v>
      </c>
      <c r="BK233" s="292">
        <f t="shared" si="192"/>
        <v>7065.1638046022854</v>
      </c>
      <c r="BL233" s="292">
        <f t="shared" si="193"/>
        <v>7287.7110990406363</v>
      </c>
      <c r="BM233" s="292">
        <f t="shared" si="194"/>
        <v>7510.9744913231989</v>
      </c>
      <c r="BN233" s="292">
        <f t="shared" si="195"/>
        <v>7735.6451982452709</v>
      </c>
      <c r="BO233" s="292">
        <f t="shared" si="196"/>
        <v>7911.0735016986146</v>
      </c>
      <c r="BP233" s="292">
        <f t="shared" si="197"/>
        <v>8134.744208620803</v>
      </c>
      <c r="BQ233" s="292">
        <f t="shared" si="198"/>
        <v>8359.4149155429332</v>
      </c>
      <c r="BR233" s="292">
        <f t="shared" si="199"/>
        <v>8584.0856224653544</v>
      </c>
    </row>
    <row r="234" spans="2:70" x14ac:dyDescent="0.2">
      <c r="B234" s="289">
        <v>31</v>
      </c>
      <c r="C234" s="294" t="s">
        <v>65</v>
      </c>
      <c r="D234" s="291">
        <f t="shared" ref="D234:X234" si="204">+D203+D173+D143+D113+D83+D53+D23</f>
        <v>154256.33768171389</v>
      </c>
      <c r="E234" s="292">
        <f t="shared" si="204"/>
        <v>157884.25655829289</v>
      </c>
      <c r="F234" s="292">
        <f t="shared" si="204"/>
        <v>161859.05109155539</v>
      </c>
      <c r="G234" s="292">
        <f t="shared" si="204"/>
        <v>166724.92818948321</v>
      </c>
      <c r="H234" s="292">
        <f t="shared" si="204"/>
        <v>171657.96012732096</v>
      </c>
      <c r="I234" s="292">
        <f t="shared" si="204"/>
        <v>176719.21961920941</v>
      </c>
      <c r="J234" s="292">
        <f t="shared" si="204"/>
        <v>181872.91921897727</v>
      </c>
      <c r="K234" s="292">
        <f t="shared" si="204"/>
        <v>187127.55066856294</v>
      </c>
      <c r="L234" s="292">
        <f t="shared" si="204"/>
        <v>192484.12980201805</v>
      </c>
      <c r="M234" s="292">
        <f t="shared" si="204"/>
        <v>197945.79672577273</v>
      </c>
      <c r="N234" s="292">
        <f t="shared" si="204"/>
        <v>203515.66484693467</v>
      </c>
      <c r="O234" s="292">
        <f t="shared" si="204"/>
        <v>209192.8509298033</v>
      </c>
      <c r="P234" s="292">
        <f t="shared" si="204"/>
        <v>214985.50143711161</v>
      </c>
      <c r="Q234" s="292">
        <f t="shared" si="204"/>
        <v>220890.65323101002</v>
      </c>
      <c r="R234" s="292">
        <f t="shared" si="204"/>
        <v>226919.79328732134</v>
      </c>
      <c r="S234" s="292">
        <f t="shared" si="204"/>
        <v>233017.31877426003</v>
      </c>
      <c r="T234" s="292">
        <f t="shared" si="204"/>
        <v>239120.09488328674</v>
      </c>
      <c r="U234" s="292">
        <f t="shared" si="204"/>
        <v>245224.87099231346</v>
      </c>
      <c r="V234" s="292">
        <f t="shared" si="204"/>
        <v>251328.64710134018</v>
      </c>
      <c r="W234" s="292">
        <f t="shared" si="204"/>
        <v>257432.42321036692</v>
      </c>
      <c r="X234" s="292">
        <f t="shared" si="204"/>
        <v>263534.19931939367</v>
      </c>
      <c r="Z234" s="289">
        <v>31</v>
      </c>
      <c r="AA234" s="294" t="s">
        <v>65</v>
      </c>
      <c r="AB234" s="291">
        <f t="shared" si="203"/>
        <v>161364.038809305</v>
      </c>
      <c r="AC234" s="292">
        <f t="shared" si="203"/>
        <v>165159.63896927168</v>
      </c>
      <c r="AD234" s="292">
        <f t="shared" si="203"/>
        <v>169315.49346107259</v>
      </c>
      <c r="AE234" s="292">
        <f t="shared" si="203"/>
        <v>174406.82806469928</v>
      </c>
      <c r="AF234" s="292">
        <f t="shared" si="203"/>
        <v>179567.16619224194</v>
      </c>
      <c r="AG234" s="292">
        <f t="shared" si="203"/>
        <v>184861.53496337007</v>
      </c>
      <c r="AH234" s="292">
        <f t="shared" si="203"/>
        <v>190251.89587498546</v>
      </c>
      <c r="AI234" s="292">
        <f t="shared" si="203"/>
        <v>195748.68618969613</v>
      </c>
      <c r="AJ234" s="292">
        <f t="shared" si="203"/>
        <v>201352.29349491122</v>
      </c>
      <c r="AK234" s="292">
        <f t="shared" si="203"/>
        <v>207065.73071481223</v>
      </c>
      <c r="AL234" s="292">
        <f t="shared" si="203"/>
        <v>212891.44854075366</v>
      </c>
      <c r="AM234" s="292">
        <f t="shared" si="203"/>
        <v>218831.96871754114</v>
      </c>
      <c r="AN234" s="292">
        <f t="shared" si="203"/>
        <v>224890.44586519539</v>
      </c>
      <c r="AO234" s="292">
        <f t="shared" si="203"/>
        <v>231067.70430412918</v>
      </c>
      <c r="AP234" s="292">
        <f t="shared" si="203"/>
        <v>237374.14737981505</v>
      </c>
      <c r="AQ234" s="292">
        <f t="shared" si="203"/>
        <v>243753.43651011493</v>
      </c>
      <c r="AR234" s="292">
        <f t="shared" si="203"/>
        <v>250138.22119638708</v>
      </c>
      <c r="AS234" s="292">
        <f t="shared" si="203"/>
        <v>256523.00588265923</v>
      </c>
      <c r="AT234" s="292">
        <f t="shared" si="203"/>
        <v>262907.79056893138</v>
      </c>
      <c r="AU234" s="292">
        <f t="shared" si="203"/>
        <v>269292.57525520364</v>
      </c>
      <c r="AV234" s="292">
        <f t="shared" si="203"/>
        <v>275677.35994147591</v>
      </c>
      <c r="AX234" s="289">
        <f t="shared" si="179"/>
        <v>7107.7011275911063</v>
      </c>
      <c r="AY234" s="294">
        <f t="shared" si="180"/>
        <v>7275.382410978782</v>
      </c>
      <c r="AZ234" s="291">
        <f t="shared" si="181"/>
        <v>7456.4423695172009</v>
      </c>
      <c r="BA234" s="292">
        <f t="shared" si="182"/>
        <v>7681.8998752160696</v>
      </c>
      <c r="BB234" s="292">
        <f t="shared" si="183"/>
        <v>7909.2060649209889</v>
      </c>
      <c r="BC234" s="292">
        <f t="shared" si="184"/>
        <v>8142.3153441606555</v>
      </c>
      <c r="BD234" s="292">
        <f t="shared" si="185"/>
        <v>8378.9766560081916</v>
      </c>
      <c r="BE234" s="292">
        <f t="shared" si="186"/>
        <v>8621.1355211331975</v>
      </c>
      <c r="BF234" s="292">
        <f t="shared" si="187"/>
        <v>8868.1636928931694</v>
      </c>
      <c r="BG234" s="292">
        <f t="shared" si="188"/>
        <v>9119.9339890395058</v>
      </c>
      <c r="BH234" s="292">
        <f t="shared" si="189"/>
        <v>9375.7836938189866</v>
      </c>
      <c r="BI234" s="292">
        <f t="shared" si="190"/>
        <v>9639.1177877378359</v>
      </c>
      <c r="BJ234" s="292">
        <f t="shared" si="191"/>
        <v>9904.9444280837779</v>
      </c>
      <c r="BK234" s="292">
        <f t="shared" si="192"/>
        <v>10177.051073119161</v>
      </c>
      <c r="BL234" s="292">
        <f t="shared" si="193"/>
        <v>10454.354092493712</v>
      </c>
      <c r="BM234" s="292">
        <f t="shared" si="194"/>
        <v>10736.117735854903</v>
      </c>
      <c r="BN234" s="292">
        <f t="shared" si="195"/>
        <v>11018.126313100336</v>
      </c>
      <c r="BO234" s="292">
        <f t="shared" si="196"/>
        <v>11298.134890345769</v>
      </c>
      <c r="BP234" s="292">
        <f t="shared" si="197"/>
        <v>11579.143467591202</v>
      </c>
      <c r="BQ234" s="292">
        <f t="shared" si="198"/>
        <v>11860.152044836723</v>
      </c>
      <c r="BR234" s="292">
        <f t="shared" si="199"/>
        <v>12143.160622082243</v>
      </c>
    </row>
    <row r="235" spans="2:70" x14ac:dyDescent="0.2">
      <c r="B235" s="289">
        <v>32</v>
      </c>
      <c r="C235" s="294" t="s">
        <v>66</v>
      </c>
      <c r="D235" s="291">
        <f t="shared" ref="D235:X235" si="205">+D204+D174+D144+D114+D84+D54+D24</f>
        <v>136809.85</v>
      </c>
      <c r="E235" s="292">
        <f t="shared" si="205"/>
        <v>144630.45000000001</v>
      </c>
      <c r="F235" s="292">
        <f t="shared" si="205"/>
        <v>152072.41</v>
      </c>
      <c r="G235" s="292">
        <f t="shared" si="205"/>
        <v>159775.04999999999</v>
      </c>
      <c r="H235" s="292">
        <f t="shared" si="205"/>
        <v>167567.71</v>
      </c>
      <c r="I235" s="292">
        <f t="shared" si="205"/>
        <v>175485.47</v>
      </c>
      <c r="J235" s="292">
        <f t="shared" si="205"/>
        <v>183488.04</v>
      </c>
      <c r="K235" s="292">
        <f t="shared" si="205"/>
        <v>191581.58000000002</v>
      </c>
      <c r="L235" s="292">
        <f t="shared" si="205"/>
        <v>199763.05</v>
      </c>
      <c r="M235" s="292">
        <f t="shared" si="205"/>
        <v>208037.58000000002</v>
      </c>
      <c r="N235" s="292">
        <f t="shared" si="205"/>
        <v>216405.33000000002</v>
      </c>
      <c r="O235" s="292">
        <f t="shared" si="205"/>
        <v>224867.47</v>
      </c>
      <c r="P235" s="292">
        <f t="shared" si="205"/>
        <v>233428.16</v>
      </c>
      <c r="Q235" s="292">
        <f t="shared" si="205"/>
        <v>242088.6</v>
      </c>
      <c r="R235" s="292">
        <f t="shared" si="205"/>
        <v>250856.41999999998</v>
      </c>
      <c r="S235" s="292">
        <f t="shared" si="205"/>
        <v>259684.71</v>
      </c>
      <c r="T235" s="292">
        <f t="shared" si="205"/>
        <v>268517.41000000003</v>
      </c>
      <c r="U235" s="292">
        <f t="shared" si="205"/>
        <v>277351.17</v>
      </c>
      <c r="V235" s="292">
        <f t="shared" si="205"/>
        <v>286184.95</v>
      </c>
      <c r="W235" s="292">
        <f t="shared" si="205"/>
        <v>295017.68</v>
      </c>
      <c r="X235" s="292">
        <f t="shared" si="205"/>
        <v>303850.41000000003</v>
      </c>
      <c r="Z235" s="289">
        <v>32</v>
      </c>
      <c r="AA235" s="294" t="s">
        <v>66</v>
      </c>
      <c r="AB235" s="291">
        <f t="shared" si="203"/>
        <v>143113.40999999997</v>
      </c>
      <c r="AC235" s="292">
        <f t="shared" si="203"/>
        <v>151293.95000000001</v>
      </c>
      <c r="AD235" s="292">
        <f t="shared" si="203"/>
        <v>159079.60999999999</v>
      </c>
      <c r="AE235" s="292">
        <f t="shared" si="203"/>
        <v>167135.44999999998</v>
      </c>
      <c r="AF235" s="292">
        <f t="shared" si="203"/>
        <v>175288.26</v>
      </c>
      <c r="AG235" s="292">
        <f t="shared" si="203"/>
        <v>183571.03</v>
      </c>
      <c r="AH235" s="292">
        <f t="shared" si="203"/>
        <v>191942.1</v>
      </c>
      <c r="AI235" s="292">
        <f t="shared" si="203"/>
        <v>200407.62999999998</v>
      </c>
      <c r="AJ235" s="292">
        <f t="shared" si="203"/>
        <v>208966.72999999998</v>
      </c>
      <c r="AK235" s="292">
        <f t="shared" si="203"/>
        <v>217621.63</v>
      </c>
      <c r="AL235" s="292">
        <f t="shared" si="203"/>
        <v>226374.56999999998</v>
      </c>
      <c r="AM235" s="292">
        <f t="shared" si="203"/>
        <v>235227.49</v>
      </c>
      <c r="AN235" s="292">
        <f t="shared" si="203"/>
        <v>244183.14000000004</v>
      </c>
      <c r="AO235" s="292">
        <f t="shared" si="203"/>
        <v>253242.33000000002</v>
      </c>
      <c r="AP235" s="292">
        <f t="shared" si="203"/>
        <v>262414.09999999998</v>
      </c>
      <c r="AQ235" s="292">
        <f t="shared" si="203"/>
        <v>271649.27</v>
      </c>
      <c r="AR235" s="292">
        <f t="shared" si="203"/>
        <v>280889.36</v>
      </c>
      <c r="AS235" s="292">
        <f t="shared" si="203"/>
        <v>290129.27999999997</v>
      </c>
      <c r="AT235" s="292">
        <f t="shared" si="203"/>
        <v>299369.32000000007</v>
      </c>
      <c r="AU235" s="292">
        <f t="shared" si="203"/>
        <v>308609.23</v>
      </c>
      <c r="AV235" s="292">
        <f t="shared" si="203"/>
        <v>317849.26</v>
      </c>
      <c r="AX235" s="289">
        <f t="shared" si="179"/>
        <v>6303.5599999999686</v>
      </c>
      <c r="AY235" s="294">
        <f t="shared" si="180"/>
        <v>6663.5</v>
      </c>
      <c r="AZ235" s="291">
        <f t="shared" si="181"/>
        <v>7007.1999999999825</v>
      </c>
      <c r="BA235" s="292">
        <f t="shared" si="182"/>
        <v>7360.3999999999942</v>
      </c>
      <c r="BB235" s="292">
        <f t="shared" si="183"/>
        <v>7720.5500000000175</v>
      </c>
      <c r="BC235" s="292">
        <f t="shared" si="184"/>
        <v>8085.5599999999977</v>
      </c>
      <c r="BD235" s="292">
        <f t="shared" si="185"/>
        <v>8454.0599999999977</v>
      </c>
      <c r="BE235" s="292">
        <f t="shared" si="186"/>
        <v>8826.0499999999593</v>
      </c>
      <c r="BF235" s="292">
        <f t="shared" si="187"/>
        <v>9203.679999999993</v>
      </c>
      <c r="BG235" s="292">
        <f t="shared" si="188"/>
        <v>9584.0499999999884</v>
      </c>
      <c r="BH235" s="292">
        <f t="shared" si="189"/>
        <v>9969.2399999999616</v>
      </c>
      <c r="BI235" s="292">
        <f t="shared" si="190"/>
        <v>10360.01999999999</v>
      </c>
      <c r="BJ235" s="292">
        <f t="shared" si="191"/>
        <v>10754.98000000004</v>
      </c>
      <c r="BK235" s="292">
        <f t="shared" si="192"/>
        <v>11153.73000000001</v>
      </c>
      <c r="BL235" s="292">
        <f t="shared" si="193"/>
        <v>11557.679999999993</v>
      </c>
      <c r="BM235" s="292">
        <f t="shared" si="194"/>
        <v>11964.560000000027</v>
      </c>
      <c r="BN235" s="292">
        <f t="shared" si="195"/>
        <v>12371.949999999953</v>
      </c>
      <c r="BO235" s="292">
        <f t="shared" si="196"/>
        <v>12778.109999999986</v>
      </c>
      <c r="BP235" s="292">
        <f t="shared" si="197"/>
        <v>13184.370000000054</v>
      </c>
      <c r="BQ235" s="292">
        <f t="shared" si="198"/>
        <v>13591.549999999988</v>
      </c>
      <c r="BR235" s="292">
        <f t="shared" si="199"/>
        <v>13998.849999999977</v>
      </c>
    </row>
    <row r="236" spans="2:70" x14ac:dyDescent="0.2">
      <c r="B236" s="289">
        <v>33</v>
      </c>
      <c r="C236" s="294" t="s">
        <v>67</v>
      </c>
      <c r="D236" s="291">
        <f t="shared" ref="D236:X236" si="206">+D205+D175+D145+D115+D85+D55+D25</f>
        <v>303827.16753475252</v>
      </c>
      <c r="E236" s="292">
        <f t="shared" si="206"/>
        <v>323547.74347719562</v>
      </c>
      <c r="F236" s="292">
        <f t="shared" si="206"/>
        <v>347877.02017901768</v>
      </c>
      <c r="G236" s="292">
        <f t="shared" si="206"/>
        <v>372349.78119282227</v>
      </c>
      <c r="H236" s="292">
        <f t="shared" si="206"/>
        <v>396876.26781236706</v>
      </c>
      <c r="I236" s="292">
        <f t="shared" si="206"/>
        <v>428534.53735173208</v>
      </c>
      <c r="J236" s="292">
        <f t="shared" si="206"/>
        <v>459966.96961613355</v>
      </c>
      <c r="K236" s="292">
        <f t="shared" si="206"/>
        <v>486755.25008829625</v>
      </c>
      <c r="L236" s="292">
        <f t="shared" si="206"/>
        <v>513641.56714720745</v>
      </c>
      <c r="M236" s="292">
        <f t="shared" si="206"/>
        <v>540625.02079797268</v>
      </c>
      <c r="N236" s="292">
        <f t="shared" si="206"/>
        <v>560693.41490144003</v>
      </c>
      <c r="O236" s="292">
        <f t="shared" si="206"/>
        <v>580861.12639031734</v>
      </c>
      <c r="P236" s="292">
        <f t="shared" si="206"/>
        <v>601137.272306439</v>
      </c>
      <c r="Q236" s="292">
        <f t="shared" si="206"/>
        <v>621519.88716768636</v>
      </c>
      <c r="R236" s="292">
        <f t="shared" si="206"/>
        <v>642018.34732767241</v>
      </c>
      <c r="S236" s="292">
        <f t="shared" si="206"/>
        <v>662579.60943785636</v>
      </c>
      <c r="T236" s="292">
        <f t="shared" si="206"/>
        <v>683148.09793992434</v>
      </c>
      <c r="U236" s="292">
        <f t="shared" si="206"/>
        <v>703716.5864440517</v>
      </c>
      <c r="V236" s="292">
        <f t="shared" si="206"/>
        <v>724285.07494892005</v>
      </c>
      <c r="W236" s="292">
        <f t="shared" si="206"/>
        <v>744852.56345405499</v>
      </c>
      <c r="X236" s="292">
        <f t="shared" si="206"/>
        <v>765420.05195928586</v>
      </c>
      <c r="Z236" s="289">
        <v>33</v>
      </c>
      <c r="AA236" s="294" t="s">
        <v>67</v>
      </c>
      <c r="AB236" s="291">
        <f t="shared" si="203"/>
        <v>317825.57412073377</v>
      </c>
      <c r="AC236" s="292">
        <f t="shared" si="203"/>
        <v>338454.31791646325</v>
      </c>
      <c r="AD236" s="292">
        <f t="shared" si="203"/>
        <v>363905.4466922452</v>
      </c>
      <c r="AE236" s="292">
        <f t="shared" si="203"/>
        <v>389506.02403909439</v>
      </c>
      <c r="AF236" s="292">
        <f t="shared" si="203"/>
        <v>415161.04721560882</v>
      </c>
      <c r="AG236" s="292">
        <f t="shared" si="203"/>
        <v>448277.68872138904</v>
      </c>
      <c r="AH236" s="292">
        <f t="shared" si="203"/>
        <v>481158.78470814251</v>
      </c>
      <c r="AI236" s="292">
        <f t="shared" si="203"/>
        <v>509182.68621345935</v>
      </c>
      <c r="AJ236" s="292">
        <f t="shared" si="203"/>
        <v>537306.41658319836</v>
      </c>
      <c r="AK236" s="292">
        <f t="shared" si="203"/>
        <v>565532.89660820342</v>
      </c>
      <c r="AL236" s="292">
        <f t="shared" si="203"/>
        <v>586524.92446867155</v>
      </c>
      <c r="AM236" s="292">
        <f t="shared" si="203"/>
        <v>607624.40561934351</v>
      </c>
      <c r="AN236" s="292">
        <f t="shared" si="203"/>
        <v>628834.29762160161</v>
      </c>
      <c r="AO236" s="292">
        <f t="shared" si="203"/>
        <v>650155.37376451981</v>
      </c>
      <c r="AP236" s="292">
        <f t="shared" si="203"/>
        <v>671597.37269357941</v>
      </c>
      <c r="AQ236" s="292">
        <f t="shared" si="203"/>
        <v>693107.55896354583</v>
      </c>
      <c r="AR236" s="292">
        <f t="shared" si="203"/>
        <v>714622.88929809444</v>
      </c>
      <c r="AS236" s="292">
        <f t="shared" si="203"/>
        <v>736138.21961677447</v>
      </c>
      <c r="AT236" s="292">
        <f t="shared" si="203"/>
        <v>757653.54992974573</v>
      </c>
      <c r="AU236" s="292">
        <f t="shared" si="203"/>
        <v>779168.88024066237</v>
      </c>
      <c r="AV236" s="292">
        <f t="shared" si="203"/>
        <v>800684.21055084013</v>
      </c>
      <c r="AX236" s="289">
        <f t="shared" si="179"/>
        <v>13998.406585981254</v>
      </c>
      <c r="AY236" s="294">
        <f t="shared" si="180"/>
        <v>14906.574439267628</v>
      </c>
      <c r="AZ236" s="291">
        <f t="shared" si="181"/>
        <v>16028.426513227518</v>
      </c>
      <c r="BA236" s="292">
        <f t="shared" si="182"/>
        <v>17156.242846272129</v>
      </c>
      <c r="BB236" s="292">
        <f t="shared" si="183"/>
        <v>18284.779403241759</v>
      </c>
      <c r="BC236" s="292">
        <f t="shared" si="184"/>
        <v>19743.15136965696</v>
      </c>
      <c r="BD236" s="292">
        <f t="shared" si="185"/>
        <v>21191.815092008968</v>
      </c>
      <c r="BE236" s="292">
        <f t="shared" si="186"/>
        <v>22427.436125163105</v>
      </c>
      <c r="BF236" s="292">
        <f t="shared" si="187"/>
        <v>23664.849435990909</v>
      </c>
      <c r="BG236" s="292">
        <f t="shared" si="188"/>
        <v>24907.875810230733</v>
      </c>
      <c r="BH236" s="292">
        <f t="shared" si="189"/>
        <v>25831.509567231522</v>
      </c>
      <c r="BI236" s="292">
        <f t="shared" si="190"/>
        <v>26763.279229026171</v>
      </c>
      <c r="BJ236" s="292">
        <f t="shared" si="191"/>
        <v>27697.025315162609</v>
      </c>
      <c r="BK236" s="292">
        <f t="shared" si="192"/>
        <v>28635.486596833449</v>
      </c>
      <c r="BL236" s="292">
        <f t="shared" si="193"/>
        <v>29579.025365907</v>
      </c>
      <c r="BM236" s="292">
        <f t="shared" si="194"/>
        <v>30527.949525689473</v>
      </c>
      <c r="BN236" s="292">
        <f t="shared" si="195"/>
        <v>31474.7913581701</v>
      </c>
      <c r="BO236" s="292">
        <f t="shared" si="196"/>
        <v>32421.633172722766</v>
      </c>
      <c r="BP236" s="292">
        <f t="shared" si="197"/>
        <v>33368.474980825675</v>
      </c>
      <c r="BQ236" s="292">
        <f t="shared" si="198"/>
        <v>34316.316786607378</v>
      </c>
      <c r="BR236" s="292">
        <f t="shared" si="199"/>
        <v>35264.158591554267</v>
      </c>
    </row>
    <row r="237" spans="2:70" x14ac:dyDescent="0.2">
      <c r="B237" s="289">
        <v>34</v>
      </c>
      <c r="C237" s="294" t="s">
        <v>68</v>
      </c>
      <c r="D237" s="291">
        <f t="shared" ref="D237:X237" si="207">+D206+D176+D146+D116+D86+D56+D26</f>
        <v>47381.963195190656</v>
      </c>
      <c r="E237" s="292">
        <f t="shared" si="207"/>
        <v>48982.014591522369</v>
      </c>
      <c r="F237" s="292">
        <f t="shared" si="207"/>
        <v>51207.89445853811</v>
      </c>
      <c r="G237" s="292">
        <f t="shared" si="207"/>
        <v>53935.458128466882</v>
      </c>
      <c r="H237" s="292">
        <f t="shared" si="207"/>
        <v>56974.187098910581</v>
      </c>
      <c r="I237" s="292">
        <f t="shared" si="207"/>
        <v>60223.884719374386</v>
      </c>
      <c r="J237" s="292">
        <f t="shared" si="207"/>
        <v>63598.785840660399</v>
      </c>
      <c r="K237" s="292">
        <f t="shared" si="207"/>
        <v>67057.414118204601</v>
      </c>
      <c r="L237" s="292">
        <f t="shared" si="207"/>
        <v>70572.641954462044</v>
      </c>
      <c r="M237" s="292">
        <f t="shared" si="207"/>
        <v>74131.312921444973</v>
      </c>
      <c r="N237" s="292">
        <f t="shared" si="207"/>
        <v>77724.797345161613</v>
      </c>
      <c r="O237" s="292">
        <f t="shared" si="207"/>
        <v>81347.771209359897</v>
      </c>
      <c r="P237" s="292">
        <f t="shared" si="207"/>
        <v>85003.09058720147</v>
      </c>
      <c r="Q237" s="292">
        <f t="shared" si="207"/>
        <v>88686.664027488543</v>
      </c>
      <c r="R237" s="292">
        <f t="shared" si="207"/>
        <v>92397.615825282905</v>
      </c>
      <c r="S237" s="292">
        <f t="shared" si="207"/>
        <v>96126.949843390015</v>
      </c>
      <c r="T237" s="292">
        <f t="shared" si="207"/>
        <v>99857.40977407922</v>
      </c>
      <c r="U237" s="292">
        <f t="shared" si="207"/>
        <v>103586.87881506304</v>
      </c>
      <c r="V237" s="292">
        <f t="shared" si="207"/>
        <v>107317.35258566508</v>
      </c>
      <c r="W237" s="292">
        <f t="shared" si="207"/>
        <v>111049.82880524354</v>
      </c>
      <c r="X237" s="292">
        <f t="shared" si="207"/>
        <v>114779.30628997032</v>
      </c>
      <c r="Z237" s="289">
        <v>34</v>
      </c>
      <c r="AA237" s="294" t="s">
        <v>68</v>
      </c>
      <c r="AB237" s="291">
        <f t="shared" si="203"/>
        <v>49564.27189494163</v>
      </c>
      <c r="AC237" s="292">
        <f t="shared" si="203"/>
        <v>51238.634860816775</v>
      </c>
      <c r="AD237" s="292">
        <f t="shared" si="203"/>
        <v>53567.158234667935</v>
      </c>
      <c r="AE237" s="292">
        <f t="shared" si="203"/>
        <v>56420.622330946404</v>
      </c>
      <c r="AF237" s="292">
        <f t="shared" si="203"/>
        <v>59599.76503265724</v>
      </c>
      <c r="AG237" s="292">
        <f t="shared" si="203"/>
        <v>62998.158523314312</v>
      </c>
      <c r="AH237" s="292">
        <f t="shared" si="203"/>
        <v>66528.622140636493</v>
      </c>
      <c r="AI237" s="292">
        <f t="shared" si="203"/>
        <v>70146.314523496199</v>
      </c>
      <c r="AJ237" s="292">
        <f t="shared" si="203"/>
        <v>73823.784997244569</v>
      </c>
      <c r="AK237" s="292">
        <f t="shared" si="203"/>
        <v>77546.121141364114</v>
      </c>
      <c r="AL237" s="292">
        <f t="shared" si="203"/>
        <v>81305.207816250142</v>
      </c>
      <c r="AM237" s="292">
        <f t="shared" si="203"/>
        <v>85096.872799522593</v>
      </c>
      <c r="AN237" s="292">
        <f t="shared" si="203"/>
        <v>88919.275691704068</v>
      </c>
      <c r="AO237" s="292">
        <f t="shared" si="203"/>
        <v>92771.223198078806</v>
      </c>
      <c r="AP237" s="292">
        <f t="shared" si="203"/>
        <v>96654.426533831167</v>
      </c>
      <c r="AQ237" s="292">
        <f t="shared" si="203"/>
        <v>100555.22233279257</v>
      </c>
      <c r="AR237" s="292">
        <f t="shared" si="203"/>
        <v>104457.53847672098</v>
      </c>
      <c r="AS237" s="292">
        <f t="shared" si="203"/>
        <v>108359.97217016017</v>
      </c>
      <c r="AT237" s="292">
        <f t="shared" si="203"/>
        <v>112262.46688926712</v>
      </c>
      <c r="AU237" s="292">
        <f t="shared" si="203"/>
        <v>116164.99320708351</v>
      </c>
      <c r="AV237" s="292">
        <f t="shared" si="203"/>
        <v>120067.53584882757</v>
      </c>
      <c r="AX237" s="289">
        <f t="shared" si="179"/>
        <v>2182.3086997509745</v>
      </c>
      <c r="AY237" s="294">
        <f t="shared" si="180"/>
        <v>2256.6202692944062</v>
      </c>
      <c r="AZ237" s="291">
        <f t="shared" si="181"/>
        <v>2359.2637761298247</v>
      </c>
      <c r="BA237" s="292">
        <f t="shared" si="182"/>
        <v>2485.1642024795219</v>
      </c>
      <c r="BB237" s="292">
        <f t="shared" si="183"/>
        <v>2625.5779337466593</v>
      </c>
      <c r="BC237" s="292">
        <f t="shared" si="184"/>
        <v>2774.2738039399264</v>
      </c>
      <c r="BD237" s="292">
        <f t="shared" si="185"/>
        <v>2929.8362999760939</v>
      </c>
      <c r="BE237" s="292">
        <f t="shared" si="186"/>
        <v>3088.9004052915989</v>
      </c>
      <c r="BF237" s="292">
        <f t="shared" si="187"/>
        <v>3251.1430427825253</v>
      </c>
      <c r="BG237" s="292">
        <f t="shared" si="188"/>
        <v>3414.8082199191413</v>
      </c>
      <c r="BH237" s="292">
        <f t="shared" si="189"/>
        <v>3580.4104710885294</v>
      </c>
      <c r="BI237" s="292">
        <f t="shared" si="190"/>
        <v>3749.1015901626961</v>
      </c>
      <c r="BJ237" s="292">
        <f t="shared" si="191"/>
        <v>3916.1851045025978</v>
      </c>
      <c r="BK237" s="292">
        <f t="shared" si="192"/>
        <v>4084.5591705902625</v>
      </c>
      <c r="BL237" s="292">
        <f t="shared" si="193"/>
        <v>4256.8107085482625</v>
      </c>
      <c r="BM237" s="292">
        <f t="shared" si="194"/>
        <v>4428.2724894025596</v>
      </c>
      <c r="BN237" s="292">
        <f t="shared" si="195"/>
        <v>4600.1287026417558</v>
      </c>
      <c r="BO237" s="292">
        <f t="shared" si="196"/>
        <v>4773.093355097124</v>
      </c>
      <c r="BP237" s="292">
        <f t="shared" si="197"/>
        <v>4945.1143036020367</v>
      </c>
      <c r="BQ237" s="292">
        <f t="shared" si="198"/>
        <v>5115.1644018399675</v>
      </c>
      <c r="BR237" s="292">
        <f t="shared" si="199"/>
        <v>5288.2295588572451</v>
      </c>
    </row>
    <row r="238" spans="2:70" x14ac:dyDescent="0.2">
      <c r="B238" s="289">
        <v>35</v>
      </c>
      <c r="C238" s="293" t="s">
        <v>69</v>
      </c>
      <c r="D238" s="291">
        <f t="shared" ref="D238:X238" si="208">+D207+D177+D147+D117+D87+D57+D27</f>
        <v>54039</v>
      </c>
      <c r="E238" s="292">
        <f t="shared" si="208"/>
        <v>61504</v>
      </c>
      <c r="F238" s="292">
        <f t="shared" si="208"/>
        <v>64724.531522236619</v>
      </c>
      <c r="G238" s="292">
        <f t="shared" si="208"/>
        <v>68467.935607863328</v>
      </c>
      <c r="H238" s="292">
        <f t="shared" si="208"/>
        <v>72212.339693490052</v>
      </c>
      <c r="I238" s="292">
        <f t="shared" si="208"/>
        <v>75955.743779116776</v>
      </c>
      <c r="J238" s="292">
        <f t="shared" si="208"/>
        <v>79700.147864743485</v>
      </c>
      <c r="K238" s="292">
        <f t="shared" si="208"/>
        <v>83442.551950370209</v>
      </c>
      <c r="L238" s="292">
        <f t="shared" si="208"/>
        <v>87185.956035996933</v>
      </c>
      <c r="M238" s="292">
        <f t="shared" si="208"/>
        <v>90929.360121623642</v>
      </c>
      <c r="N238" s="292">
        <f t="shared" si="208"/>
        <v>94673.764207250366</v>
      </c>
      <c r="O238" s="292">
        <f t="shared" si="208"/>
        <v>98418.16829287709</v>
      </c>
      <c r="P238" s="292">
        <f t="shared" si="208"/>
        <v>102161.57237850381</v>
      </c>
      <c r="Q238" s="292">
        <f t="shared" si="208"/>
        <v>105906.97646413052</v>
      </c>
      <c r="R238" s="292">
        <f t="shared" si="208"/>
        <v>109649.38054975725</v>
      </c>
      <c r="S238" s="292">
        <f t="shared" si="208"/>
        <v>113393.78463538397</v>
      </c>
      <c r="T238" s="292">
        <f t="shared" si="208"/>
        <v>117137.18872101069</v>
      </c>
      <c r="U238" s="292">
        <f t="shared" si="208"/>
        <v>120879.5928066374</v>
      </c>
      <c r="V238" s="292">
        <f t="shared" si="208"/>
        <v>124622.99689226413</v>
      </c>
      <c r="W238" s="292">
        <f t="shared" si="208"/>
        <v>128367.40097789085</v>
      </c>
      <c r="X238" s="292">
        <f t="shared" si="208"/>
        <v>132110.80506351759</v>
      </c>
      <c r="Z238" s="289">
        <v>35</v>
      </c>
      <c r="AA238" s="293" t="s">
        <v>69</v>
      </c>
      <c r="AB238" s="291">
        <f t="shared" si="203"/>
        <v>54340.469263709434</v>
      </c>
      <c r="AC238" s="292">
        <f t="shared" si="203"/>
        <v>61848.125040480787</v>
      </c>
      <c r="AD238" s="292">
        <f t="shared" si="203"/>
        <v>65085.925787076849</v>
      </c>
      <c r="AE238" s="292">
        <f t="shared" si="203"/>
        <v>68850.523648905044</v>
      </c>
      <c r="AF238" s="292">
        <f t="shared" si="203"/>
        <v>72615.121510733268</v>
      </c>
      <c r="AG238" s="292">
        <f t="shared" si="203"/>
        <v>76379.719372561434</v>
      </c>
      <c r="AH238" s="292">
        <f t="shared" si="203"/>
        <v>80144.317234389629</v>
      </c>
      <c r="AI238" s="292">
        <f t="shared" si="203"/>
        <v>83908.915096217825</v>
      </c>
      <c r="AJ238" s="292">
        <f t="shared" si="203"/>
        <v>87673.51295804602</v>
      </c>
      <c r="AK238" s="292">
        <f t="shared" si="203"/>
        <v>91438.110819874215</v>
      </c>
      <c r="AL238" s="292">
        <f t="shared" si="203"/>
        <v>95202.70868170241</v>
      </c>
      <c r="AM238" s="292">
        <f t="shared" si="203"/>
        <v>98967.306543530591</v>
      </c>
      <c r="AN238" s="292">
        <f t="shared" si="203"/>
        <v>102731.90440535877</v>
      </c>
      <c r="AO238" s="292">
        <f t="shared" si="203"/>
        <v>106496.502267187</v>
      </c>
      <c r="AP238" s="292">
        <f t="shared" si="203"/>
        <v>110261.10012901519</v>
      </c>
      <c r="AQ238" s="292">
        <f t="shared" si="203"/>
        <v>114025.69799084339</v>
      </c>
      <c r="AR238" s="292">
        <f t="shared" si="203"/>
        <v>117790.29585267158</v>
      </c>
      <c r="AS238" s="292">
        <f t="shared" si="203"/>
        <v>121554.89371449979</v>
      </c>
      <c r="AT238" s="292">
        <f t="shared" si="203"/>
        <v>125319.49157632791</v>
      </c>
      <c r="AU238" s="292">
        <f t="shared" si="203"/>
        <v>129084.08943815622</v>
      </c>
      <c r="AV238" s="292">
        <f t="shared" si="203"/>
        <v>132848.68729998445</v>
      </c>
      <c r="AX238" s="289">
        <f t="shared" si="179"/>
        <v>301.46926370943402</v>
      </c>
      <c r="AY238" s="293">
        <f t="shared" si="180"/>
        <v>344.12504048078699</v>
      </c>
      <c r="AZ238" s="291">
        <f t="shared" si="181"/>
        <v>361.39426484022988</v>
      </c>
      <c r="BA238" s="292">
        <f t="shared" si="182"/>
        <v>382.58804104171577</v>
      </c>
      <c r="BB238" s="292">
        <f t="shared" si="183"/>
        <v>402.78181724321621</v>
      </c>
      <c r="BC238" s="292">
        <f t="shared" si="184"/>
        <v>423.97559344465844</v>
      </c>
      <c r="BD238" s="292">
        <f t="shared" si="185"/>
        <v>444.16936964614433</v>
      </c>
      <c r="BE238" s="292">
        <f t="shared" si="186"/>
        <v>466.36314584761567</v>
      </c>
      <c r="BF238" s="292">
        <f t="shared" si="187"/>
        <v>487.55692204908701</v>
      </c>
      <c r="BG238" s="292">
        <f t="shared" si="188"/>
        <v>508.7506982505729</v>
      </c>
      <c r="BH238" s="292">
        <f t="shared" si="189"/>
        <v>528.94447445204423</v>
      </c>
      <c r="BI238" s="292">
        <f t="shared" si="190"/>
        <v>549.13825065350102</v>
      </c>
      <c r="BJ238" s="292">
        <f t="shared" si="191"/>
        <v>570.3320268549578</v>
      </c>
      <c r="BK238" s="292">
        <f t="shared" si="192"/>
        <v>589.5258030564728</v>
      </c>
      <c r="BL238" s="292">
        <f t="shared" si="193"/>
        <v>611.71957925794413</v>
      </c>
      <c r="BM238" s="292">
        <f t="shared" si="194"/>
        <v>631.91335545941547</v>
      </c>
      <c r="BN238" s="292">
        <f t="shared" si="195"/>
        <v>653.10713166088681</v>
      </c>
      <c r="BO238" s="292">
        <f t="shared" si="196"/>
        <v>675.30090786238725</v>
      </c>
      <c r="BP238" s="292">
        <f t="shared" si="197"/>
        <v>696.49468406378583</v>
      </c>
      <c r="BQ238" s="292">
        <f t="shared" si="198"/>
        <v>716.68846026537358</v>
      </c>
      <c r="BR238" s="292">
        <f t="shared" si="199"/>
        <v>737.88223646685947</v>
      </c>
    </row>
    <row r="239" spans="2:70" x14ac:dyDescent="0.2">
      <c r="B239" s="289">
        <v>36</v>
      </c>
      <c r="C239" s="294" t="s">
        <v>70</v>
      </c>
      <c r="D239" s="291">
        <f t="shared" ref="D239:X239" si="209">+D208+D178+D148+D118+D88+D58+D28</f>
        <v>57136.241206617211</v>
      </c>
      <c r="E239" s="292">
        <f t="shared" si="209"/>
        <v>61499.793745939074</v>
      </c>
      <c r="F239" s="292">
        <f t="shared" si="209"/>
        <v>64991.868095529637</v>
      </c>
      <c r="G239" s="292">
        <f t="shared" si="209"/>
        <v>68731.840887079015</v>
      </c>
      <c r="H239" s="292">
        <f t="shared" si="209"/>
        <v>72469.813678628387</v>
      </c>
      <c r="I239" s="292">
        <f t="shared" si="209"/>
        <v>76207.786470177758</v>
      </c>
      <c r="J239" s="292">
        <f t="shared" si="209"/>
        <v>79946.759261727129</v>
      </c>
      <c r="K239" s="292">
        <f t="shared" si="209"/>
        <v>83683.732053276501</v>
      </c>
      <c r="L239" s="292">
        <f t="shared" si="209"/>
        <v>87421.704844825872</v>
      </c>
      <c r="M239" s="292">
        <f t="shared" si="209"/>
        <v>91160.677636375243</v>
      </c>
      <c r="N239" s="292">
        <f t="shared" si="209"/>
        <v>94898.650427924615</v>
      </c>
      <c r="O239" s="292">
        <f t="shared" si="209"/>
        <v>98634.623219473986</v>
      </c>
      <c r="P239" s="292">
        <f t="shared" si="209"/>
        <v>102372.59601102336</v>
      </c>
      <c r="Q239" s="292">
        <f t="shared" si="209"/>
        <v>106112.56880257274</v>
      </c>
      <c r="R239" s="292">
        <f t="shared" si="209"/>
        <v>109851.54159412211</v>
      </c>
      <c r="S239" s="292">
        <f t="shared" si="209"/>
        <v>113589.51438567149</v>
      </c>
      <c r="T239" s="292">
        <f t="shared" si="209"/>
        <v>117327.48717722086</v>
      </c>
      <c r="U239" s="292">
        <f t="shared" si="209"/>
        <v>121065.45996877023</v>
      </c>
      <c r="V239" s="292">
        <f t="shared" si="209"/>
        <v>124803.4327603196</v>
      </c>
      <c r="W239" s="292">
        <f t="shared" si="209"/>
        <v>128542.40555186897</v>
      </c>
      <c r="X239" s="292">
        <f t="shared" si="209"/>
        <v>132280.37834341836</v>
      </c>
      <c r="Z239" s="289">
        <v>36</v>
      </c>
      <c r="AA239" s="294" t="s">
        <v>70</v>
      </c>
      <c r="AB239" s="291">
        <f t="shared" si="203"/>
        <v>57455.409146776285</v>
      </c>
      <c r="AC239" s="292">
        <f t="shared" si="203"/>
        <v>61843.373231212419</v>
      </c>
      <c r="AD239" s="292">
        <f t="shared" si="203"/>
        <v>65356.107999565604</v>
      </c>
      <c r="AE239" s="292">
        <f t="shared" si="203"/>
        <v>69115.108370976697</v>
      </c>
      <c r="AF239" s="292">
        <f t="shared" si="203"/>
        <v>72874.108742387791</v>
      </c>
      <c r="AG239" s="292">
        <f t="shared" si="203"/>
        <v>76633.109113798855</v>
      </c>
      <c r="AH239" s="292">
        <f t="shared" si="203"/>
        <v>80392.109485209963</v>
      </c>
      <c r="AI239" s="292">
        <f t="shared" si="203"/>
        <v>84151.109856621042</v>
      </c>
      <c r="AJ239" s="292">
        <f t="shared" si="203"/>
        <v>87910.110228032136</v>
      </c>
      <c r="AK239" s="292">
        <f t="shared" si="203"/>
        <v>91669.110599443215</v>
      </c>
      <c r="AL239" s="292">
        <f t="shared" si="203"/>
        <v>95428.110970854294</v>
      </c>
      <c r="AM239" s="292">
        <f t="shared" si="203"/>
        <v>99187.111342265358</v>
      </c>
      <c r="AN239" s="292">
        <f t="shared" si="203"/>
        <v>102946.11171367642</v>
      </c>
      <c r="AO239" s="292">
        <f t="shared" si="203"/>
        <v>106705.11208508754</v>
      </c>
      <c r="AP239" s="292">
        <f t="shared" si="203"/>
        <v>110464.11245649867</v>
      </c>
      <c r="AQ239" s="292">
        <f t="shared" si="203"/>
        <v>114223.11282790972</v>
      </c>
      <c r="AR239" s="292">
        <f t="shared" si="203"/>
        <v>117982.11319932077</v>
      </c>
      <c r="AS239" s="292">
        <f t="shared" si="203"/>
        <v>121741.11357073182</v>
      </c>
      <c r="AT239" s="292">
        <f t="shared" si="203"/>
        <v>125500.1139421429</v>
      </c>
      <c r="AU239" s="292">
        <f t="shared" si="203"/>
        <v>129259.11431355402</v>
      </c>
      <c r="AV239" s="292">
        <f t="shared" si="203"/>
        <v>133018.11468496514</v>
      </c>
      <c r="AX239" s="289">
        <f t="shared" si="179"/>
        <v>319.16794015907362</v>
      </c>
      <c r="AY239" s="294">
        <f t="shared" si="180"/>
        <v>343.5794852733452</v>
      </c>
      <c r="AZ239" s="291">
        <f t="shared" si="181"/>
        <v>364.2399040359669</v>
      </c>
      <c r="BA239" s="292">
        <f t="shared" si="182"/>
        <v>383.26748389768181</v>
      </c>
      <c r="BB239" s="292">
        <f t="shared" si="183"/>
        <v>404.295063759404</v>
      </c>
      <c r="BC239" s="292">
        <f t="shared" si="184"/>
        <v>425.32264362109709</v>
      </c>
      <c r="BD239" s="292">
        <f t="shared" si="185"/>
        <v>445.35022348283383</v>
      </c>
      <c r="BE239" s="292">
        <f t="shared" si="186"/>
        <v>467.37780334454146</v>
      </c>
      <c r="BF239" s="292">
        <f t="shared" si="187"/>
        <v>488.40538320626365</v>
      </c>
      <c r="BG239" s="292">
        <f t="shared" si="188"/>
        <v>508.43296306797129</v>
      </c>
      <c r="BH239" s="292">
        <f t="shared" si="189"/>
        <v>529.46054292967892</v>
      </c>
      <c r="BI239" s="292">
        <f t="shared" si="190"/>
        <v>552.48812279137201</v>
      </c>
      <c r="BJ239" s="292">
        <f t="shared" si="191"/>
        <v>573.51570265306509</v>
      </c>
      <c r="BK239" s="292">
        <f t="shared" si="192"/>
        <v>592.54328251480183</v>
      </c>
      <c r="BL239" s="292">
        <f t="shared" si="193"/>
        <v>612.57086237655312</v>
      </c>
      <c r="BM239" s="292">
        <f t="shared" si="194"/>
        <v>633.59844223823166</v>
      </c>
      <c r="BN239" s="292">
        <f t="shared" si="195"/>
        <v>654.62602209991019</v>
      </c>
      <c r="BO239" s="292">
        <f t="shared" si="196"/>
        <v>675.65360196158872</v>
      </c>
      <c r="BP239" s="292">
        <f t="shared" si="197"/>
        <v>696.68118182329636</v>
      </c>
      <c r="BQ239" s="292">
        <f t="shared" si="198"/>
        <v>716.70876168504765</v>
      </c>
      <c r="BR239" s="292">
        <f t="shared" si="199"/>
        <v>737.73634154678439</v>
      </c>
    </row>
    <row r="240" spans="2:70" x14ac:dyDescent="0.2">
      <c r="B240" s="289">
        <v>39</v>
      </c>
      <c r="C240" s="294" t="s">
        <v>71</v>
      </c>
      <c r="D240" s="291">
        <f t="shared" ref="D240:X240" si="210">+D209+D179+D149+D119+D89+D59+D29</f>
        <v>166269.08000000002</v>
      </c>
      <c r="E240" s="292">
        <f t="shared" si="210"/>
        <v>169814.9</v>
      </c>
      <c r="F240" s="292">
        <f t="shared" si="210"/>
        <v>180555.51</v>
      </c>
      <c r="G240" s="292">
        <f t="shared" si="210"/>
        <v>184538.27000000002</v>
      </c>
      <c r="H240" s="292">
        <f t="shared" si="210"/>
        <v>194961.61</v>
      </c>
      <c r="I240" s="292">
        <f t="shared" si="210"/>
        <v>199331.20000000001</v>
      </c>
      <c r="J240" s="292">
        <f t="shared" si="210"/>
        <v>209469.57</v>
      </c>
      <c r="K240" s="292">
        <f t="shared" si="210"/>
        <v>214188.56</v>
      </c>
      <c r="L240" s="292">
        <f t="shared" si="210"/>
        <v>224072.18</v>
      </c>
      <c r="M240" s="292">
        <f t="shared" si="210"/>
        <v>229113.37</v>
      </c>
      <c r="N240" s="292">
        <f t="shared" si="210"/>
        <v>238776.38</v>
      </c>
      <c r="O240" s="292">
        <f t="shared" si="210"/>
        <v>244108.63</v>
      </c>
      <c r="P240" s="292">
        <f t="shared" si="210"/>
        <v>253582.37</v>
      </c>
      <c r="Q240" s="292">
        <f t="shared" si="210"/>
        <v>259183.52000000002</v>
      </c>
      <c r="R240" s="292">
        <f t="shared" si="210"/>
        <v>268491.13</v>
      </c>
      <c r="S240" s="292">
        <f t="shared" si="210"/>
        <v>274331.92</v>
      </c>
      <c r="T240" s="292">
        <f t="shared" si="210"/>
        <v>283465.32</v>
      </c>
      <c r="U240" s="292">
        <f t="shared" si="210"/>
        <v>289484.31</v>
      </c>
      <c r="V240" s="292">
        <f t="shared" si="210"/>
        <v>298449.61</v>
      </c>
      <c r="W240" s="292">
        <f t="shared" si="210"/>
        <v>304629.79000000004</v>
      </c>
      <c r="X240" s="292">
        <f t="shared" si="210"/>
        <v>313442.95999999996</v>
      </c>
      <c r="Z240" s="289">
        <v>39</v>
      </c>
      <c r="AA240" s="294" t="s">
        <v>71</v>
      </c>
      <c r="AB240" s="291">
        <f t="shared" si="203"/>
        <v>167196.84999999998</v>
      </c>
      <c r="AC240" s="292">
        <f t="shared" si="203"/>
        <v>170761.8</v>
      </c>
      <c r="AD240" s="292">
        <f t="shared" si="203"/>
        <v>181563.64</v>
      </c>
      <c r="AE240" s="292">
        <f t="shared" si="203"/>
        <v>185568.86000000004</v>
      </c>
      <c r="AF240" s="292">
        <f t="shared" si="203"/>
        <v>196049.67</v>
      </c>
      <c r="AG240" s="292">
        <f t="shared" si="203"/>
        <v>200444.07</v>
      </c>
      <c r="AH240" s="292">
        <f t="shared" si="203"/>
        <v>210638.21000000002</v>
      </c>
      <c r="AI240" s="292">
        <f t="shared" si="203"/>
        <v>215384.98</v>
      </c>
      <c r="AJ240" s="292">
        <f t="shared" si="203"/>
        <v>225323.63</v>
      </c>
      <c r="AK240" s="292">
        <f t="shared" si="203"/>
        <v>230392.65</v>
      </c>
      <c r="AL240" s="292">
        <f t="shared" si="203"/>
        <v>240108.62</v>
      </c>
      <c r="AM240" s="292">
        <f t="shared" si="203"/>
        <v>245472.15</v>
      </c>
      <c r="AN240" s="292">
        <f t="shared" si="203"/>
        <v>254996.32</v>
      </c>
      <c r="AO240" s="292">
        <f t="shared" si="203"/>
        <v>260629.88999999996</v>
      </c>
      <c r="AP240" s="292">
        <f t="shared" si="203"/>
        <v>269989.51</v>
      </c>
      <c r="AQ240" s="292">
        <f t="shared" si="203"/>
        <v>275862.45999999996</v>
      </c>
      <c r="AR240" s="292">
        <f t="shared" si="203"/>
        <v>285047.48</v>
      </c>
      <c r="AS240" s="292">
        <f t="shared" si="203"/>
        <v>291101.07999999996</v>
      </c>
      <c r="AT240" s="292">
        <f t="shared" si="203"/>
        <v>300116.23</v>
      </c>
      <c r="AU240" s="292">
        <f t="shared" si="203"/>
        <v>306330.39</v>
      </c>
      <c r="AV240" s="292">
        <f t="shared" si="203"/>
        <v>315193.83999999997</v>
      </c>
      <c r="AX240" s="289">
        <f t="shared" si="179"/>
        <v>927.76999999996042</v>
      </c>
      <c r="AY240" s="294">
        <f t="shared" si="180"/>
        <v>946.89999999999418</v>
      </c>
      <c r="AZ240" s="291">
        <f t="shared" si="181"/>
        <v>1008.1300000000047</v>
      </c>
      <c r="BA240" s="292">
        <f t="shared" si="182"/>
        <v>1030.5900000000256</v>
      </c>
      <c r="BB240" s="292">
        <f t="shared" si="183"/>
        <v>1088.0600000000268</v>
      </c>
      <c r="BC240" s="292">
        <f t="shared" si="184"/>
        <v>1112.8699999999953</v>
      </c>
      <c r="BD240" s="292">
        <f t="shared" si="185"/>
        <v>1168.640000000014</v>
      </c>
      <c r="BE240" s="292">
        <f t="shared" si="186"/>
        <v>1196.4200000000128</v>
      </c>
      <c r="BF240" s="292">
        <f t="shared" si="187"/>
        <v>1251.4500000000116</v>
      </c>
      <c r="BG240" s="292">
        <f t="shared" si="188"/>
        <v>1279.2799999999988</v>
      </c>
      <c r="BH240" s="292">
        <f t="shared" si="189"/>
        <v>1332.2399999999907</v>
      </c>
      <c r="BI240" s="292">
        <f t="shared" si="190"/>
        <v>1363.5199999999895</v>
      </c>
      <c r="BJ240" s="292">
        <f t="shared" si="191"/>
        <v>1413.9500000000116</v>
      </c>
      <c r="BK240" s="292">
        <f t="shared" si="192"/>
        <v>1446.3699999999371</v>
      </c>
      <c r="BL240" s="292">
        <f t="shared" si="193"/>
        <v>1498.3800000000047</v>
      </c>
      <c r="BM240" s="292">
        <f t="shared" si="194"/>
        <v>1530.539999999979</v>
      </c>
      <c r="BN240" s="292">
        <f t="shared" si="195"/>
        <v>1582.1599999999744</v>
      </c>
      <c r="BO240" s="292">
        <f t="shared" si="196"/>
        <v>1616.7699999999604</v>
      </c>
      <c r="BP240" s="292">
        <f t="shared" si="197"/>
        <v>1666.6199999999953</v>
      </c>
      <c r="BQ240" s="292">
        <f t="shared" si="198"/>
        <v>1700.5999999999767</v>
      </c>
      <c r="BR240" s="292">
        <f t="shared" si="199"/>
        <v>1750.8800000000047</v>
      </c>
    </row>
    <row r="241" spans="2:70" x14ac:dyDescent="0.2">
      <c r="B241" s="289">
        <v>40</v>
      </c>
      <c r="C241" s="294" t="s">
        <v>72</v>
      </c>
      <c r="D241" s="291">
        <f t="shared" ref="D241:X241" si="211">+D210+D180+D150+D120+D90+D60+D30</f>
        <v>134777.45572635194</v>
      </c>
      <c r="E241" s="292">
        <f t="shared" si="211"/>
        <v>143270.38485535522</v>
      </c>
      <c r="F241" s="292">
        <f t="shared" si="211"/>
        <v>151752.2327345619</v>
      </c>
      <c r="G241" s="292">
        <f t="shared" si="211"/>
        <v>160262.27410489786</v>
      </c>
      <c r="H241" s="292">
        <f t="shared" si="211"/>
        <v>168782.39024432359</v>
      </c>
      <c r="I241" s="292">
        <f t="shared" si="211"/>
        <v>177321.64643418661</v>
      </c>
      <c r="J241" s="292">
        <f t="shared" si="211"/>
        <v>185876.00387282728</v>
      </c>
      <c r="K241" s="292">
        <f t="shared" si="211"/>
        <v>194445.47352214015</v>
      </c>
      <c r="L241" s="292">
        <f t="shared" si="211"/>
        <v>203030.05580066104</v>
      </c>
      <c r="M241" s="292">
        <f t="shared" si="211"/>
        <v>211631.75388234621</v>
      </c>
      <c r="N241" s="292">
        <f t="shared" si="211"/>
        <v>220248.57035316306</v>
      </c>
      <c r="O241" s="292">
        <f t="shared" si="211"/>
        <v>228884.50786667538</v>
      </c>
      <c r="P241" s="292">
        <f t="shared" si="211"/>
        <v>237536.56976935719</v>
      </c>
      <c r="Q241" s="292">
        <f t="shared" si="211"/>
        <v>246203.7568513921</v>
      </c>
      <c r="R241" s="292">
        <f t="shared" si="211"/>
        <v>254893.0803978836</v>
      </c>
      <c r="S241" s="292">
        <f t="shared" si="211"/>
        <v>263591.47806653567</v>
      </c>
      <c r="T241" s="292">
        <f t="shared" si="211"/>
        <v>272292.88085648278</v>
      </c>
      <c r="U241" s="292">
        <f t="shared" si="211"/>
        <v>280992.28364642983</v>
      </c>
      <c r="V241" s="292">
        <f t="shared" si="211"/>
        <v>289690.68643637694</v>
      </c>
      <c r="W241" s="292">
        <f t="shared" si="211"/>
        <v>298392.08922632399</v>
      </c>
      <c r="X241" s="292">
        <f t="shared" si="211"/>
        <v>307091.49201627111</v>
      </c>
      <c r="Z241" s="289">
        <v>40</v>
      </c>
      <c r="AA241" s="294" t="s">
        <v>72</v>
      </c>
      <c r="AB241" s="291">
        <f t="shared" si="203"/>
        <v>135530.56991559183</v>
      </c>
      <c r="AC241" s="292">
        <f t="shared" si="203"/>
        <v>144069.93692034646</v>
      </c>
      <c r="AD241" s="292">
        <f t="shared" si="203"/>
        <v>152599.66285790302</v>
      </c>
      <c r="AE241" s="292">
        <f t="shared" si="203"/>
        <v>161157.08764935899</v>
      </c>
      <c r="AF241" s="292">
        <f t="shared" si="203"/>
        <v>169724.58487437022</v>
      </c>
      <c r="AG241" s="292">
        <f t="shared" si="203"/>
        <v>178311.88330321931</v>
      </c>
      <c r="AH241" s="292">
        <f t="shared" si="203"/>
        <v>186913.36336092596</v>
      </c>
      <c r="AI241" s="292">
        <f t="shared" si="203"/>
        <v>195530.56702165212</v>
      </c>
      <c r="AJ241" s="292">
        <f t="shared" si="203"/>
        <v>204163.55154655341</v>
      </c>
      <c r="AK241" s="292">
        <f t="shared" si="203"/>
        <v>212812.76205720677</v>
      </c>
      <c r="AL241" s="292">
        <f t="shared" si="203"/>
        <v>221478.56061237457</v>
      </c>
      <c r="AM241" s="292">
        <f t="shared" si="203"/>
        <v>230161.31976807164</v>
      </c>
      <c r="AN241" s="292">
        <f t="shared" si="203"/>
        <v>238861.50557964935</v>
      </c>
      <c r="AO241" s="292">
        <f t="shared" si="203"/>
        <v>247579.23983006013</v>
      </c>
      <c r="AP241" s="292">
        <f t="shared" si="203"/>
        <v>256316.05948248832</v>
      </c>
      <c r="AQ241" s="292">
        <f t="shared" si="203"/>
        <v>265063.6412214358</v>
      </c>
      <c r="AR241" s="292">
        <f t="shared" si="203"/>
        <v>273812.03485951992</v>
      </c>
      <c r="AS241" s="292">
        <f t="shared" si="203"/>
        <v>282560.42849760404</v>
      </c>
      <c r="AT241" s="292">
        <f t="shared" si="203"/>
        <v>291308.82213568815</v>
      </c>
      <c r="AU241" s="292">
        <f t="shared" si="203"/>
        <v>300057.21577377245</v>
      </c>
      <c r="AV241" s="292">
        <f t="shared" si="203"/>
        <v>308805.60941185657</v>
      </c>
      <c r="AX241" s="289">
        <f t="shared" si="179"/>
        <v>753.11418923988822</v>
      </c>
      <c r="AY241" s="294">
        <f t="shared" si="180"/>
        <v>799.55206499123597</v>
      </c>
      <c r="AZ241" s="291">
        <f t="shared" si="181"/>
        <v>847.43012334112427</v>
      </c>
      <c r="BA241" s="292">
        <f t="shared" si="182"/>
        <v>894.81354446112528</v>
      </c>
      <c r="BB241" s="292">
        <f t="shared" si="183"/>
        <v>942.19463004663703</v>
      </c>
      <c r="BC241" s="292">
        <f t="shared" si="184"/>
        <v>990.23686903269845</v>
      </c>
      <c r="BD241" s="292">
        <f t="shared" si="185"/>
        <v>1037.3594880986784</v>
      </c>
      <c r="BE241" s="292">
        <f t="shared" si="186"/>
        <v>1085.0934995119751</v>
      </c>
      <c r="BF241" s="292">
        <f t="shared" si="187"/>
        <v>1133.4957458923745</v>
      </c>
      <c r="BG241" s="292">
        <f t="shared" si="188"/>
        <v>1181.0081748605589</v>
      </c>
      <c r="BH241" s="292">
        <f t="shared" si="189"/>
        <v>1229.9902592115104</v>
      </c>
      <c r="BI241" s="292">
        <f t="shared" si="190"/>
        <v>1276.8119013962569</v>
      </c>
      <c r="BJ241" s="292">
        <f t="shared" si="191"/>
        <v>1324.9358102921688</v>
      </c>
      <c r="BK241" s="292">
        <f t="shared" si="192"/>
        <v>1375.4829786680348</v>
      </c>
      <c r="BL241" s="292">
        <f t="shared" si="193"/>
        <v>1422.9790846047108</v>
      </c>
      <c r="BM241" s="292">
        <f t="shared" si="194"/>
        <v>1472.1631549001322</v>
      </c>
      <c r="BN241" s="292">
        <f t="shared" si="195"/>
        <v>1519.1540030371398</v>
      </c>
      <c r="BO241" s="292">
        <f t="shared" si="196"/>
        <v>1568.1448511742055</v>
      </c>
      <c r="BP241" s="292">
        <f t="shared" si="197"/>
        <v>1618.1356993112131</v>
      </c>
      <c r="BQ241" s="292">
        <f t="shared" si="198"/>
        <v>1665.1265474484535</v>
      </c>
      <c r="BR241" s="292">
        <f t="shared" si="199"/>
        <v>1714.1173955854611</v>
      </c>
    </row>
    <row r="242" spans="2:70" x14ac:dyDescent="0.2">
      <c r="B242" s="289">
        <v>45</v>
      </c>
      <c r="C242" s="294" t="s">
        <v>73</v>
      </c>
      <c r="D242" s="291">
        <f t="shared" ref="D242:X242" si="212">+D211+D181+D151+D121+D91+D61+D31</f>
        <v>396716</v>
      </c>
      <c r="E242" s="292">
        <f t="shared" si="212"/>
        <v>401082</v>
      </c>
      <c r="F242" s="292">
        <f t="shared" si="212"/>
        <v>405495</v>
      </c>
      <c r="G242" s="292">
        <f t="shared" si="212"/>
        <v>409958</v>
      </c>
      <c r="H242" s="292">
        <f t="shared" si="212"/>
        <v>414469</v>
      </c>
      <c r="I242" s="292">
        <f t="shared" si="212"/>
        <v>419030</v>
      </c>
      <c r="J242" s="292">
        <f t="shared" si="212"/>
        <v>423642</v>
      </c>
      <c r="K242" s="292">
        <f t="shared" si="212"/>
        <v>428304</v>
      </c>
      <c r="L242" s="292">
        <f t="shared" si="212"/>
        <v>433017</v>
      </c>
      <c r="M242" s="292">
        <f t="shared" si="212"/>
        <v>437782</v>
      </c>
      <c r="N242" s="292">
        <f t="shared" si="212"/>
        <v>442599</v>
      </c>
      <c r="O242" s="292">
        <f t="shared" si="212"/>
        <v>447471</v>
      </c>
      <c r="P242" s="292">
        <f t="shared" si="212"/>
        <v>452395</v>
      </c>
      <c r="Q242" s="292">
        <f t="shared" si="212"/>
        <v>457373</v>
      </c>
      <c r="R242" s="292">
        <f t="shared" si="212"/>
        <v>462406</v>
      </c>
      <c r="S242" s="292">
        <f t="shared" si="212"/>
        <v>467495</v>
      </c>
      <c r="T242" s="292">
        <f t="shared" si="212"/>
        <v>472639</v>
      </c>
      <c r="U242" s="292">
        <f t="shared" si="212"/>
        <v>477840</v>
      </c>
      <c r="V242" s="292">
        <f t="shared" si="212"/>
        <v>483100</v>
      </c>
      <c r="W242" s="292">
        <f t="shared" si="212"/>
        <v>488416</v>
      </c>
      <c r="X242" s="292">
        <f t="shared" si="212"/>
        <v>493791</v>
      </c>
      <c r="Z242" s="289">
        <v>45</v>
      </c>
      <c r="AA242" s="294" t="s">
        <v>73</v>
      </c>
      <c r="AB242" s="291">
        <f t="shared" si="203"/>
        <v>406237.27495014394</v>
      </c>
      <c r="AC242" s="292">
        <f t="shared" si="203"/>
        <v>410707.70789398777</v>
      </c>
      <c r="AD242" s="292">
        <f t="shared" si="203"/>
        <v>415227.3431555538</v>
      </c>
      <c r="AE242" s="292">
        <f t="shared" si="203"/>
        <v>419796.72237578279</v>
      </c>
      <c r="AF242" s="292">
        <f t="shared" si="203"/>
        <v>424416.39315991831</v>
      </c>
      <c r="AG242" s="292">
        <f t="shared" si="203"/>
        <v>429086.90914320858</v>
      </c>
      <c r="AH242" s="292">
        <f t="shared" si="203"/>
        <v>433808.83005733194</v>
      </c>
      <c r="AI242" s="292">
        <f t="shared" si="203"/>
        <v>438582.72179755417</v>
      </c>
      <c r="AJ242" s="292">
        <f t="shared" si="203"/>
        <v>443409.15649062628</v>
      </c>
      <c r="AK242" s="292">
        <f t="shared" si="203"/>
        <v>448288.71256343118</v>
      </c>
      <c r="AL242" s="292">
        <f t="shared" si="203"/>
        <v>453221.97481238528</v>
      </c>
      <c r="AM242" s="292">
        <f t="shared" si="203"/>
        <v>458209.53447360743</v>
      </c>
      <c r="AN242" s="292">
        <f t="shared" si="203"/>
        <v>463251.98929385922</v>
      </c>
      <c r="AO242" s="292">
        <f t="shared" si="203"/>
        <v>468349.94360226806</v>
      </c>
      <c r="AP242" s="292">
        <f t="shared" si="203"/>
        <v>473504.00838284096</v>
      </c>
      <c r="AQ242" s="292">
        <f t="shared" si="203"/>
        <v>478714.80134777696</v>
      </c>
      <c r="AR242" s="292">
        <f t="shared" si="203"/>
        <v>483982.94701158837</v>
      </c>
      <c r="AS242" s="292">
        <f t="shared" si="203"/>
        <v>489309.07676603855</v>
      </c>
      <c r="AT242" s="292">
        <f t="shared" si="203"/>
        <v>494693.82895590551</v>
      </c>
      <c r="AU242" s="292">
        <f t="shared" si="203"/>
        <v>500137.84895558131</v>
      </c>
      <c r="AV242" s="292">
        <f t="shared" si="203"/>
        <v>505641.78924651473</v>
      </c>
      <c r="AX242" s="289">
        <f t="shared" si="179"/>
        <v>9521.2749501439393</v>
      </c>
      <c r="AY242" s="294">
        <f t="shared" si="180"/>
        <v>9625.7078939877683</v>
      </c>
      <c r="AZ242" s="291">
        <f t="shared" si="181"/>
        <v>9732.3431555537973</v>
      </c>
      <c r="BA242" s="292">
        <f t="shared" si="182"/>
        <v>9838.7223757827887</v>
      </c>
      <c r="BB242" s="292">
        <f t="shared" si="183"/>
        <v>9947.3931599183124</v>
      </c>
      <c r="BC242" s="292">
        <f t="shared" si="184"/>
        <v>10056.909143208584</v>
      </c>
      <c r="BD242" s="292">
        <f t="shared" si="185"/>
        <v>10166.830057331943</v>
      </c>
      <c r="BE242" s="292">
        <f t="shared" si="186"/>
        <v>10278.721797554172</v>
      </c>
      <c r="BF242" s="292">
        <f t="shared" si="187"/>
        <v>10392.156490626279</v>
      </c>
      <c r="BG242" s="292">
        <f t="shared" si="188"/>
        <v>10506.712563431181</v>
      </c>
      <c r="BH242" s="292">
        <f t="shared" si="189"/>
        <v>10622.974812385277</v>
      </c>
      <c r="BI242" s="292">
        <f t="shared" si="190"/>
        <v>10738.534473607433</v>
      </c>
      <c r="BJ242" s="292">
        <f t="shared" si="191"/>
        <v>10856.989293859224</v>
      </c>
      <c r="BK242" s="292">
        <f t="shared" si="192"/>
        <v>10976.94360226806</v>
      </c>
      <c r="BL242" s="292">
        <f t="shared" si="193"/>
        <v>11098.008382840955</v>
      </c>
      <c r="BM242" s="292">
        <f t="shared" si="194"/>
        <v>11219.801347776956</v>
      </c>
      <c r="BN242" s="292">
        <f t="shared" si="195"/>
        <v>11343.947011588374</v>
      </c>
      <c r="BO242" s="292">
        <f t="shared" si="196"/>
        <v>11469.076766038546</v>
      </c>
      <c r="BP242" s="292">
        <f t="shared" si="197"/>
        <v>11593.828955905512</v>
      </c>
      <c r="BQ242" s="292">
        <f t="shared" si="198"/>
        <v>11721.848955581314</v>
      </c>
      <c r="BR242" s="292">
        <f t="shared" si="199"/>
        <v>11850.789246514731</v>
      </c>
    </row>
    <row r="243" spans="2:70" ht="13.5" thickBot="1" x14ac:dyDescent="0.25">
      <c r="B243" s="289">
        <v>46</v>
      </c>
      <c r="C243" s="295" t="s">
        <v>88</v>
      </c>
      <c r="D243" s="291"/>
      <c r="E243" s="292"/>
      <c r="F243" s="292"/>
      <c r="G243" s="292"/>
      <c r="H243" s="292"/>
      <c r="I243" s="292"/>
      <c r="J243" s="292"/>
      <c r="K243" s="292"/>
      <c r="L243" s="292"/>
      <c r="M243" s="292"/>
      <c r="N243" s="292"/>
      <c r="O243" s="292"/>
      <c r="P243" s="292"/>
      <c r="Q243" s="292"/>
      <c r="R243" s="292"/>
      <c r="S243" s="292"/>
      <c r="T243" s="292"/>
      <c r="U243" s="292"/>
      <c r="V243" s="292"/>
      <c r="W243" s="292"/>
      <c r="X243" s="292"/>
      <c r="Z243" s="289">
        <v>46</v>
      </c>
      <c r="AA243" s="295" t="s">
        <v>88</v>
      </c>
      <c r="AB243" s="291"/>
      <c r="AC243" s="292"/>
      <c r="AD243" s="292"/>
      <c r="AE243" s="292"/>
      <c r="AF243" s="292"/>
      <c r="AG243" s="292"/>
      <c r="AH243" s="292"/>
      <c r="AI243" s="292"/>
      <c r="AJ243" s="292"/>
      <c r="AK243" s="292"/>
      <c r="AL243" s="292"/>
      <c r="AM243" s="292"/>
      <c r="AN243" s="292"/>
      <c r="AO243" s="292"/>
      <c r="AP243" s="292"/>
      <c r="AQ243" s="292"/>
      <c r="AR243" s="292"/>
      <c r="AS243" s="292"/>
      <c r="AT243" s="292"/>
      <c r="AU243" s="292"/>
      <c r="AV243" s="292"/>
      <c r="AX243" s="289">
        <f t="shared" si="179"/>
        <v>0</v>
      </c>
      <c r="AY243" s="295">
        <f t="shared" si="180"/>
        <v>0</v>
      </c>
      <c r="AZ243" s="291">
        <f t="shared" si="181"/>
        <v>0</v>
      </c>
      <c r="BA243" s="292">
        <f t="shared" si="182"/>
        <v>0</v>
      </c>
      <c r="BB243" s="292">
        <f t="shared" si="183"/>
        <v>0</v>
      </c>
      <c r="BC243" s="292">
        <f t="shared" si="184"/>
        <v>0</v>
      </c>
      <c r="BD243" s="292">
        <f t="shared" si="185"/>
        <v>0</v>
      </c>
      <c r="BE243" s="292">
        <f t="shared" si="186"/>
        <v>0</v>
      </c>
      <c r="BF243" s="292">
        <f t="shared" si="187"/>
        <v>0</v>
      </c>
      <c r="BG243" s="292">
        <f t="shared" si="188"/>
        <v>0</v>
      </c>
      <c r="BH243" s="292">
        <f t="shared" si="189"/>
        <v>0</v>
      </c>
      <c r="BI243" s="292">
        <f t="shared" si="190"/>
        <v>0</v>
      </c>
      <c r="BJ243" s="292">
        <f t="shared" si="191"/>
        <v>0</v>
      </c>
      <c r="BK243" s="292">
        <f t="shared" si="192"/>
        <v>0</v>
      </c>
      <c r="BL243" s="292">
        <f t="shared" si="193"/>
        <v>0</v>
      </c>
      <c r="BM243" s="292">
        <f t="shared" si="194"/>
        <v>0</v>
      </c>
      <c r="BN243" s="292">
        <f t="shared" si="195"/>
        <v>0</v>
      </c>
      <c r="BO243" s="292">
        <f t="shared" si="196"/>
        <v>0</v>
      </c>
      <c r="BP243" s="292">
        <f t="shared" si="197"/>
        <v>0</v>
      </c>
      <c r="BQ243" s="292">
        <f t="shared" si="198"/>
        <v>0</v>
      </c>
      <c r="BR243" s="292">
        <f t="shared" si="199"/>
        <v>0</v>
      </c>
    </row>
    <row r="244" spans="2:70" ht="13.5" thickBot="1" x14ac:dyDescent="0.25">
      <c r="B244" s="296"/>
      <c r="C244" s="297" t="s">
        <v>74</v>
      </c>
      <c r="D244" s="298">
        <f>+SUM(D220:D242)</f>
        <v>31184567.705279715</v>
      </c>
      <c r="E244" s="298">
        <f t="shared" ref="E244" si="213">+SUM(E220:E242)</f>
        <v>32065535.874744598</v>
      </c>
      <c r="F244" s="298">
        <f t="shared" ref="F244:X244" si="214">+SUM(F220:F242)</f>
        <v>33002798.306418855</v>
      </c>
      <c r="G244" s="298">
        <f t="shared" si="214"/>
        <v>33947054.568582997</v>
      </c>
      <c r="H244" s="298">
        <f t="shared" si="214"/>
        <v>34903714.825125337</v>
      </c>
      <c r="I244" s="298">
        <f t="shared" si="214"/>
        <v>35868754.280674286</v>
      </c>
      <c r="J244" s="298">
        <f t="shared" si="214"/>
        <v>36846571.566843629</v>
      </c>
      <c r="K244" s="298">
        <f t="shared" si="214"/>
        <v>37820936.149960421</v>
      </c>
      <c r="L244" s="298">
        <f t="shared" si="214"/>
        <v>38808430.310231403</v>
      </c>
      <c r="M244" s="298">
        <f t="shared" si="214"/>
        <v>39798868.813731059</v>
      </c>
      <c r="N244" s="298">
        <f t="shared" si="214"/>
        <v>40794834.69726257</v>
      </c>
      <c r="O244" s="298">
        <f t="shared" si="214"/>
        <v>41794594.938713893</v>
      </c>
      <c r="P244" s="298">
        <f t="shared" si="214"/>
        <v>42806897.935501128</v>
      </c>
      <c r="Q244" s="298">
        <f t="shared" si="214"/>
        <v>43808931.332277045</v>
      </c>
      <c r="R244" s="298">
        <f t="shared" si="214"/>
        <v>44841268.627635188</v>
      </c>
      <c r="S244" s="298">
        <f t="shared" si="214"/>
        <v>45891176.5190541</v>
      </c>
      <c r="T244" s="298">
        <f t="shared" si="214"/>
        <v>46931627.316313691</v>
      </c>
      <c r="U244" s="298">
        <f t="shared" si="214"/>
        <v>47967359.411626466</v>
      </c>
      <c r="V244" s="298">
        <f t="shared" si="214"/>
        <v>48992280.157717213</v>
      </c>
      <c r="W244" s="298">
        <f t="shared" si="214"/>
        <v>50031660.035999008</v>
      </c>
      <c r="X244" s="298">
        <f t="shared" si="214"/>
        <v>51074864.237335086</v>
      </c>
      <c r="Z244" s="296"/>
      <c r="AA244" s="297" t="s">
        <v>74</v>
      </c>
      <c r="AB244" s="298">
        <f>+SUM(AB220:AB242)</f>
        <v>32034580.556926481</v>
      </c>
      <c r="AC244" s="298">
        <f t="shared" ref="AC244:AV244" si="215">+SUM(AC220:AC242)</f>
        <v>32941545.98505231</v>
      </c>
      <c r="AD244" s="298">
        <f t="shared" si="215"/>
        <v>33906944.348339491</v>
      </c>
      <c r="AE244" s="298">
        <f t="shared" si="215"/>
        <v>34879666.612750992</v>
      </c>
      <c r="AF244" s="298">
        <f t="shared" si="215"/>
        <v>35865001.878287435</v>
      </c>
      <c r="AG244" s="298">
        <f t="shared" si="215"/>
        <v>36859183.068307072</v>
      </c>
      <c r="AH244" s="298">
        <f t="shared" si="215"/>
        <v>37866345.152944952</v>
      </c>
      <c r="AI244" s="298">
        <f t="shared" si="215"/>
        <v>38869977.423225932</v>
      </c>
      <c r="AJ244" s="298">
        <f t="shared" si="215"/>
        <v>39886965.349798612</v>
      </c>
      <c r="AK244" s="298">
        <f t="shared" si="215"/>
        <v>40907054.300858706</v>
      </c>
      <c r="AL244" s="298">
        <f t="shared" si="215"/>
        <v>41932565.854181781</v>
      </c>
      <c r="AM244" s="298">
        <f t="shared" si="215"/>
        <v>42962058.781377822</v>
      </c>
      <c r="AN244" s="298">
        <f t="shared" si="215"/>
        <v>44004316.917619951</v>
      </c>
      <c r="AO244" s="298">
        <f t="shared" si="215"/>
        <v>45035984.211113431</v>
      </c>
      <c r="AP244" s="298">
        <f t="shared" si="215"/>
        <v>46098764.402054504</v>
      </c>
      <c r="AQ244" s="298">
        <f t="shared" si="215"/>
        <v>47179736.689751275</v>
      </c>
      <c r="AR244" s="298">
        <f t="shared" si="215"/>
        <v>48250833.346099518</v>
      </c>
      <c r="AS244" s="298">
        <f t="shared" si="215"/>
        <v>49317119.939712077</v>
      </c>
      <c r="AT244" s="298">
        <f t="shared" si="215"/>
        <v>50372150.871533751</v>
      </c>
      <c r="AU244" s="298">
        <f t="shared" si="215"/>
        <v>51442175.638525717</v>
      </c>
      <c r="AV244" s="298">
        <f t="shared" si="215"/>
        <v>52516082.76873666</v>
      </c>
    </row>
    <row r="245" spans="2:70" ht="13.5" thickBot="1" x14ac:dyDescent="0.25">
      <c r="C245" s="297" t="s">
        <v>103</v>
      </c>
      <c r="D245" s="298">
        <f t="shared" ref="D245:X245" si="216">+D244-D213-D183-D153-D123-D93-D63-D33</f>
        <v>0</v>
      </c>
      <c r="E245" s="302">
        <f t="shared" si="216"/>
        <v>0</v>
      </c>
      <c r="F245" s="302">
        <f t="shared" si="216"/>
        <v>0</v>
      </c>
      <c r="G245" s="302">
        <f t="shared" si="216"/>
        <v>0</v>
      </c>
      <c r="H245" s="302">
        <f t="shared" si="216"/>
        <v>0</v>
      </c>
      <c r="I245" s="302">
        <f t="shared" si="216"/>
        <v>0</v>
      </c>
      <c r="J245" s="302">
        <f t="shared" si="216"/>
        <v>0</v>
      </c>
      <c r="K245" s="302">
        <f t="shared" si="216"/>
        <v>0</v>
      </c>
      <c r="L245" s="302">
        <f t="shared" si="216"/>
        <v>0</v>
      </c>
      <c r="M245" s="302">
        <f t="shared" si="216"/>
        <v>0</v>
      </c>
      <c r="N245" s="302">
        <f t="shared" si="216"/>
        <v>0</v>
      </c>
      <c r="O245" s="302">
        <f t="shared" si="216"/>
        <v>0</v>
      </c>
      <c r="P245" s="302">
        <f t="shared" si="216"/>
        <v>0</v>
      </c>
      <c r="Q245" s="302">
        <f t="shared" si="216"/>
        <v>0</v>
      </c>
      <c r="R245" s="302">
        <f t="shared" si="216"/>
        <v>0</v>
      </c>
      <c r="S245" s="302">
        <f t="shared" si="216"/>
        <v>0</v>
      </c>
      <c r="T245" s="302">
        <f t="shared" si="216"/>
        <v>0</v>
      </c>
      <c r="U245" s="302">
        <f t="shared" si="216"/>
        <v>0</v>
      </c>
      <c r="V245" s="302">
        <f t="shared" si="216"/>
        <v>0</v>
      </c>
      <c r="W245" s="302">
        <f t="shared" si="216"/>
        <v>0</v>
      </c>
      <c r="X245" s="302">
        <f t="shared" si="216"/>
        <v>0</v>
      </c>
      <c r="AA245" s="297" t="s">
        <v>103</v>
      </c>
      <c r="AB245" s="298">
        <f t="shared" ref="AB245:AV245" si="217">+AB244-AB213-AB183-AB153-AB123-AB93-AB63-AB33</f>
        <v>0</v>
      </c>
      <c r="AC245" s="302">
        <f t="shared" si="217"/>
        <v>0</v>
      </c>
      <c r="AD245" s="302">
        <f t="shared" si="217"/>
        <v>0</v>
      </c>
      <c r="AE245" s="302">
        <f t="shared" si="217"/>
        <v>0</v>
      </c>
      <c r="AF245" s="302">
        <f t="shared" si="217"/>
        <v>0</v>
      </c>
      <c r="AG245" s="302">
        <f t="shared" si="217"/>
        <v>0</v>
      </c>
      <c r="AH245" s="302">
        <f t="shared" si="217"/>
        <v>0</v>
      </c>
      <c r="AI245" s="302">
        <f t="shared" si="217"/>
        <v>0</v>
      </c>
      <c r="AJ245" s="302">
        <f t="shared" si="217"/>
        <v>0</v>
      </c>
      <c r="AK245" s="302">
        <f t="shared" si="217"/>
        <v>0</v>
      </c>
      <c r="AL245" s="302">
        <f t="shared" si="217"/>
        <v>0</v>
      </c>
      <c r="AM245" s="302">
        <f t="shared" si="217"/>
        <v>0</v>
      </c>
      <c r="AN245" s="302">
        <f t="shared" si="217"/>
        <v>0</v>
      </c>
      <c r="AO245" s="302">
        <f t="shared" si="217"/>
        <v>0</v>
      </c>
      <c r="AP245" s="302">
        <f t="shared" si="217"/>
        <v>0</v>
      </c>
      <c r="AQ245" s="302">
        <f t="shared" si="217"/>
        <v>0</v>
      </c>
      <c r="AR245" s="302">
        <f t="shared" si="217"/>
        <v>0</v>
      </c>
      <c r="AS245" s="302">
        <f t="shared" si="217"/>
        <v>0</v>
      </c>
      <c r="AT245" s="302">
        <f t="shared" si="217"/>
        <v>0</v>
      </c>
      <c r="AU245" s="302">
        <f t="shared" si="217"/>
        <v>0</v>
      </c>
      <c r="AV245" s="302">
        <f t="shared" si="217"/>
        <v>0</v>
      </c>
    </row>
    <row r="246" spans="2:70" x14ac:dyDescent="0.2">
      <c r="AB246" s="299"/>
      <c r="AC246" s="299"/>
      <c r="AD246" s="299"/>
      <c r="AE246" s="299"/>
      <c r="AF246" s="299"/>
      <c r="AG246" s="299"/>
      <c r="AH246" s="299"/>
      <c r="AI246" s="299"/>
      <c r="AJ246" s="299"/>
      <c r="AK246" s="299"/>
      <c r="AL246" s="299"/>
      <c r="AM246" s="299"/>
      <c r="AN246" s="299"/>
      <c r="AO246" s="299"/>
      <c r="AP246" s="299"/>
      <c r="AQ246" s="299"/>
      <c r="AR246" s="299"/>
      <c r="AS246" s="299"/>
      <c r="AT246" s="299"/>
      <c r="AU246" s="299"/>
      <c r="AV246" s="299"/>
    </row>
    <row r="249" spans="2:70" x14ac:dyDescent="0.2">
      <c r="B249" s="284" t="s">
        <v>104</v>
      </c>
      <c r="Z249" s="284" t="s">
        <v>105</v>
      </c>
    </row>
    <row r="250" spans="2:70" ht="13.5" thickBot="1" x14ac:dyDescent="0.25"/>
    <row r="251" spans="2:70" ht="13.5" thickBot="1" x14ac:dyDescent="0.25">
      <c r="B251" s="285" t="s">
        <v>39</v>
      </c>
      <c r="C251" s="286" t="s">
        <v>40</v>
      </c>
      <c r="D251" s="287">
        <f t="shared" ref="D251:X251" si="218">+D219</f>
        <v>2023</v>
      </c>
      <c r="E251" s="288">
        <f t="shared" si="218"/>
        <v>2024</v>
      </c>
      <c r="F251" s="288">
        <f t="shared" si="218"/>
        <v>2025</v>
      </c>
      <c r="G251" s="288">
        <f t="shared" si="218"/>
        <v>2026</v>
      </c>
      <c r="H251" s="288">
        <f t="shared" si="218"/>
        <v>2027</v>
      </c>
      <c r="I251" s="288">
        <f t="shared" si="218"/>
        <v>2028</v>
      </c>
      <c r="J251" s="288">
        <f t="shared" si="218"/>
        <v>2029</v>
      </c>
      <c r="K251" s="288">
        <f t="shared" si="218"/>
        <v>2030</v>
      </c>
      <c r="L251" s="288">
        <f t="shared" si="218"/>
        <v>2031</v>
      </c>
      <c r="M251" s="288">
        <f t="shared" si="218"/>
        <v>2032</v>
      </c>
      <c r="N251" s="288">
        <f t="shared" si="218"/>
        <v>2033</v>
      </c>
      <c r="O251" s="288">
        <f t="shared" si="218"/>
        <v>2034</v>
      </c>
      <c r="P251" s="288">
        <f t="shared" si="218"/>
        <v>2035</v>
      </c>
      <c r="Q251" s="288">
        <f t="shared" si="218"/>
        <v>2036</v>
      </c>
      <c r="R251" s="288">
        <f t="shared" si="218"/>
        <v>2037</v>
      </c>
      <c r="S251" s="288">
        <f t="shared" si="218"/>
        <v>2038</v>
      </c>
      <c r="T251" s="288">
        <f t="shared" si="218"/>
        <v>2039</v>
      </c>
      <c r="U251" s="288">
        <f t="shared" si="218"/>
        <v>2040</v>
      </c>
      <c r="V251" s="288">
        <f t="shared" si="218"/>
        <v>2041</v>
      </c>
      <c r="W251" s="288">
        <f t="shared" si="218"/>
        <v>2042</v>
      </c>
      <c r="X251" s="288">
        <f t="shared" si="218"/>
        <v>2043</v>
      </c>
      <c r="Z251" s="285" t="s">
        <v>39</v>
      </c>
      <c r="AA251" s="286" t="s">
        <v>40</v>
      </c>
      <c r="AB251" s="287">
        <f t="shared" ref="AB251:AV251" si="219">+D251</f>
        <v>2023</v>
      </c>
      <c r="AC251" s="288">
        <f t="shared" si="219"/>
        <v>2024</v>
      </c>
      <c r="AD251" s="288">
        <f t="shared" si="219"/>
        <v>2025</v>
      </c>
      <c r="AE251" s="288">
        <f t="shared" si="219"/>
        <v>2026</v>
      </c>
      <c r="AF251" s="288">
        <f t="shared" si="219"/>
        <v>2027</v>
      </c>
      <c r="AG251" s="288">
        <f t="shared" si="219"/>
        <v>2028</v>
      </c>
      <c r="AH251" s="288">
        <f t="shared" si="219"/>
        <v>2029</v>
      </c>
      <c r="AI251" s="288">
        <f t="shared" si="219"/>
        <v>2030</v>
      </c>
      <c r="AJ251" s="288">
        <f t="shared" si="219"/>
        <v>2031</v>
      </c>
      <c r="AK251" s="288">
        <f t="shared" si="219"/>
        <v>2032</v>
      </c>
      <c r="AL251" s="288">
        <f t="shared" si="219"/>
        <v>2033</v>
      </c>
      <c r="AM251" s="288">
        <f t="shared" si="219"/>
        <v>2034</v>
      </c>
      <c r="AN251" s="288">
        <f t="shared" si="219"/>
        <v>2035</v>
      </c>
      <c r="AO251" s="288">
        <f t="shared" si="219"/>
        <v>2036</v>
      </c>
      <c r="AP251" s="288">
        <f t="shared" si="219"/>
        <v>2037</v>
      </c>
      <c r="AQ251" s="288">
        <f t="shared" si="219"/>
        <v>2038</v>
      </c>
      <c r="AR251" s="288">
        <f t="shared" si="219"/>
        <v>2039</v>
      </c>
      <c r="AS251" s="288">
        <f t="shared" si="219"/>
        <v>2040</v>
      </c>
      <c r="AT251" s="288">
        <f t="shared" si="219"/>
        <v>2041</v>
      </c>
      <c r="AU251" s="288">
        <f t="shared" si="219"/>
        <v>2042</v>
      </c>
      <c r="AV251" s="288">
        <f t="shared" si="219"/>
        <v>2043</v>
      </c>
    </row>
    <row r="252" spans="2:70" x14ac:dyDescent="0.2">
      <c r="B252" s="289">
        <v>6</v>
      </c>
      <c r="C252" s="290" t="s">
        <v>48</v>
      </c>
      <c r="D252" s="291">
        <f t="shared" ref="D252:X264" si="220">+D220/1000</f>
        <v>2499.0493609677792</v>
      </c>
      <c r="E252" s="292">
        <f t="shared" si="220"/>
        <v>2576.0894506803397</v>
      </c>
      <c r="F252" s="292">
        <f t="shared" si="220"/>
        <v>2652.9197282362666</v>
      </c>
      <c r="G252" s="292">
        <f t="shared" si="220"/>
        <v>2730.7053582603112</v>
      </c>
      <c r="H252" s="292">
        <f t="shared" si="220"/>
        <v>2808.8396186632131</v>
      </c>
      <c r="I252" s="292">
        <f t="shared" si="220"/>
        <v>2887.657074427641</v>
      </c>
      <c r="J252" s="292">
        <f t="shared" si="220"/>
        <v>2966.9655305290739</v>
      </c>
      <c r="K252" s="292">
        <f t="shared" si="220"/>
        <v>3046.8149414743316</v>
      </c>
      <c r="L252" s="292">
        <f t="shared" si="220"/>
        <v>3127.209380639742</v>
      </c>
      <c r="M252" s="292">
        <f t="shared" si="220"/>
        <v>3208.1634127993107</v>
      </c>
      <c r="N252" s="292">
        <f t="shared" si="220"/>
        <v>3289.6904973613264</v>
      </c>
      <c r="O252" s="292">
        <f t="shared" si="220"/>
        <v>3371.8031076869697</v>
      </c>
      <c r="P252" s="292">
        <f t="shared" si="220"/>
        <v>3454.5158331269126</v>
      </c>
      <c r="Q252" s="292">
        <f t="shared" si="220"/>
        <v>3537.8368365982296</v>
      </c>
      <c r="R252" s="292">
        <f t="shared" si="220"/>
        <v>3621.8150358521752</v>
      </c>
      <c r="S252" s="292">
        <f t="shared" si="220"/>
        <v>3706.1650463687424</v>
      </c>
      <c r="T252" s="292">
        <f t="shared" si="220"/>
        <v>3790.543130248408</v>
      </c>
      <c r="U252" s="292">
        <f t="shared" si="220"/>
        <v>3874.920214128073</v>
      </c>
      <c r="V252" s="292">
        <f t="shared" si="220"/>
        <v>3959.2982980077386</v>
      </c>
      <c r="W252" s="292">
        <f t="shared" si="220"/>
        <v>4043.677381887404</v>
      </c>
      <c r="X252" s="292">
        <f t="shared" si="220"/>
        <v>4128.0534657670687</v>
      </c>
      <c r="Z252" s="289">
        <v>6</v>
      </c>
      <c r="AA252" s="290" t="s">
        <v>48</v>
      </c>
      <c r="AB252" s="291">
        <f t="shared" ref="AB252:AV264" si="221">+AB220/1000</f>
        <v>2536.3910941016588</v>
      </c>
      <c r="AC252" s="292">
        <f t="shared" si="221"/>
        <v>2614.5821836166465</v>
      </c>
      <c r="AD252" s="292">
        <f t="shared" si="221"/>
        <v>2692.5606306422092</v>
      </c>
      <c r="AE252" s="292">
        <f t="shared" si="221"/>
        <v>2771.5094120826716</v>
      </c>
      <c r="AF252" s="292">
        <f t="shared" si="221"/>
        <v>2850.8110460319363</v>
      </c>
      <c r="AG252" s="292">
        <f t="shared" si="221"/>
        <v>2930.8063459557161</v>
      </c>
      <c r="AH252" s="292">
        <f t="shared" si="221"/>
        <v>3011.2984496840586</v>
      </c>
      <c r="AI252" s="292">
        <f t="shared" si="221"/>
        <v>3092.3413748927965</v>
      </c>
      <c r="AJ252" s="292">
        <f t="shared" si="221"/>
        <v>3173.937127526382</v>
      </c>
      <c r="AK252" s="292">
        <f t="shared" si="221"/>
        <v>3256.1013008636423</v>
      </c>
      <c r="AL252" s="292">
        <f t="shared" si="221"/>
        <v>3338.8465783679885</v>
      </c>
      <c r="AM252" s="292">
        <f t="shared" si="221"/>
        <v>3422.1860112373661</v>
      </c>
      <c r="AN252" s="292">
        <f t="shared" si="221"/>
        <v>3506.1359260922291</v>
      </c>
      <c r="AO252" s="292">
        <f t="shared" si="221"/>
        <v>3590.7005891727104</v>
      </c>
      <c r="AP252" s="292">
        <f t="shared" si="221"/>
        <v>3675.9338426125364</v>
      </c>
      <c r="AQ252" s="292">
        <f t="shared" si="221"/>
        <v>3761.5441081418476</v>
      </c>
      <c r="AR252" s="292">
        <f t="shared" si="221"/>
        <v>3847.1828157199561</v>
      </c>
      <c r="AS252" s="292">
        <f t="shared" si="221"/>
        <v>3932.8215232980633</v>
      </c>
      <c r="AT252" s="292">
        <f t="shared" si="221"/>
        <v>4018.4602308761728</v>
      </c>
      <c r="AU252" s="292">
        <f t="shared" si="221"/>
        <v>4104.0989384542781</v>
      </c>
      <c r="AV252" s="292">
        <f t="shared" si="221"/>
        <v>4189.7376460323885</v>
      </c>
    </row>
    <row r="253" spans="2:70" x14ac:dyDescent="0.2">
      <c r="B253" s="289">
        <v>8</v>
      </c>
      <c r="C253" s="293" t="s">
        <v>50</v>
      </c>
      <c r="D253" s="291">
        <f t="shared" si="220"/>
        <v>17.007999999999999</v>
      </c>
      <c r="E253" s="292">
        <f t="shared" si="220"/>
        <v>17.553000000000001</v>
      </c>
      <c r="F253" s="292">
        <f t="shared" si="220"/>
        <v>18.064</v>
      </c>
      <c r="G253" s="292">
        <f t="shared" si="220"/>
        <v>18.565999999999999</v>
      </c>
      <c r="H253" s="292">
        <f t="shared" si="220"/>
        <v>19.071999999999999</v>
      </c>
      <c r="I253" s="292">
        <f t="shared" si="220"/>
        <v>19.565000000000001</v>
      </c>
      <c r="J253" s="292">
        <f t="shared" si="220"/>
        <v>20.055</v>
      </c>
      <c r="K253" s="292">
        <f t="shared" si="220"/>
        <v>20.55</v>
      </c>
      <c r="L253" s="292">
        <f t="shared" si="220"/>
        <v>21.032</v>
      </c>
      <c r="M253" s="292">
        <f t="shared" si="220"/>
        <v>21.532</v>
      </c>
      <c r="N253" s="292">
        <f t="shared" si="220"/>
        <v>22.04</v>
      </c>
      <c r="O253" s="292">
        <f t="shared" si="220"/>
        <v>22.530999999999999</v>
      </c>
      <c r="P253" s="292">
        <f t="shared" si="220"/>
        <v>23.036999999999999</v>
      </c>
      <c r="Q253" s="292">
        <f t="shared" si="220"/>
        <v>23.55</v>
      </c>
      <c r="R253" s="292">
        <f t="shared" si="220"/>
        <v>24.062000000000001</v>
      </c>
      <c r="S253" s="292">
        <f t="shared" si="220"/>
        <v>24.574000000000002</v>
      </c>
      <c r="T253" s="292">
        <f t="shared" si="220"/>
        <v>25.085999999999999</v>
      </c>
      <c r="U253" s="292">
        <f t="shared" si="220"/>
        <v>25.597000000000001</v>
      </c>
      <c r="V253" s="292">
        <f t="shared" si="220"/>
        <v>26.11</v>
      </c>
      <c r="W253" s="292">
        <f t="shared" si="220"/>
        <v>26.620999999999999</v>
      </c>
      <c r="X253" s="292">
        <f t="shared" si="220"/>
        <v>27.132999999999999</v>
      </c>
      <c r="Z253" s="289">
        <v>8</v>
      </c>
      <c r="AA253" s="293" t="s">
        <v>50</v>
      </c>
      <c r="AB253" s="291">
        <f t="shared" si="221"/>
        <v>17.262689749727766</v>
      </c>
      <c r="AC253" s="292">
        <f t="shared" si="221"/>
        <v>17.815707972742882</v>
      </c>
      <c r="AD253" s="292">
        <f t="shared" si="221"/>
        <v>18.334165837594426</v>
      </c>
      <c r="AE253" s="292">
        <f t="shared" si="221"/>
        <v>18.843405279647104</v>
      </c>
      <c r="AF253" s="292">
        <f t="shared" si="221"/>
        <v>19.356039541856696</v>
      </c>
      <c r="AG253" s="292">
        <f t="shared" si="221"/>
        <v>19.857326163321851</v>
      </c>
      <c r="AH253" s="292">
        <f t="shared" si="221"/>
        <v>20.354956471440648</v>
      </c>
      <c r="AI253" s="292">
        <f t="shared" si="221"/>
        <v>20.857670593672299</v>
      </c>
      <c r="AJ253" s="292">
        <f t="shared" si="221"/>
        <v>21.347024370563897</v>
      </c>
      <c r="AK253" s="292">
        <f t="shared" si="221"/>
        <v>21.853733835937046</v>
      </c>
      <c r="AL253" s="292">
        <f t="shared" si="221"/>
        <v>22.369294522232813</v>
      </c>
      <c r="AM253" s="292">
        <f t="shared" si="221"/>
        <v>22.867446912992609</v>
      </c>
      <c r="AN253" s="292">
        <f t="shared" si="221"/>
        <v>23.381082460877462</v>
      </c>
      <c r="AO253" s="292">
        <f t="shared" si="221"/>
        <v>23.90153147936104</v>
      </c>
      <c r="AP253" s="292">
        <f t="shared" si="221"/>
        <v>24.421423155135034</v>
      </c>
      <c r="AQ253" s="292">
        <f t="shared" si="221"/>
        <v>24.940958590174596</v>
      </c>
      <c r="AR253" s="292">
        <f t="shared" si="221"/>
        <v>25.460467150170508</v>
      </c>
      <c r="AS253" s="292">
        <f t="shared" si="221"/>
        <v>25.979975710166428</v>
      </c>
      <c r="AT253" s="292">
        <f t="shared" si="221"/>
        <v>26.499484270162341</v>
      </c>
      <c r="AU253" s="292">
        <f t="shared" si="221"/>
        <v>27.018992830158261</v>
      </c>
      <c r="AV253" s="292">
        <f t="shared" si="221"/>
        <v>27.53850139015417</v>
      </c>
    </row>
    <row r="254" spans="2:70" x14ac:dyDescent="0.2">
      <c r="B254" s="289">
        <v>9</v>
      </c>
      <c r="C254" s="294" t="s">
        <v>51</v>
      </c>
      <c r="D254" s="291">
        <f t="shared" si="220"/>
        <v>151.84800000000001</v>
      </c>
      <c r="E254" s="292">
        <f t="shared" si="220"/>
        <v>156.22399999999999</v>
      </c>
      <c r="F254" s="292">
        <f t="shared" si="220"/>
        <v>162.87899999999999</v>
      </c>
      <c r="G254" s="292">
        <f t="shared" si="220"/>
        <v>169.66300000000001</v>
      </c>
      <c r="H254" s="292">
        <f t="shared" si="220"/>
        <v>176.48</v>
      </c>
      <c r="I254" s="292">
        <f t="shared" si="220"/>
        <v>183.35900000000001</v>
      </c>
      <c r="J254" s="292">
        <f t="shared" si="220"/>
        <v>190.28399999999999</v>
      </c>
      <c r="K254" s="292">
        <f t="shared" si="220"/>
        <v>197.25700000000001</v>
      </c>
      <c r="L254" s="292">
        <f t="shared" si="220"/>
        <v>204.28100000000001</v>
      </c>
      <c r="M254" s="292">
        <f t="shared" si="220"/>
        <v>211.358</v>
      </c>
      <c r="N254" s="292">
        <f t="shared" si="220"/>
        <v>218.48699999999999</v>
      </c>
      <c r="O254" s="292">
        <f t="shared" si="220"/>
        <v>225.67099999999999</v>
      </c>
      <c r="P254" s="292">
        <f t="shared" si="220"/>
        <v>232.90899999999999</v>
      </c>
      <c r="Q254" s="292">
        <f t="shared" si="220"/>
        <v>240.20400000000001</v>
      </c>
      <c r="R254" s="292">
        <f t="shared" si="220"/>
        <v>247.559</v>
      </c>
      <c r="S254" s="292">
        <f t="shared" si="220"/>
        <v>254.94900000000001</v>
      </c>
      <c r="T254" s="292">
        <f t="shared" si="220"/>
        <v>262.34100000000001</v>
      </c>
      <c r="U254" s="292">
        <f t="shared" si="220"/>
        <v>269.733</v>
      </c>
      <c r="V254" s="292">
        <f t="shared" si="220"/>
        <v>277.12599999999998</v>
      </c>
      <c r="W254" s="292">
        <f t="shared" si="220"/>
        <v>284.51900000000001</v>
      </c>
      <c r="X254" s="292">
        <f t="shared" si="220"/>
        <v>291.911</v>
      </c>
      <c r="Z254" s="289">
        <v>9</v>
      </c>
      <c r="AA254" s="294" t="s">
        <v>51</v>
      </c>
      <c r="AB254" s="291">
        <f t="shared" si="221"/>
        <v>154.11649965543273</v>
      </c>
      <c r="AC254" s="292">
        <f t="shared" si="221"/>
        <v>158.55813453021392</v>
      </c>
      <c r="AD254" s="292">
        <f t="shared" si="221"/>
        <v>165.31306871931423</v>
      </c>
      <c r="AE254" s="292">
        <f t="shared" si="221"/>
        <v>172.19837380836904</v>
      </c>
      <c r="AF254" s="292">
        <f t="shared" si="221"/>
        <v>179.11632610205666</v>
      </c>
      <c r="AG254" s="292">
        <f t="shared" si="221"/>
        <v>186.09828874492356</v>
      </c>
      <c r="AH254" s="292">
        <f t="shared" si="221"/>
        <v>193.12609549011444</v>
      </c>
      <c r="AI254" s="292">
        <f t="shared" si="221"/>
        <v>200.2047309847286</v>
      </c>
      <c r="AJ254" s="292">
        <f t="shared" si="221"/>
        <v>207.33438033347048</v>
      </c>
      <c r="AK254" s="292">
        <f t="shared" si="221"/>
        <v>214.51648245419432</v>
      </c>
      <c r="AL254" s="292">
        <f t="shared" si="221"/>
        <v>221.75220775256869</v>
      </c>
      <c r="AM254" s="292">
        <f t="shared" si="221"/>
        <v>229.04276056810048</v>
      </c>
      <c r="AN254" s="292">
        <f t="shared" si="221"/>
        <v>236.3896474900026</v>
      </c>
      <c r="AO254" s="292">
        <f t="shared" si="221"/>
        <v>243.79326219872837</v>
      </c>
      <c r="AP254" s="292">
        <f t="shared" si="221"/>
        <v>251.25857314307839</v>
      </c>
      <c r="AQ254" s="292">
        <f t="shared" si="221"/>
        <v>258.75867403972279</v>
      </c>
      <c r="AR254" s="292">
        <f t="shared" si="221"/>
        <v>266.26139951406208</v>
      </c>
      <c r="AS254" s="292">
        <f t="shared" si="221"/>
        <v>273.76412498840142</v>
      </c>
      <c r="AT254" s="292">
        <f t="shared" si="221"/>
        <v>281.26685046274105</v>
      </c>
      <c r="AU254" s="292">
        <f t="shared" si="221"/>
        <v>288.76957593708045</v>
      </c>
      <c r="AV254" s="292">
        <f t="shared" si="221"/>
        <v>296.27230141141985</v>
      </c>
    </row>
    <row r="255" spans="2:70" x14ac:dyDescent="0.2">
      <c r="B255" s="289">
        <v>10</v>
      </c>
      <c r="C255" s="294" t="s">
        <v>52</v>
      </c>
      <c r="D255" s="291">
        <f t="shared" si="220"/>
        <v>10212.444298152363</v>
      </c>
      <c r="E255" s="292">
        <f t="shared" si="220"/>
        <v>10414.521487724382</v>
      </c>
      <c r="F255" s="292">
        <f t="shared" si="220"/>
        <v>10637.879867401498</v>
      </c>
      <c r="G255" s="292">
        <f t="shared" si="220"/>
        <v>10866.935113689535</v>
      </c>
      <c r="H255" s="292">
        <f t="shared" si="220"/>
        <v>11097.775354392972</v>
      </c>
      <c r="I255" s="292">
        <f t="shared" si="220"/>
        <v>11332.097905163391</v>
      </c>
      <c r="J255" s="292">
        <f t="shared" si="220"/>
        <v>11568.91414787647</v>
      </c>
      <c r="K255" s="292">
        <f t="shared" si="220"/>
        <v>11808.491183043981</v>
      </c>
      <c r="L255" s="292">
        <f t="shared" si="220"/>
        <v>12050.843663005235</v>
      </c>
      <c r="M255" s="292">
        <f t="shared" si="220"/>
        <v>12296.047057249591</v>
      </c>
      <c r="N255" s="292">
        <f t="shared" si="220"/>
        <v>12544.165800502627</v>
      </c>
      <c r="O255" s="292">
        <f t="shared" si="220"/>
        <v>12795.26346238529</v>
      </c>
      <c r="P255" s="292">
        <f t="shared" si="220"/>
        <v>13049.422749411133</v>
      </c>
      <c r="Q255" s="292">
        <f t="shared" si="220"/>
        <v>13306.667180200004</v>
      </c>
      <c r="R255" s="292">
        <f t="shared" si="220"/>
        <v>13567.266485161757</v>
      </c>
      <c r="S255" s="292">
        <f t="shared" si="220"/>
        <v>13829.754517225936</v>
      </c>
      <c r="T255" s="292">
        <f t="shared" si="220"/>
        <v>14092.386070941362</v>
      </c>
      <c r="U255" s="292">
        <f t="shared" si="220"/>
        <v>14355.017624656793</v>
      </c>
      <c r="V255" s="292">
        <f t="shared" si="220"/>
        <v>14617.649178372219</v>
      </c>
      <c r="W255" s="292">
        <f t="shared" si="220"/>
        <v>14880.280732087647</v>
      </c>
      <c r="X255" s="292">
        <f t="shared" si="220"/>
        <v>15142.912285803073</v>
      </c>
      <c r="Z255" s="289">
        <v>10</v>
      </c>
      <c r="AA255" s="294" t="s">
        <v>52</v>
      </c>
      <c r="AB255" s="291">
        <f t="shared" si="221"/>
        <v>10440.167121540388</v>
      </c>
      <c r="AC255" s="292">
        <f t="shared" si="221"/>
        <v>10646.751235936717</v>
      </c>
      <c r="AD255" s="292">
        <f t="shared" si="221"/>
        <v>10875.08966619131</v>
      </c>
      <c r="AE255" s="292">
        <f t="shared" si="221"/>
        <v>11109.253998764865</v>
      </c>
      <c r="AF255" s="292">
        <f t="shared" si="221"/>
        <v>11345.240515907568</v>
      </c>
      <c r="AG255" s="292">
        <f t="shared" si="221"/>
        <v>11584.787996684729</v>
      </c>
      <c r="AH255" s="292">
        <f t="shared" si="221"/>
        <v>11826.884221890612</v>
      </c>
      <c r="AI255" s="292">
        <f t="shared" si="221"/>
        <v>12071.805322299972</v>
      </c>
      <c r="AJ255" s="292">
        <f t="shared" si="221"/>
        <v>12319.561315873174</v>
      </c>
      <c r="AK255" s="292">
        <f t="shared" si="221"/>
        <v>12570.232077740635</v>
      </c>
      <c r="AL255" s="292">
        <f t="shared" si="221"/>
        <v>12823.882619701424</v>
      </c>
      <c r="AM255" s="292">
        <f t="shared" si="221"/>
        <v>13080.579857157178</v>
      </c>
      <c r="AN255" s="292">
        <f t="shared" si="221"/>
        <v>13340.4075067185</v>
      </c>
      <c r="AO255" s="292">
        <f t="shared" si="221"/>
        <v>13603.387443890415</v>
      </c>
      <c r="AP255" s="292">
        <f t="shared" si="221"/>
        <v>13869.79575848163</v>
      </c>
      <c r="AQ255" s="292">
        <f t="shared" si="221"/>
        <v>14138.137304232241</v>
      </c>
      <c r="AR255" s="292">
        <f t="shared" si="221"/>
        <v>14406.624694266375</v>
      </c>
      <c r="AS255" s="292">
        <f t="shared" si="221"/>
        <v>14675.112084303948</v>
      </c>
      <c r="AT255" s="292">
        <f t="shared" si="221"/>
        <v>14943.599474342542</v>
      </c>
      <c r="AU255" s="292">
        <f t="shared" si="221"/>
        <v>15212.086864381514</v>
      </c>
      <c r="AV255" s="292">
        <f t="shared" si="221"/>
        <v>15480.574254420526</v>
      </c>
    </row>
    <row r="256" spans="2:70" x14ac:dyDescent="0.2">
      <c r="B256" s="289">
        <v>13</v>
      </c>
      <c r="C256" s="294" t="s">
        <v>54</v>
      </c>
      <c r="D256" s="291">
        <f t="shared" si="220"/>
        <v>16.225999999999999</v>
      </c>
      <c r="E256" s="292">
        <f t="shared" si="220"/>
        <v>16.353000000000002</v>
      </c>
      <c r="F256" s="292">
        <f t="shared" si="220"/>
        <v>16.663</v>
      </c>
      <c r="G256" s="292">
        <f t="shared" si="220"/>
        <v>17.021999999999998</v>
      </c>
      <c r="H256" s="292">
        <f t="shared" si="220"/>
        <v>17.285</v>
      </c>
      <c r="I256" s="292">
        <f t="shared" si="220"/>
        <v>17.530999999999999</v>
      </c>
      <c r="J256" s="292">
        <f t="shared" si="220"/>
        <v>17.77</v>
      </c>
      <c r="K256" s="292">
        <f t="shared" si="220"/>
        <v>18</v>
      </c>
      <c r="L256" s="292">
        <f t="shared" si="220"/>
        <v>18.222999999999999</v>
      </c>
      <c r="M256" s="292">
        <f t="shared" si="220"/>
        <v>18.439</v>
      </c>
      <c r="N256" s="292">
        <f t="shared" si="220"/>
        <v>18.646000000000001</v>
      </c>
      <c r="O256" s="292">
        <f t="shared" si="220"/>
        <v>18.844999999999999</v>
      </c>
      <c r="P256" s="292">
        <f t="shared" si="220"/>
        <v>19.033999999999999</v>
      </c>
      <c r="Q256" s="292">
        <f t="shared" si="220"/>
        <v>19.216999999999999</v>
      </c>
      <c r="R256" s="292">
        <f t="shared" si="220"/>
        <v>19.388999999999999</v>
      </c>
      <c r="S256" s="292">
        <f t="shared" si="220"/>
        <v>19.555</v>
      </c>
      <c r="T256" s="292">
        <f t="shared" si="220"/>
        <v>19.722000000000001</v>
      </c>
      <c r="U256" s="292">
        <f t="shared" si="220"/>
        <v>19.888000000000002</v>
      </c>
      <c r="V256" s="292">
        <f t="shared" si="220"/>
        <v>20.055</v>
      </c>
      <c r="W256" s="292">
        <f t="shared" si="220"/>
        <v>20.221</v>
      </c>
      <c r="X256" s="292">
        <f t="shared" si="220"/>
        <v>20.387</v>
      </c>
      <c r="Z256" s="289">
        <v>13</v>
      </c>
      <c r="AA256" s="294" t="s">
        <v>54</v>
      </c>
      <c r="AB256" s="291">
        <f t="shared" si="221"/>
        <v>16.558137498295451</v>
      </c>
      <c r="AC256" s="292">
        <f t="shared" si="221"/>
        <v>16.686572280760213</v>
      </c>
      <c r="AD256" s="292">
        <f t="shared" si="221"/>
        <v>17.003930398014436</v>
      </c>
      <c r="AE256" s="292">
        <f t="shared" si="221"/>
        <v>17.371060211033519</v>
      </c>
      <c r="AF256" s="292">
        <f t="shared" si="221"/>
        <v>17.640064379175023</v>
      </c>
      <c r="AG256" s="292">
        <f t="shared" si="221"/>
        <v>17.89083348122897</v>
      </c>
      <c r="AH256" s="292">
        <f t="shared" si="221"/>
        <v>18.134482478520091</v>
      </c>
      <c r="AI256" s="292">
        <f t="shared" si="221"/>
        <v>18.37023719921751</v>
      </c>
      <c r="AJ256" s="292">
        <f t="shared" si="221"/>
        <v>18.598068894478093</v>
      </c>
      <c r="AK256" s="292">
        <f t="shared" si="221"/>
        <v>18.817754084171806</v>
      </c>
      <c r="AL256" s="292">
        <f t="shared" si="221"/>
        <v>19.02911099113151</v>
      </c>
      <c r="AM256" s="292">
        <f t="shared" si="221"/>
        <v>19.231952567883273</v>
      </c>
      <c r="AN256" s="292">
        <f t="shared" si="221"/>
        <v>19.426044824173793</v>
      </c>
      <c r="AO256" s="292">
        <f t="shared" si="221"/>
        <v>19.611326616999794</v>
      </c>
      <c r="AP256" s="292">
        <f t="shared" si="221"/>
        <v>19.787026290368953</v>
      </c>
      <c r="AQ256" s="292">
        <f t="shared" si="221"/>
        <v>19.957322692770166</v>
      </c>
      <c r="AR256" s="292">
        <f t="shared" si="221"/>
        <v>20.127211468729609</v>
      </c>
      <c r="AS256" s="292">
        <f t="shared" si="221"/>
        <v>20.297100244689041</v>
      </c>
      <c r="AT256" s="292">
        <f t="shared" si="221"/>
        <v>20.466989020648519</v>
      </c>
      <c r="AU256" s="292">
        <f t="shared" si="221"/>
        <v>20.636877796607951</v>
      </c>
      <c r="AV256" s="292">
        <f t="shared" si="221"/>
        <v>20.80676657256739</v>
      </c>
    </row>
    <row r="257" spans="2:48" x14ac:dyDescent="0.2">
      <c r="B257" s="289">
        <v>14</v>
      </c>
      <c r="C257" s="294" t="s">
        <v>55</v>
      </c>
      <c r="D257" s="291">
        <f t="shared" si="220"/>
        <v>223.24839574720616</v>
      </c>
      <c r="E257" s="292">
        <f t="shared" si="220"/>
        <v>230.1568151503935</v>
      </c>
      <c r="F257" s="292">
        <f t="shared" si="220"/>
        <v>234.74578017223357</v>
      </c>
      <c r="G257" s="292">
        <f t="shared" si="220"/>
        <v>238.31568896404167</v>
      </c>
      <c r="H257" s="292">
        <f t="shared" si="220"/>
        <v>241.35891509658978</v>
      </c>
      <c r="I257" s="292">
        <f t="shared" si="220"/>
        <v>244.19781402287697</v>
      </c>
      <c r="J257" s="292">
        <f t="shared" si="220"/>
        <v>246.95351203769471</v>
      </c>
      <c r="K257" s="292">
        <f t="shared" si="220"/>
        <v>249.70051730857847</v>
      </c>
      <c r="L257" s="292">
        <f t="shared" si="220"/>
        <v>252.47483640068361</v>
      </c>
      <c r="M257" s="292">
        <f t="shared" si="220"/>
        <v>255.29610843301759</v>
      </c>
      <c r="N257" s="292">
        <f t="shared" si="220"/>
        <v>258.17419772486716</v>
      </c>
      <c r="O257" s="292">
        <f t="shared" si="220"/>
        <v>261.1125996363092</v>
      </c>
      <c r="P257" s="292">
        <f t="shared" si="220"/>
        <v>264.11965511382493</v>
      </c>
      <c r="Q257" s="292">
        <f t="shared" si="220"/>
        <v>267.19349700842957</v>
      </c>
      <c r="R257" s="292">
        <f t="shared" si="220"/>
        <v>270.34268651786812</v>
      </c>
      <c r="S257" s="292">
        <f t="shared" si="220"/>
        <v>273.53346142100889</v>
      </c>
      <c r="T257" s="292">
        <f t="shared" si="220"/>
        <v>276.72849698219784</v>
      </c>
      <c r="U257" s="292">
        <f t="shared" si="220"/>
        <v>279.92152687173109</v>
      </c>
      <c r="V257" s="292">
        <f t="shared" si="220"/>
        <v>283.1145539327577</v>
      </c>
      <c r="W257" s="292">
        <f t="shared" si="220"/>
        <v>286.308579583182</v>
      </c>
      <c r="X257" s="292">
        <f t="shared" si="220"/>
        <v>289.50160453012603</v>
      </c>
      <c r="Z257" s="289">
        <v>14</v>
      </c>
      <c r="AA257" s="294" t="s">
        <v>55</v>
      </c>
      <c r="AB257" s="291">
        <f t="shared" si="221"/>
        <v>228.22949657171196</v>
      </c>
      <c r="AC257" s="292">
        <f t="shared" si="221"/>
        <v>235.29032732190342</v>
      </c>
      <c r="AD257" s="292">
        <f t="shared" si="221"/>
        <v>239.98228412305565</v>
      </c>
      <c r="AE257" s="292">
        <f t="shared" si="221"/>
        <v>243.62955766830419</v>
      </c>
      <c r="AF257" s="292">
        <f t="shared" si="221"/>
        <v>246.74079633463973</v>
      </c>
      <c r="AG257" s="292">
        <f t="shared" si="221"/>
        <v>249.64412483298432</v>
      </c>
      <c r="AH257" s="292">
        <f t="shared" si="221"/>
        <v>252.46108138345886</v>
      </c>
      <c r="AI257" s="292">
        <f t="shared" si="221"/>
        <v>255.26974543483556</v>
      </c>
      <c r="AJ257" s="292">
        <f t="shared" si="221"/>
        <v>258.10619437084279</v>
      </c>
      <c r="AK257" s="292">
        <f t="shared" si="221"/>
        <v>260.9900951254661</v>
      </c>
      <c r="AL257" s="292">
        <f t="shared" si="221"/>
        <v>263.93181894500987</v>
      </c>
      <c r="AM257" s="292">
        <f t="shared" si="221"/>
        <v>266.93730998273031</v>
      </c>
      <c r="AN257" s="292">
        <f t="shared" si="221"/>
        <v>270.01065942905211</v>
      </c>
      <c r="AO257" s="292">
        <f t="shared" si="221"/>
        <v>273.15346275418381</v>
      </c>
      <c r="AP257" s="292">
        <f t="shared" si="221"/>
        <v>276.37245085613455</v>
      </c>
      <c r="AQ257" s="292">
        <f t="shared" si="221"/>
        <v>279.63443463053864</v>
      </c>
      <c r="AR257" s="292">
        <f t="shared" si="221"/>
        <v>282.89954621407441</v>
      </c>
      <c r="AS257" s="292">
        <f t="shared" si="221"/>
        <v>286.16458974596446</v>
      </c>
      <c r="AT257" s="292">
        <f t="shared" si="221"/>
        <v>289.42959933987407</v>
      </c>
      <c r="AU257" s="292">
        <f t="shared" si="221"/>
        <v>292.69459200860132</v>
      </c>
      <c r="AV257" s="292">
        <f t="shared" si="221"/>
        <v>295.95957623658467</v>
      </c>
    </row>
    <row r="258" spans="2:48" x14ac:dyDescent="0.2">
      <c r="B258" s="289">
        <v>18</v>
      </c>
      <c r="C258" s="294" t="s">
        <v>57</v>
      </c>
      <c r="D258" s="291">
        <f t="shared" si="220"/>
        <v>13148.183214052757</v>
      </c>
      <c r="E258" s="292">
        <f t="shared" si="220"/>
        <v>13518.43570546995</v>
      </c>
      <c r="F258" s="292">
        <f t="shared" si="220"/>
        <v>13915.747372641526</v>
      </c>
      <c r="G258" s="292">
        <f t="shared" si="220"/>
        <v>14316.617039657778</v>
      </c>
      <c r="H258" s="292">
        <f t="shared" si="220"/>
        <v>14718.324358769745</v>
      </c>
      <c r="I258" s="292">
        <f t="shared" si="220"/>
        <v>15122.720344074678</v>
      </c>
      <c r="J258" s="292">
        <f t="shared" si="220"/>
        <v>15529.060635674507</v>
      </c>
      <c r="K258" s="292">
        <f t="shared" si="220"/>
        <v>15937.5934159794</v>
      </c>
      <c r="L258" s="292">
        <f t="shared" si="220"/>
        <v>16348.503467180664</v>
      </c>
      <c r="M258" s="292">
        <f t="shared" si="220"/>
        <v>16761.802357730834</v>
      </c>
      <c r="N258" s="292">
        <f t="shared" si="220"/>
        <v>17177.523095380442</v>
      </c>
      <c r="O258" s="292">
        <f t="shared" si="220"/>
        <v>17595.680847311425</v>
      </c>
      <c r="P258" s="292">
        <f t="shared" si="220"/>
        <v>18016.480774204862</v>
      </c>
      <c r="Q258" s="292">
        <f t="shared" si="220"/>
        <v>18440.827792643347</v>
      </c>
      <c r="R258" s="292">
        <f t="shared" si="220"/>
        <v>18869.322219042104</v>
      </c>
      <c r="S258" s="292">
        <f t="shared" si="220"/>
        <v>19300.639331015187</v>
      </c>
      <c r="T258" s="292">
        <f t="shared" si="220"/>
        <v>19733.142367984467</v>
      </c>
      <c r="U258" s="292">
        <f t="shared" si="220"/>
        <v>20166.722749566241</v>
      </c>
      <c r="V258" s="292">
        <f t="shared" si="220"/>
        <v>20601.400530024141</v>
      </c>
      <c r="W258" s="292">
        <f t="shared" si="220"/>
        <v>21037.20175221395</v>
      </c>
      <c r="X258" s="292">
        <f t="shared" si="220"/>
        <v>21474.150456896259</v>
      </c>
      <c r="Z258" s="289">
        <v>18</v>
      </c>
      <c r="AA258" s="294" t="s">
        <v>57</v>
      </c>
      <c r="AB258" s="291">
        <f t="shared" si="221"/>
        <v>13601.230879476017</v>
      </c>
      <c r="AC258" s="292">
        <f t="shared" si="221"/>
        <v>13985.530601092916</v>
      </c>
      <c r="AD258" s="292">
        <f t="shared" si="221"/>
        <v>14398.305031934589</v>
      </c>
      <c r="AE258" s="292">
        <f t="shared" si="221"/>
        <v>14814.776850459253</v>
      </c>
      <c r="AF258" s="292">
        <f t="shared" si="221"/>
        <v>15232.118379614858</v>
      </c>
      <c r="AG258" s="292">
        <f t="shared" si="221"/>
        <v>15652.233156018403</v>
      </c>
      <c r="AH258" s="292">
        <f t="shared" si="221"/>
        <v>16074.358550988574</v>
      </c>
      <c r="AI258" s="292">
        <f t="shared" si="221"/>
        <v>16498.742915156021</v>
      </c>
      <c r="AJ258" s="292">
        <f t="shared" si="221"/>
        <v>16925.578648758903</v>
      </c>
      <c r="AK258" s="292">
        <f t="shared" si="221"/>
        <v>17354.876998128078</v>
      </c>
      <c r="AL258" s="292">
        <f t="shared" si="221"/>
        <v>17786.670186715244</v>
      </c>
      <c r="AM258" s="292">
        <f t="shared" si="221"/>
        <v>18220.975940002889</v>
      </c>
      <c r="AN258" s="292">
        <f t="shared" si="221"/>
        <v>18658.003722084337</v>
      </c>
      <c r="AO258" s="292">
        <f t="shared" si="221"/>
        <v>19098.678569281961</v>
      </c>
      <c r="AP258" s="292">
        <f t="shared" si="221"/>
        <v>19543.617041119662</v>
      </c>
      <c r="AQ258" s="292">
        <f t="shared" si="221"/>
        <v>19991.454027734326</v>
      </c>
      <c r="AR258" s="292">
        <f t="shared" si="221"/>
        <v>20440.505216572434</v>
      </c>
      <c r="AS258" s="292">
        <f t="shared" si="221"/>
        <v>20890.655550016891</v>
      </c>
      <c r="AT258" s="292">
        <f t="shared" si="221"/>
        <v>21341.929298151226</v>
      </c>
      <c r="AU258" s="292">
        <f t="shared" si="221"/>
        <v>21794.350807058967</v>
      </c>
      <c r="AV258" s="292">
        <f t="shared" si="221"/>
        <v>22247.944641011985</v>
      </c>
    </row>
    <row r="259" spans="2:48" x14ac:dyDescent="0.2">
      <c r="B259" s="289">
        <v>20</v>
      </c>
      <c r="C259" s="294" t="s">
        <v>58</v>
      </c>
      <c r="D259" s="291">
        <f t="shared" si="220"/>
        <v>0</v>
      </c>
      <c r="E259" s="292">
        <f t="shared" si="220"/>
        <v>0</v>
      </c>
      <c r="F259" s="292">
        <f t="shared" si="220"/>
        <v>0</v>
      </c>
      <c r="G259" s="292">
        <f t="shared" si="220"/>
        <v>0</v>
      </c>
      <c r="H259" s="292">
        <f t="shared" si="220"/>
        <v>0</v>
      </c>
      <c r="I259" s="292">
        <f t="shared" si="220"/>
        <v>0</v>
      </c>
      <c r="J259" s="292">
        <f t="shared" si="220"/>
        <v>0</v>
      </c>
      <c r="K259" s="292">
        <f t="shared" si="220"/>
        <v>0</v>
      </c>
      <c r="L259" s="292">
        <f t="shared" si="220"/>
        <v>0</v>
      </c>
      <c r="M259" s="292">
        <f t="shared" si="220"/>
        <v>0</v>
      </c>
      <c r="N259" s="292">
        <f t="shared" si="220"/>
        <v>0</v>
      </c>
      <c r="O259" s="292">
        <f t="shared" si="220"/>
        <v>0</v>
      </c>
      <c r="P259" s="292">
        <f t="shared" si="220"/>
        <v>0</v>
      </c>
      <c r="Q259" s="292">
        <f t="shared" si="220"/>
        <v>0</v>
      </c>
      <c r="R259" s="292">
        <f t="shared" si="220"/>
        <v>0</v>
      </c>
      <c r="S259" s="292">
        <f t="shared" si="220"/>
        <v>0</v>
      </c>
      <c r="T259" s="292">
        <f t="shared" si="220"/>
        <v>0</v>
      </c>
      <c r="U259" s="292">
        <f t="shared" si="220"/>
        <v>0</v>
      </c>
      <c r="V259" s="292">
        <f t="shared" si="220"/>
        <v>0</v>
      </c>
      <c r="W259" s="292">
        <f t="shared" si="220"/>
        <v>0</v>
      </c>
      <c r="X259" s="292">
        <f t="shared" si="220"/>
        <v>0</v>
      </c>
      <c r="Z259" s="289">
        <v>20</v>
      </c>
      <c r="AA259" s="294" t="s">
        <v>58</v>
      </c>
      <c r="AB259" s="291">
        <f t="shared" si="221"/>
        <v>0</v>
      </c>
      <c r="AC259" s="292">
        <f t="shared" si="221"/>
        <v>0</v>
      </c>
      <c r="AD259" s="292">
        <f t="shared" si="221"/>
        <v>0</v>
      </c>
      <c r="AE259" s="292">
        <f t="shared" si="221"/>
        <v>0</v>
      </c>
      <c r="AF259" s="292">
        <f t="shared" si="221"/>
        <v>0</v>
      </c>
      <c r="AG259" s="292">
        <f t="shared" si="221"/>
        <v>0</v>
      </c>
      <c r="AH259" s="292">
        <f t="shared" si="221"/>
        <v>0</v>
      </c>
      <c r="AI259" s="292">
        <f t="shared" si="221"/>
        <v>0</v>
      </c>
      <c r="AJ259" s="292">
        <f t="shared" si="221"/>
        <v>0</v>
      </c>
      <c r="AK259" s="292">
        <f t="shared" si="221"/>
        <v>0</v>
      </c>
      <c r="AL259" s="292">
        <f t="shared" si="221"/>
        <v>0</v>
      </c>
      <c r="AM259" s="292">
        <f t="shared" si="221"/>
        <v>0</v>
      </c>
      <c r="AN259" s="292">
        <f t="shared" si="221"/>
        <v>0</v>
      </c>
      <c r="AO259" s="292">
        <f t="shared" si="221"/>
        <v>0</v>
      </c>
      <c r="AP259" s="292">
        <f t="shared" si="221"/>
        <v>0</v>
      </c>
      <c r="AQ259" s="292">
        <f t="shared" si="221"/>
        <v>0</v>
      </c>
      <c r="AR259" s="292">
        <f t="shared" si="221"/>
        <v>0</v>
      </c>
      <c r="AS259" s="292">
        <f t="shared" si="221"/>
        <v>0</v>
      </c>
      <c r="AT259" s="292">
        <f t="shared" si="221"/>
        <v>0</v>
      </c>
      <c r="AU259" s="292">
        <f t="shared" si="221"/>
        <v>0</v>
      </c>
      <c r="AV259" s="292">
        <f t="shared" si="221"/>
        <v>0</v>
      </c>
    </row>
    <row r="260" spans="2:48" x14ac:dyDescent="0.2">
      <c r="B260" s="289">
        <v>21</v>
      </c>
      <c r="C260" s="294" t="s">
        <v>59</v>
      </c>
      <c r="D260" s="291">
        <f t="shared" si="220"/>
        <v>137.17603646100005</v>
      </c>
      <c r="E260" s="292">
        <f t="shared" si="220"/>
        <v>145.45427305591699</v>
      </c>
      <c r="F260" s="292">
        <f t="shared" si="220"/>
        <v>153.34693819195456</v>
      </c>
      <c r="G260" s="292">
        <f t="shared" si="220"/>
        <v>161.25398957274837</v>
      </c>
      <c r="H260" s="292">
        <f t="shared" si="220"/>
        <v>169.17538908796195</v>
      </c>
      <c r="I260" s="292">
        <f t="shared" si="220"/>
        <v>177.16858206952483</v>
      </c>
      <c r="J260" s="292">
        <f t="shared" si="220"/>
        <v>185.21813930732438</v>
      </c>
      <c r="K260" s="292">
        <f t="shared" si="220"/>
        <v>193.33025083590906</v>
      </c>
      <c r="L260" s="292">
        <f t="shared" si="220"/>
        <v>201.50393238030711</v>
      </c>
      <c r="M260" s="292">
        <f t="shared" si="220"/>
        <v>209.74423109920406</v>
      </c>
      <c r="N260" s="292">
        <f t="shared" si="220"/>
        <v>218.05218386518536</v>
      </c>
      <c r="O260" s="292">
        <f t="shared" si="220"/>
        <v>226.42682804465312</v>
      </c>
      <c r="P260" s="292">
        <f t="shared" si="220"/>
        <v>234.87221017598827</v>
      </c>
      <c r="Q260" s="292">
        <f t="shared" si="220"/>
        <v>243.3873424208092</v>
      </c>
      <c r="R260" s="292">
        <f t="shared" si="220"/>
        <v>251.98037806611538</v>
      </c>
      <c r="S260" s="292">
        <f t="shared" si="220"/>
        <v>260.61648702232208</v>
      </c>
      <c r="T260" s="292">
        <f t="shared" si="220"/>
        <v>269.25467694973986</v>
      </c>
      <c r="U260" s="292">
        <f t="shared" si="220"/>
        <v>277.89386687712187</v>
      </c>
      <c r="V260" s="292">
        <f t="shared" si="220"/>
        <v>286.53305680449398</v>
      </c>
      <c r="W260" s="292">
        <f t="shared" si="220"/>
        <v>295.17324673186334</v>
      </c>
      <c r="X260" s="292">
        <f t="shared" si="220"/>
        <v>303.81043665923198</v>
      </c>
      <c r="Z260" s="289">
        <v>21</v>
      </c>
      <c r="AA260" s="294" t="s">
        <v>59</v>
      </c>
      <c r="AB260" s="291">
        <f t="shared" si="221"/>
        <v>143.49657093594985</v>
      </c>
      <c r="AC260" s="292">
        <f t="shared" si="221"/>
        <v>152.15591579710073</v>
      </c>
      <c r="AD260" s="292">
        <f t="shared" si="221"/>
        <v>160.41142155103122</v>
      </c>
      <c r="AE260" s="292">
        <f t="shared" si="221"/>
        <v>168.68322374832181</v>
      </c>
      <c r="AF260" s="292">
        <f t="shared" si="221"/>
        <v>176.96971443720682</v>
      </c>
      <c r="AG260" s="292">
        <f t="shared" si="221"/>
        <v>185.33187507969544</v>
      </c>
      <c r="AH260" s="292">
        <f t="shared" si="221"/>
        <v>193.7515964375973</v>
      </c>
      <c r="AI260" s="292">
        <f t="shared" si="221"/>
        <v>202.23689645084693</v>
      </c>
      <c r="AJ260" s="292">
        <f t="shared" si="221"/>
        <v>210.78843859002541</v>
      </c>
      <c r="AK260" s="292">
        <f t="shared" si="221"/>
        <v>219.40821257495409</v>
      </c>
      <c r="AL260" s="292">
        <f t="shared" si="221"/>
        <v>228.09777413419752</v>
      </c>
      <c r="AM260" s="292">
        <f t="shared" si="221"/>
        <v>236.85869983143843</v>
      </c>
      <c r="AN260" s="292">
        <f t="shared" si="221"/>
        <v>245.69295321460308</v>
      </c>
      <c r="AO260" s="292">
        <f t="shared" si="221"/>
        <v>254.60104740683886</v>
      </c>
      <c r="AP260" s="292">
        <f t="shared" si="221"/>
        <v>263.58944989505244</v>
      </c>
      <c r="AQ260" s="292">
        <f t="shared" si="221"/>
        <v>272.62313752958642</v>
      </c>
      <c r="AR260" s="292">
        <f t="shared" si="221"/>
        <v>281.66024150242583</v>
      </c>
      <c r="AS260" s="292">
        <f t="shared" si="221"/>
        <v>290.69734547375452</v>
      </c>
      <c r="AT260" s="292">
        <f t="shared" si="221"/>
        <v>299.73444944466604</v>
      </c>
      <c r="AU260" s="292">
        <f t="shared" si="221"/>
        <v>308.77155341546256</v>
      </c>
      <c r="AV260" s="292">
        <f t="shared" si="221"/>
        <v>317.80865738622691</v>
      </c>
    </row>
    <row r="261" spans="2:48" x14ac:dyDescent="0.2">
      <c r="B261" s="289">
        <v>22</v>
      </c>
      <c r="C261" s="294" t="s">
        <v>60</v>
      </c>
      <c r="D261" s="291">
        <f t="shared" si="220"/>
        <v>1215.40915</v>
      </c>
      <c r="E261" s="292">
        <f t="shared" si="220"/>
        <v>1287.6139699999999</v>
      </c>
      <c r="F261" s="292">
        <f t="shared" si="220"/>
        <v>1359.3971899999999</v>
      </c>
      <c r="G261" s="292">
        <f t="shared" si="220"/>
        <v>1431.7257400000001</v>
      </c>
      <c r="H261" s="292">
        <f t="shared" si="220"/>
        <v>1504.25172</v>
      </c>
      <c r="I261" s="292">
        <f t="shared" si="220"/>
        <v>1577.1661600000002</v>
      </c>
      <c r="J261" s="292">
        <f t="shared" si="220"/>
        <v>1650.3613799999998</v>
      </c>
      <c r="K261" s="292">
        <f t="shared" si="220"/>
        <v>1723.8653399999998</v>
      </c>
      <c r="L261" s="292">
        <f t="shared" si="220"/>
        <v>1797.6795400000001</v>
      </c>
      <c r="M261" s="292">
        <f t="shared" si="220"/>
        <v>1871.8126200000002</v>
      </c>
      <c r="N261" s="292">
        <f t="shared" si="220"/>
        <v>1946.2727500000001</v>
      </c>
      <c r="O261" s="292">
        <f t="shared" si="220"/>
        <v>2021.066</v>
      </c>
      <c r="P261" s="292">
        <f t="shared" si="220"/>
        <v>2096.2026299999998</v>
      </c>
      <c r="Q261" s="292">
        <f t="shared" si="220"/>
        <v>2171.6849999999999</v>
      </c>
      <c r="R261" s="292">
        <f t="shared" si="220"/>
        <v>2247.5423900000001</v>
      </c>
      <c r="S261" s="292">
        <f t="shared" si="220"/>
        <v>2323.6107700000002</v>
      </c>
      <c r="T261" s="292">
        <f t="shared" si="220"/>
        <v>2399.6965800000003</v>
      </c>
      <c r="U261" s="292">
        <f t="shared" si="220"/>
        <v>2475.7811900000002</v>
      </c>
      <c r="V261" s="292">
        <f t="shared" si="220"/>
        <v>2551.8672199999996</v>
      </c>
      <c r="W261" s="292">
        <f t="shared" si="220"/>
        <v>2627.9530399999999</v>
      </c>
      <c r="X261" s="292">
        <f t="shared" si="220"/>
        <v>2704.0377100000001</v>
      </c>
      <c r="Z261" s="289">
        <v>22</v>
      </c>
      <c r="AA261" s="294" t="s">
        <v>60</v>
      </c>
      <c r="AB261" s="291">
        <f t="shared" si="221"/>
        <v>1271.4052000000001</v>
      </c>
      <c r="AC261" s="292">
        <f t="shared" si="221"/>
        <v>1346.9381900000001</v>
      </c>
      <c r="AD261" s="292">
        <f t="shared" si="221"/>
        <v>1422.0287900000001</v>
      </c>
      <c r="AE261" s="292">
        <f t="shared" si="221"/>
        <v>1497.68859</v>
      </c>
      <c r="AF261" s="292">
        <f t="shared" si="221"/>
        <v>1573.5557699999999</v>
      </c>
      <c r="AG261" s="292">
        <f t="shared" si="221"/>
        <v>1649.8307300000001</v>
      </c>
      <c r="AH261" s="292">
        <f t="shared" si="221"/>
        <v>1726.3979399999998</v>
      </c>
      <c r="AI261" s="292">
        <f t="shared" si="221"/>
        <v>1803.2886500000002</v>
      </c>
      <c r="AJ261" s="292">
        <f t="shared" si="221"/>
        <v>1880.5035400000002</v>
      </c>
      <c r="AK261" s="292">
        <f t="shared" si="221"/>
        <v>1958.0530899999999</v>
      </c>
      <c r="AL261" s="292">
        <f t="shared" si="221"/>
        <v>2035.9433199999999</v>
      </c>
      <c r="AM261" s="292">
        <f t="shared" si="221"/>
        <v>2114.1829199999997</v>
      </c>
      <c r="AN261" s="292">
        <f t="shared" si="221"/>
        <v>2192.7809899999997</v>
      </c>
      <c r="AO261" s="292">
        <f t="shared" si="221"/>
        <v>2271.7410499999996</v>
      </c>
      <c r="AP261" s="292">
        <f t="shared" si="221"/>
        <v>2351.0936100000004</v>
      </c>
      <c r="AQ261" s="292">
        <f t="shared" si="221"/>
        <v>2430.6677999999997</v>
      </c>
      <c r="AR261" s="292">
        <f t="shared" si="221"/>
        <v>2510.2576099999997</v>
      </c>
      <c r="AS261" s="292">
        <f t="shared" si="221"/>
        <v>2589.8482200000003</v>
      </c>
      <c r="AT261" s="292">
        <f t="shared" si="221"/>
        <v>2669.4392300000004</v>
      </c>
      <c r="AU261" s="292">
        <f t="shared" si="221"/>
        <v>2749.0295399999995</v>
      </c>
      <c r="AV261" s="292">
        <f t="shared" si="221"/>
        <v>2828.6205499999996</v>
      </c>
    </row>
    <row r="262" spans="2:48" x14ac:dyDescent="0.2">
      <c r="B262" s="289">
        <v>23</v>
      </c>
      <c r="C262" s="294" t="s">
        <v>61</v>
      </c>
      <c r="D262" s="291">
        <f t="shared" si="220"/>
        <v>1874.3929490260477</v>
      </c>
      <c r="E262" s="292">
        <f t="shared" si="220"/>
        <v>1945.9687694183401</v>
      </c>
      <c r="F262" s="292">
        <f t="shared" si="220"/>
        <v>2019.0961614459025</v>
      </c>
      <c r="G262" s="292">
        <f t="shared" si="220"/>
        <v>2093.8915782259351</v>
      </c>
      <c r="H262" s="292">
        <f t="shared" si="220"/>
        <v>2169.2851909327323</v>
      </c>
      <c r="I262" s="292">
        <f t="shared" si="220"/>
        <v>2245.8572938393531</v>
      </c>
      <c r="J262" s="292">
        <f t="shared" si="220"/>
        <v>2323.2706707406142</v>
      </c>
      <c r="K262" s="292">
        <f t="shared" si="220"/>
        <v>2401.6215213484475</v>
      </c>
      <c r="L262" s="292">
        <f t="shared" si="220"/>
        <v>2480.9089912215686</v>
      </c>
      <c r="M262" s="292">
        <f t="shared" si="220"/>
        <v>2561.1612848198638</v>
      </c>
      <c r="N262" s="292">
        <f t="shared" si="220"/>
        <v>2642.4003796388706</v>
      </c>
      <c r="O262" s="292">
        <f t="shared" si="220"/>
        <v>2724.6482810925472</v>
      </c>
      <c r="P262" s="292">
        <f t="shared" si="220"/>
        <v>2807.9302515463132</v>
      </c>
      <c r="Q262" s="292">
        <f t="shared" si="220"/>
        <v>2892.2576055620011</v>
      </c>
      <c r="R262" s="292">
        <f t="shared" si="220"/>
        <v>2977.7195499689892</v>
      </c>
      <c r="S262" s="292">
        <f t="shared" si="220"/>
        <v>3063.8204552147677</v>
      </c>
      <c r="T262" s="292">
        <f t="shared" si="220"/>
        <v>3149.9704954803224</v>
      </c>
      <c r="U262" s="292">
        <f t="shared" si="220"/>
        <v>3236.1205357458766</v>
      </c>
      <c r="V262" s="292">
        <f t="shared" si="220"/>
        <v>3322.2685760114314</v>
      </c>
      <c r="W262" s="292">
        <f t="shared" si="220"/>
        <v>3408.4186162769865</v>
      </c>
      <c r="X262" s="292">
        <f t="shared" si="220"/>
        <v>3494.5686565425403</v>
      </c>
      <c r="Z262" s="289">
        <v>23</v>
      </c>
      <c r="AA262" s="294" t="s">
        <v>61</v>
      </c>
      <c r="AB262" s="291">
        <f t="shared" si="221"/>
        <v>1886.580486157198</v>
      </c>
      <c r="AC262" s="292">
        <f t="shared" si="221"/>
        <v>1958.5231468547215</v>
      </c>
      <c r="AD262" s="292">
        <f t="shared" si="221"/>
        <v>2032.0589810643396</v>
      </c>
      <c r="AE262" s="292">
        <f t="shared" si="221"/>
        <v>2107.2711722998797</v>
      </c>
      <c r="AF262" s="292">
        <f t="shared" si="221"/>
        <v>2183.0860955951921</v>
      </c>
      <c r="AG262" s="292">
        <f t="shared" si="221"/>
        <v>2260.0849384448211</v>
      </c>
      <c r="AH262" s="292">
        <f t="shared" si="221"/>
        <v>2337.9316961604186</v>
      </c>
      <c r="AI262" s="292">
        <f t="shared" si="221"/>
        <v>2416.7185625220982</v>
      </c>
      <c r="AJ262" s="292">
        <f t="shared" si="221"/>
        <v>2496.4489611463159</v>
      </c>
      <c r="AK262" s="292">
        <f t="shared" si="221"/>
        <v>2577.1495056938288</v>
      </c>
      <c r="AL262" s="292">
        <f t="shared" si="221"/>
        <v>2658.8418435294097</v>
      </c>
      <c r="AM262" s="292">
        <f t="shared" si="221"/>
        <v>2741.5482496448049</v>
      </c>
      <c r="AN262" s="292">
        <f t="shared" si="221"/>
        <v>2825.2965893239043</v>
      </c>
      <c r="AO262" s="292">
        <f t="shared" si="221"/>
        <v>2910.0941439261696</v>
      </c>
      <c r="AP262" s="292">
        <f t="shared" si="221"/>
        <v>2996.0328079343249</v>
      </c>
      <c r="AQ262" s="292">
        <f t="shared" si="221"/>
        <v>3082.6149332718815</v>
      </c>
      <c r="AR262" s="292">
        <f t="shared" si="221"/>
        <v>3169.2456017703648</v>
      </c>
      <c r="AS262" s="292">
        <f t="shared" si="221"/>
        <v>3255.876270268845</v>
      </c>
      <c r="AT262" s="292">
        <f t="shared" si="221"/>
        <v>3342.5069387673252</v>
      </c>
      <c r="AU262" s="292">
        <f t="shared" si="221"/>
        <v>3429.137607265809</v>
      </c>
      <c r="AV262" s="292">
        <f t="shared" si="221"/>
        <v>3515.7682757642874</v>
      </c>
    </row>
    <row r="263" spans="2:48" x14ac:dyDescent="0.2">
      <c r="B263" s="289">
        <v>26</v>
      </c>
      <c r="C263" s="294" t="s">
        <v>62</v>
      </c>
      <c r="D263" s="291">
        <f t="shared" si="220"/>
        <v>86.568627168563978</v>
      </c>
      <c r="E263" s="292">
        <f t="shared" si="220"/>
        <v>88.163557748030755</v>
      </c>
      <c r="F263" s="292">
        <f t="shared" si="220"/>
        <v>89.759488327497536</v>
      </c>
      <c r="G263" s="292">
        <f t="shared" si="220"/>
        <v>90.5334189069643</v>
      </c>
      <c r="H263" s="292">
        <f t="shared" si="220"/>
        <v>93.421349486431083</v>
      </c>
      <c r="I263" s="292">
        <f t="shared" si="220"/>
        <v>94.616280065897868</v>
      </c>
      <c r="J263" s="292">
        <f t="shared" si="220"/>
        <v>96.515210645364647</v>
      </c>
      <c r="K263" s="292">
        <f t="shared" si="220"/>
        <v>97.735141224831409</v>
      </c>
      <c r="L263" s="292">
        <f t="shared" si="220"/>
        <v>99.329071804298209</v>
      </c>
      <c r="M263" s="292">
        <f t="shared" si="220"/>
        <v>100.92400238376499</v>
      </c>
      <c r="N263" s="292">
        <f t="shared" si="220"/>
        <v>102.51993296323175</v>
      </c>
      <c r="O263" s="292">
        <f t="shared" si="220"/>
        <v>104.21286354269853</v>
      </c>
      <c r="P263" s="292">
        <f t="shared" si="220"/>
        <v>105.87979412216532</v>
      </c>
      <c r="Q263" s="292">
        <f t="shared" si="220"/>
        <v>91.777724701632096</v>
      </c>
      <c r="R263" s="292">
        <f t="shared" si="220"/>
        <v>93.81865528109887</v>
      </c>
      <c r="S263" s="292">
        <f t="shared" si="220"/>
        <v>110.49458586056565</v>
      </c>
      <c r="T263" s="292">
        <f t="shared" si="220"/>
        <v>112.90951644003243</v>
      </c>
      <c r="U263" s="292">
        <f t="shared" si="220"/>
        <v>113.68244701949921</v>
      </c>
      <c r="V263" s="292">
        <f t="shared" si="220"/>
        <v>98.445377598965976</v>
      </c>
      <c r="W263" s="292">
        <f t="shared" si="220"/>
        <v>99.266377598965974</v>
      </c>
      <c r="X263" s="292">
        <f t="shared" si="220"/>
        <v>100.08737759896599</v>
      </c>
      <c r="Z263" s="289">
        <v>26</v>
      </c>
      <c r="AA263" s="294" t="s">
        <v>62</v>
      </c>
      <c r="AB263" s="291">
        <f t="shared" si="221"/>
        <v>89.425776999999997</v>
      </c>
      <c r="AC263" s="292">
        <f t="shared" si="221"/>
        <v>91.073412000000005</v>
      </c>
      <c r="AD263" s="292">
        <f t="shared" si="221"/>
        <v>92.72104699999997</v>
      </c>
      <c r="AE263" s="292">
        <f t="shared" si="221"/>
        <v>93.52082774345655</v>
      </c>
      <c r="AF263" s="292">
        <f t="shared" si="221"/>
        <v>96.505714614844507</v>
      </c>
      <c r="AG263" s="292">
        <f t="shared" si="221"/>
        <v>97.739099593986552</v>
      </c>
      <c r="AH263" s="292">
        <f t="shared" si="221"/>
        <v>99.69967501005948</v>
      </c>
      <c r="AI263" s="292">
        <f t="shared" si="221"/>
        <v>100.95922199999998</v>
      </c>
      <c r="AJ263" s="292">
        <f t="shared" si="221"/>
        <v>102.60685699999999</v>
      </c>
      <c r="AK263" s="292">
        <f t="shared" si="221"/>
        <v>104.25449200000001</v>
      </c>
      <c r="AL263" s="292">
        <f t="shared" si="221"/>
        <v>105.90212699999999</v>
      </c>
      <c r="AM263" s="292">
        <f t="shared" si="221"/>
        <v>107.65107160478502</v>
      </c>
      <c r="AN263" s="292">
        <f t="shared" si="221"/>
        <v>109.37385419877155</v>
      </c>
      <c r="AO263" s="292">
        <f t="shared" si="221"/>
        <v>94.807070407327174</v>
      </c>
      <c r="AP263" s="292">
        <f t="shared" si="221"/>
        <v>96.914471653811106</v>
      </c>
      <c r="AQ263" s="292">
        <f t="shared" si="221"/>
        <v>114.14030199999999</v>
      </c>
      <c r="AR263" s="292">
        <f t="shared" si="221"/>
        <v>116.6357912565434</v>
      </c>
      <c r="AS263" s="292">
        <f t="shared" si="221"/>
        <v>117.43557199999995</v>
      </c>
      <c r="AT263" s="292">
        <f t="shared" si="221"/>
        <v>101.69481434117505</v>
      </c>
      <c r="AU263" s="292">
        <f t="shared" si="221"/>
        <v>102.5426685977185</v>
      </c>
      <c r="AV263" s="292">
        <f t="shared" si="221"/>
        <v>103.39052285426186</v>
      </c>
    </row>
    <row r="264" spans="2:48" x14ac:dyDescent="0.2">
      <c r="B264" s="289">
        <v>28</v>
      </c>
      <c r="C264" s="294" t="s">
        <v>63</v>
      </c>
      <c r="D264" s="291">
        <f t="shared" si="220"/>
        <v>54.762229611226473</v>
      </c>
      <c r="E264" s="292">
        <f t="shared" si="220"/>
        <v>56.119802465718784</v>
      </c>
      <c r="F264" s="292">
        <f t="shared" si="220"/>
        <v>57.208070794025055</v>
      </c>
      <c r="G264" s="292">
        <f t="shared" ref="G264:X264" si="222">+G232/1000</f>
        <v>58.381725685652697</v>
      </c>
      <c r="H264" s="292">
        <f t="shared" si="222"/>
        <v>59.592925485515622</v>
      </c>
      <c r="I264" s="292">
        <f t="shared" si="222"/>
        <v>60.868189430776575</v>
      </c>
      <c r="J264" s="292">
        <f t="shared" si="222"/>
        <v>62.192217925503222</v>
      </c>
      <c r="K264" s="292">
        <f t="shared" si="222"/>
        <v>63.569093052525176</v>
      </c>
      <c r="L264" s="292">
        <f t="shared" si="222"/>
        <v>65.000818143591829</v>
      </c>
      <c r="M264" s="292">
        <f t="shared" si="222"/>
        <v>66.489417109073401</v>
      </c>
      <c r="N264" s="292">
        <f t="shared" si="222"/>
        <v>68.029909461253112</v>
      </c>
      <c r="O264" s="292">
        <f t="shared" si="222"/>
        <v>69.632315274375912</v>
      </c>
      <c r="P264" s="292">
        <f t="shared" si="222"/>
        <v>71.291659596924774</v>
      </c>
      <c r="Q264" s="292">
        <f t="shared" si="222"/>
        <v>73.009949194595748</v>
      </c>
      <c r="R264" s="292">
        <f t="shared" si="222"/>
        <v>74.793266052335866</v>
      </c>
      <c r="S264" s="292">
        <f t="shared" si="222"/>
        <v>76.614161113455964</v>
      </c>
      <c r="T264" s="292">
        <f t="shared" si="222"/>
        <v>78.436100340321076</v>
      </c>
      <c r="U264" s="292">
        <f t="shared" si="222"/>
        <v>80.259039567186207</v>
      </c>
      <c r="V264" s="292">
        <f t="shared" si="222"/>
        <v>82.080978794051333</v>
      </c>
      <c r="W264" s="292">
        <f t="shared" si="222"/>
        <v>83.90391802091645</v>
      </c>
      <c r="X264" s="292">
        <f t="shared" si="222"/>
        <v>85.728857247781562</v>
      </c>
      <c r="Z264" s="289">
        <v>28</v>
      </c>
      <c r="AA264" s="294" t="s">
        <v>63</v>
      </c>
      <c r="AB264" s="291">
        <f t="shared" si="221"/>
        <v>55.57974346084756</v>
      </c>
      <c r="AC264" s="292">
        <f t="shared" si="221"/>
        <v>56.958786469658534</v>
      </c>
      <c r="AD264" s="292">
        <f t="shared" si="221"/>
        <v>58.062072623079075</v>
      </c>
      <c r="AE264" s="292">
        <f t="shared" ref="AE264:AV264" si="223">+AE232/1000</f>
        <v>59.254840343423403</v>
      </c>
      <c r="AF264" s="292">
        <f t="shared" si="223"/>
        <v>60.482144498535781</v>
      </c>
      <c r="AG264" s="292">
        <f t="shared" si="223"/>
        <v>61.777622705627216</v>
      </c>
      <c r="AH264" s="292">
        <f t="shared" si="223"/>
        <v>63.121929062941653</v>
      </c>
      <c r="AI264" s="292">
        <f t="shared" si="223"/>
        <v>64.520373171792286</v>
      </c>
      <c r="AJ264" s="292">
        <f t="shared" si="223"/>
        <v>65.973152092840351</v>
      </c>
      <c r="AK264" s="292">
        <f t="shared" si="223"/>
        <v>67.481798440867351</v>
      </c>
      <c r="AL264" s="292">
        <f t="shared" si="223"/>
        <v>69.047558810788672</v>
      </c>
      <c r="AM264" s="292">
        <f t="shared" si="223"/>
        <v>70.671715935037525</v>
      </c>
      <c r="AN264" s="292">
        <f t="shared" si="223"/>
        <v>72.355874522136034</v>
      </c>
      <c r="AO264" s="292">
        <f t="shared" si="223"/>
        <v>74.100453719076171</v>
      </c>
      <c r="AP264" s="292">
        <f t="shared" si="223"/>
        <v>75.910746044956127</v>
      </c>
      <c r="AQ264" s="292">
        <f t="shared" si="223"/>
        <v>77.758092533427089</v>
      </c>
      <c r="AR264" s="292">
        <f t="shared" si="223"/>
        <v>79.608233976973196</v>
      </c>
      <c r="AS264" s="292">
        <f t="shared" si="223"/>
        <v>81.458375420519317</v>
      </c>
      <c r="AT264" s="292">
        <f t="shared" si="223"/>
        <v>83.30851686406541</v>
      </c>
      <c r="AU264" s="292">
        <f t="shared" si="223"/>
        <v>85.158658307611532</v>
      </c>
      <c r="AV264" s="292">
        <f t="shared" si="223"/>
        <v>87.008799751157639</v>
      </c>
    </row>
    <row r="265" spans="2:48" x14ac:dyDescent="0.2">
      <c r="B265" s="289">
        <v>29</v>
      </c>
      <c r="C265" s="294" t="s">
        <v>64</v>
      </c>
      <c r="D265" s="291">
        <f t="shared" ref="D265:X265" si="224">+D233/1000</f>
        <v>97.038348748148081</v>
      </c>
      <c r="E265" s="292">
        <f t="shared" si="224"/>
        <v>100.66649980322306</v>
      </c>
      <c r="F265" s="292">
        <f t="shared" si="224"/>
        <v>104.55619112651254</v>
      </c>
      <c r="G265" s="292">
        <f t="shared" si="224"/>
        <v>108.70037750942654</v>
      </c>
      <c r="H265" s="292">
        <f t="shared" si="224"/>
        <v>112.88172455514351</v>
      </c>
      <c r="I265" s="292">
        <f t="shared" si="224"/>
        <v>117.14014920635768</v>
      </c>
      <c r="J265" s="292">
        <f t="shared" si="224"/>
        <v>121.44992643201634</v>
      </c>
      <c r="K265" s="292">
        <f t="shared" si="224"/>
        <v>125.82163329154872</v>
      </c>
      <c r="L265" s="292">
        <f t="shared" si="224"/>
        <v>130.252323870146</v>
      </c>
      <c r="M265" s="292">
        <f t="shared" si="224"/>
        <v>134.74245002086496</v>
      </c>
      <c r="N265" s="292">
        <f t="shared" si="224"/>
        <v>139.29737828288833</v>
      </c>
      <c r="O265" s="292">
        <f t="shared" si="224"/>
        <v>143.91548583112234</v>
      </c>
      <c r="P265" s="292">
        <f t="shared" si="224"/>
        <v>148.60024571336194</v>
      </c>
      <c r="Q265" s="292">
        <f t="shared" si="224"/>
        <v>153.35177740371356</v>
      </c>
      <c r="R265" s="292">
        <f t="shared" si="224"/>
        <v>158.17465271070901</v>
      </c>
      <c r="S265" s="292">
        <f t="shared" si="224"/>
        <v>163.03941866901019</v>
      </c>
      <c r="T265" s="292">
        <f t="shared" si="224"/>
        <v>167.90599159484501</v>
      </c>
      <c r="U265" s="292">
        <f t="shared" si="224"/>
        <v>171.6810645206798</v>
      </c>
      <c r="V265" s="292">
        <f t="shared" si="224"/>
        <v>176.54863744651462</v>
      </c>
      <c r="W265" s="292">
        <f t="shared" si="224"/>
        <v>181.41521037234946</v>
      </c>
      <c r="X265" s="292">
        <f t="shared" si="224"/>
        <v>186.28178329818439</v>
      </c>
      <c r="Z265" s="289">
        <v>29</v>
      </c>
      <c r="AA265" s="294" t="s">
        <v>64</v>
      </c>
      <c r="AB265" s="291">
        <f t="shared" ref="AB265:AV274" si="225">+AB233/1000</f>
        <v>101.50899267804949</v>
      </c>
      <c r="AC265" s="292">
        <f t="shared" si="225"/>
        <v>105.30428634635199</v>
      </c>
      <c r="AD265" s="292">
        <f t="shared" si="225"/>
        <v>109.37287006687492</v>
      </c>
      <c r="AE265" s="292">
        <f t="shared" si="225"/>
        <v>113.7080738620065</v>
      </c>
      <c r="AF265" s="292">
        <f t="shared" si="225"/>
        <v>118.08315450164832</v>
      </c>
      <c r="AG265" s="292">
        <f t="shared" si="225"/>
        <v>122.53662746077835</v>
      </c>
      <c r="AH265" s="292">
        <f t="shared" si="225"/>
        <v>127.046245025527</v>
      </c>
      <c r="AI265" s="292">
        <f t="shared" si="225"/>
        <v>131.6181118212576</v>
      </c>
      <c r="AJ265" s="292">
        <f t="shared" si="225"/>
        <v>136.25245454301378</v>
      </c>
      <c r="AK265" s="292">
        <f t="shared" si="225"/>
        <v>140.95103541258638</v>
      </c>
      <c r="AL265" s="292">
        <f t="shared" si="225"/>
        <v>145.71528780879493</v>
      </c>
      <c r="AM265" s="292">
        <f t="shared" si="225"/>
        <v>150.54668666873698</v>
      </c>
      <c r="AN265" s="292">
        <f t="shared" si="225"/>
        <v>155.44707709033332</v>
      </c>
      <c r="AO265" s="292">
        <f t="shared" si="225"/>
        <v>160.41694120831585</v>
      </c>
      <c r="AP265" s="292">
        <f t="shared" si="225"/>
        <v>165.46236380974966</v>
      </c>
      <c r="AQ265" s="292">
        <f t="shared" si="225"/>
        <v>170.55039316033339</v>
      </c>
      <c r="AR265" s="292">
        <f t="shared" si="225"/>
        <v>175.64163679309027</v>
      </c>
      <c r="AS265" s="292">
        <f t="shared" si="225"/>
        <v>179.59213802237841</v>
      </c>
      <c r="AT265" s="292">
        <f t="shared" si="225"/>
        <v>184.68338165513543</v>
      </c>
      <c r="AU265" s="292">
        <f t="shared" si="225"/>
        <v>189.77462528789238</v>
      </c>
      <c r="AV265" s="292">
        <f t="shared" si="225"/>
        <v>194.86586892064975</v>
      </c>
    </row>
    <row r="266" spans="2:48" x14ac:dyDescent="0.2">
      <c r="B266" s="289">
        <v>31</v>
      </c>
      <c r="C266" s="294" t="s">
        <v>65</v>
      </c>
      <c r="D266" s="291">
        <f t="shared" ref="D266:X266" si="226">+D234/1000</f>
        <v>154.25633768171389</v>
      </c>
      <c r="E266" s="292">
        <f t="shared" si="226"/>
        <v>157.88425655829289</v>
      </c>
      <c r="F266" s="292">
        <f t="shared" si="226"/>
        <v>161.85905109155539</v>
      </c>
      <c r="G266" s="292">
        <f t="shared" si="226"/>
        <v>166.72492818948322</v>
      </c>
      <c r="H266" s="292">
        <f t="shared" si="226"/>
        <v>171.65796012732096</v>
      </c>
      <c r="I266" s="292">
        <f t="shared" si="226"/>
        <v>176.71921961920941</v>
      </c>
      <c r="J266" s="292">
        <f t="shared" si="226"/>
        <v>181.87291921897727</v>
      </c>
      <c r="K266" s="292">
        <f t="shared" si="226"/>
        <v>187.12755066856295</v>
      </c>
      <c r="L266" s="292">
        <f t="shared" si="226"/>
        <v>192.48412980201806</v>
      </c>
      <c r="M266" s="292">
        <f t="shared" si="226"/>
        <v>197.94579672577274</v>
      </c>
      <c r="N266" s="292">
        <f t="shared" si="226"/>
        <v>203.51566484693467</v>
      </c>
      <c r="O266" s="292">
        <f t="shared" si="226"/>
        <v>209.19285092980331</v>
      </c>
      <c r="P266" s="292">
        <f t="shared" si="226"/>
        <v>214.98550143711162</v>
      </c>
      <c r="Q266" s="292">
        <f t="shared" si="226"/>
        <v>220.89065323101002</v>
      </c>
      <c r="R266" s="292">
        <f t="shared" si="226"/>
        <v>226.91979328732134</v>
      </c>
      <c r="S266" s="292">
        <f t="shared" si="226"/>
        <v>233.01731877426002</v>
      </c>
      <c r="T266" s="292">
        <f t="shared" si="226"/>
        <v>239.12009488328675</v>
      </c>
      <c r="U266" s="292">
        <f t="shared" si="226"/>
        <v>245.22487099231347</v>
      </c>
      <c r="V266" s="292">
        <f t="shared" si="226"/>
        <v>251.32864710134018</v>
      </c>
      <c r="W266" s="292">
        <f t="shared" si="226"/>
        <v>257.43242321036689</v>
      </c>
      <c r="X266" s="292">
        <f t="shared" si="226"/>
        <v>263.53419931939368</v>
      </c>
      <c r="Z266" s="289">
        <v>31</v>
      </c>
      <c r="AA266" s="294" t="s">
        <v>65</v>
      </c>
      <c r="AB266" s="291">
        <f t="shared" si="225"/>
        <v>161.36403880930499</v>
      </c>
      <c r="AC266" s="292">
        <f t="shared" si="225"/>
        <v>165.15963896927167</v>
      </c>
      <c r="AD266" s="292">
        <f t="shared" si="225"/>
        <v>169.31549346107258</v>
      </c>
      <c r="AE266" s="292">
        <f t="shared" si="225"/>
        <v>174.40682806469928</v>
      </c>
      <c r="AF266" s="292">
        <f t="shared" si="225"/>
        <v>179.56716619224196</v>
      </c>
      <c r="AG266" s="292">
        <f t="shared" si="225"/>
        <v>184.86153496337008</v>
      </c>
      <c r="AH266" s="292">
        <f t="shared" si="225"/>
        <v>190.25189587498545</v>
      </c>
      <c r="AI266" s="292">
        <f t="shared" si="225"/>
        <v>195.74868618969614</v>
      </c>
      <c r="AJ266" s="292">
        <f t="shared" si="225"/>
        <v>201.35229349491124</v>
      </c>
      <c r="AK266" s="292">
        <f t="shared" si="225"/>
        <v>207.06573071481225</v>
      </c>
      <c r="AL266" s="292">
        <f t="shared" si="225"/>
        <v>212.89144854075366</v>
      </c>
      <c r="AM266" s="292">
        <f t="shared" si="225"/>
        <v>218.83196871754114</v>
      </c>
      <c r="AN266" s="292">
        <f t="shared" si="225"/>
        <v>224.8904458651954</v>
      </c>
      <c r="AO266" s="292">
        <f t="shared" si="225"/>
        <v>231.06770430412917</v>
      </c>
      <c r="AP266" s="292">
        <f t="shared" si="225"/>
        <v>237.37414737981504</v>
      </c>
      <c r="AQ266" s="292">
        <f t="shared" si="225"/>
        <v>243.75343651011494</v>
      </c>
      <c r="AR266" s="292">
        <f t="shared" si="225"/>
        <v>250.13822119638709</v>
      </c>
      <c r="AS266" s="292">
        <f t="shared" si="225"/>
        <v>256.52300588265922</v>
      </c>
      <c r="AT266" s="292">
        <f t="shared" si="225"/>
        <v>262.90779056893138</v>
      </c>
      <c r="AU266" s="292">
        <f t="shared" si="225"/>
        <v>269.29257525520364</v>
      </c>
      <c r="AV266" s="292">
        <f t="shared" si="225"/>
        <v>275.67735994147591</v>
      </c>
    </row>
    <row r="267" spans="2:48" x14ac:dyDescent="0.2">
      <c r="B267" s="289">
        <v>32</v>
      </c>
      <c r="C267" s="294" t="s">
        <v>66</v>
      </c>
      <c r="D267" s="291">
        <f t="shared" ref="D267:X267" si="227">+D235/1000</f>
        <v>136.80985000000001</v>
      </c>
      <c r="E267" s="292">
        <f t="shared" si="227"/>
        <v>144.63045000000002</v>
      </c>
      <c r="F267" s="292">
        <f t="shared" si="227"/>
        <v>152.07240999999999</v>
      </c>
      <c r="G267" s="292">
        <f t="shared" si="227"/>
        <v>159.77504999999999</v>
      </c>
      <c r="H267" s="292">
        <f t="shared" si="227"/>
        <v>167.56771000000001</v>
      </c>
      <c r="I267" s="292">
        <f t="shared" si="227"/>
        <v>175.48546999999999</v>
      </c>
      <c r="J267" s="292">
        <f t="shared" si="227"/>
        <v>183.48804000000001</v>
      </c>
      <c r="K267" s="292">
        <f t="shared" si="227"/>
        <v>191.58158</v>
      </c>
      <c r="L267" s="292">
        <f t="shared" si="227"/>
        <v>199.76304999999999</v>
      </c>
      <c r="M267" s="292">
        <f t="shared" si="227"/>
        <v>208.03758000000002</v>
      </c>
      <c r="N267" s="292">
        <f t="shared" si="227"/>
        <v>216.40533000000002</v>
      </c>
      <c r="O267" s="292">
        <f t="shared" si="227"/>
        <v>224.86747</v>
      </c>
      <c r="P267" s="292">
        <f t="shared" si="227"/>
        <v>233.42815999999999</v>
      </c>
      <c r="Q267" s="292">
        <f t="shared" si="227"/>
        <v>242.08860000000001</v>
      </c>
      <c r="R267" s="292">
        <f t="shared" si="227"/>
        <v>250.85641999999999</v>
      </c>
      <c r="S267" s="292">
        <f t="shared" si="227"/>
        <v>259.68471</v>
      </c>
      <c r="T267" s="292">
        <f t="shared" si="227"/>
        <v>268.51741000000004</v>
      </c>
      <c r="U267" s="292">
        <f t="shared" si="227"/>
        <v>277.35116999999997</v>
      </c>
      <c r="V267" s="292">
        <f t="shared" si="227"/>
        <v>286.18495000000001</v>
      </c>
      <c r="W267" s="292">
        <f t="shared" si="227"/>
        <v>295.01767999999998</v>
      </c>
      <c r="X267" s="292">
        <f t="shared" si="227"/>
        <v>303.85041000000001</v>
      </c>
      <c r="Z267" s="289">
        <v>32</v>
      </c>
      <c r="AA267" s="294" t="s">
        <v>66</v>
      </c>
      <c r="AB267" s="291">
        <f t="shared" si="225"/>
        <v>143.11340999999999</v>
      </c>
      <c r="AC267" s="292">
        <f t="shared" si="225"/>
        <v>151.29395000000002</v>
      </c>
      <c r="AD267" s="292">
        <f t="shared" si="225"/>
        <v>159.07960999999997</v>
      </c>
      <c r="AE267" s="292">
        <f t="shared" si="225"/>
        <v>167.13544999999999</v>
      </c>
      <c r="AF267" s="292">
        <f t="shared" si="225"/>
        <v>175.28826000000001</v>
      </c>
      <c r="AG267" s="292">
        <f t="shared" si="225"/>
        <v>183.57103000000001</v>
      </c>
      <c r="AH267" s="292">
        <f t="shared" si="225"/>
        <v>191.94210000000001</v>
      </c>
      <c r="AI267" s="292">
        <f t="shared" si="225"/>
        <v>200.40762999999998</v>
      </c>
      <c r="AJ267" s="292">
        <f t="shared" si="225"/>
        <v>208.96672999999998</v>
      </c>
      <c r="AK267" s="292">
        <f t="shared" si="225"/>
        <v>217.62163000000001</v>
      </c>
      <c r="AL267" s="292">
        <f t="shared" si="225"/>
        <v>226.37456999999998</v>
      </c>
      <c r="AM267" s="292">
        <f t="shared" si="225"/>
        <v>235.22748999999999</v>
      </c>
      <c r="AN267" s="292">
        <f t="shared" si="225"/>
        <v>244.18314000000004</v>
      </c>
      <c r="AO267" s="292">
        <f t="shared" si="225"/>
        <v>253.24233000000001</v>
      </c>
      <c r="AP267" s="292">
        <f t="shared" si="225"/>
        <v>262.41409999999996</v>
      </c>
      <c r="AQ267" s="292">
        <f t="shared" si="225"/>
        <v>271.64927</v>
      </c>
      <c r="AR267" s="292">
        <f t="shared" si="225"/>
        <v>280.88936000000001</v>
      </c>
      <c r="AS267" s="292">
        <f t="shared" si="225"/>
        <v>290.12927999999999</v>
      </c>
      <c r="AT267" s="292">
        <f t="shared" si="225"/>
        <v>299.36932000000007</v>
      </c>
      <c r="AU267" s="292">
        <f t="shared" si="225"/>
        <v>308.60922999999997</v>
      </c>
      <c r="AV267" s="292">
        <f t="shared" si="225"/>
        <v>317.84926000000002</v>
      </c>
    </row>
    <row r="268" spans="2:48" x14ac:dyDescent="0.2">
      <c r="B268" s="289">
        <v>33</v>
      </c>
      <c r="C268" s="294" t="s">
        <v>67</v>
      </c>
      <c r="D268" s="291">
        <f t="shared" ref="D268:X268" si="228">+D236/1000</f>
        <v>303.8271675347525</v>
      </c>
      <c r="E268" s="292">
        <f t="shared" si="228"/>
        <v>323.54774347719564</v>
      </c>
      <c r="F268" s="292">
        <f t="shared" si="228"/>
        <v>347.87702017901768</v>
      </c>
      <c r="G268" s="292">
        <f t="shared" si="228"/>
        <v>372.34978119282226</v>
      </c>
      <c r="H268" s="292">
        <f t="shared" si="228"/>
        <v>396.87626781236708</v>
      </c>
      <c r="I268" s="292">
        <f t="shared" si="228"/>
        <v>428.53453735173207</v>
      </c>
      <c r="J268" s="292">
        <f t="shared" si="228"/>
        <v>459.96696961613355</v>
      </c>
      <c r="K268" s="292">
        <f t="shared" si="228"/>
        <v>486.75525008829624</v>
      </c>
      <c r="L268" s="292">
        <f t="shared" si="228"/>
        <v>513.64156714720741</v>
      </c>
      <c r="M268" s="292">
        <f t="shared" si="228"/>
        <v>540.62502079797264</v>
      </c>
      <c r="N268" s="292">
        <f t="shared" si="228"/>
        <v>560.69341490144006</v>
      </c>
      <c r="O268" s="292">
        <f t="shared" si="228"/>
        <v>580.86112639031739</v>
      </c>
      <c r="P268" s="292">
        <f t="shared" si="228"/>
        <v>601.13727230643894</v>
      </c>
      <c r="Q268" s="292">
        <f t="shared" si="228"/>
        <v>621.51988716768642</v>
      </c>
      <c r="R268" s="292">
        <f t="shared" si="228"/>
        <v>642.01834732767236</v>
      </c>
      <c r="S268" s="292">
        <f t="shared" si="228"/>
        <v>662.57960943785633</v>
      </c>
      <c r="T268" s="292">
        <f t="shared" si="228"/>
        <v>683.14809793992436</v>
      </c>
      <c r="U268" s="292">
        <f t="shared" si="228"/>
        <v>703.7165864440517</v>
      </c>
      <c r="V268" s="292">
        <f t="shared" si="228"/>
        <v>724.28507494892006</v>
      </c>
      <c r="W268" s="292">
        <f t="shared" si="228"/>
        <v>744.85256345405503</v>
      </c>
      <c r="X268" s="292">
        <f t="shared" si="228"/>
        <v>765.42005195928584</v>
      </c>
      <c r="Z268" s="289">
        <v>33</v>
      </c>
      <c r="AA268" s="294" t="s">
        <v>67</v>
      </c>
      <c r="AB268" s="291">
        <f t="shared" si="225"/>
        <v>317.82557412073379</v>
      </c>
      <c r="AC268" s="292">
        <f t="shared" si="225"/>
        <v>338.45431791646325</v>
      </c>
      <c r="AD268" s="292">
        <f t="shared" si="225"/>
        <v>363.90544669224522</v>
      </c>
      <c r="AE268" s="292">
        <f t="shared" si="225"/>
        <v>389.50602403909437</v>
      </c>
      <c r="AF268" s="292">
        <f t="shared" si="225"/>
        <v>415.16104721560885</v>
      </c>
      <c r="AG268" s="292">
        <f t="shared" si="225"/>
        <v>448.27768872138904</v>
      </c>
      <c r="AH268" s="292">
        <f t="shared" si="225"/>
        <v>481.15878470814249</v>
      </c>
      <c r="AI268" s="292">
        <f t="shared" si="225"/>
        <v>509.18268621345936</v>
      </c>
      <c r="AJ268" s="292">
        <f t="shared" si="225"/>
        <v>537.30641658319837</v>
      </c>
      <c r="AK268" s="292">
        <f t="shared" si="225"/>
        <v>565.53289660820337</v>
      </c>
      <c r="AL268" s="292">
        <f t="shared" si="225"/>
        <v>586.52492446867154</v>
      </c>
      <c r="AM268" s="292">
        <f t="shared" si="225"/>
        <v>607.62440561934352</v>
      </c>
      <c r="AN268" s="292">
        <f t="shared" si="225"/>
        <v>628.83429762160165</v>
      </c>
      <c r="AO268" s="292">
        <f t="shared" si="225"/>
        <v>650.15537376451982</v>
      </c>
      <c r="AP268" s="292">
        <f t="shared" si="225"/>
        <v>671.59737269357936</v>
      </c>
      <c r="AQ268" s="292">
        <f t="shared" si="225"/>
        <v>693.10755896354578</v>
      </c>
      <c r="AR268" s="292">
        <f t="shared" si="225"/>
        <v>714.62288929809449</v>
      </c>
      <c r="AS268" s="292">
        <f t="shared" si="225"/>
        <v>736.13821961677445</v>
      </c>
      <c r="AT268" s="292">
        <f t="shared" si="225"/>
        <v>757.65354992974574</v>
      </c>
      <c r="AU268" s="292">
        <f t="shared" si="225"/>
        <v>779.16888024066236</v>
      </c>
      <c r="AV268" s="292">
        <f t="shared" si="225"/>
        <v>800.68421055084013</v>
      </c>
    </row>
    <row r="269" spans="2:48" x14ac:dyDescent="0.2">
      <c r="B269" s="289">
        <v>34</v>
      </c>
      <c r="C269" s="294" t="s">
        <v>68</v>
      </c>
      <c r="D269" s="291">
        <f t="shared" ref="D269:X269" si="229">+D237/1000</f>
        <v>47.381963195190657</v>
      </c>
      <c r="E269" s="292">
        <f t="shared" si="229"/>
        <v>48.982014591522372</v>
      </c>
      <c r="F269" s="292">
        <f t="shared" si="229"/>
        <v>51.207894458538114</v>
      </c>
      <c r="G269" s="292">
        <f t="shared" si="229"/>
        <v>53.935458128466884</v>
      </c>
      <c r="H269" s="292">
        <f t="shared" si="229"/>
        <v>56.974187098910583</v>
      </c>
      <c r="I269" s="292">
        <f t="shared" si="229"/>
        <v>60.223884719374389</v>
      </c>
      <c r="J269" s="292">
        <f t="shared" si="229"/>
        <v>63.598785840660398</v>
      </c>
      <c r="K269" s="292">
        <f t="shared" si="229"/>
        <v>67.057414118204605</v>
      </c>
      <c r="L269" s="292">
        <f t="shared" si="229"/>
        <v>70.572641954462043</v>
      </c>
      <c r="M269" s="292">
        <f t="shared" si="229"/>
        <v>74.131312921444973</v>
      </c>
      <c r="N269" s="292">
        <f t="shared" si="229"/>
        <v>77.724797345161619</v>
      </c>
      <c r="O269" s="292">
        <f t="shared" si="229"/>
        <v>81.347771209359891</v>
      </c>
      <c r="P269" s="292">
        <f t="shared" si="229"/>
        <v>85.00309058720147</v>
      </c>
      <c r="Q269" s="292">
        <f t="shared" si="229"/>
        <v>88.686664027488547</v>
      </c>
      <c r="R269" s="292">
        <f t="shared" si="229"/>
        <v>92.397615825282898</v>
      </c>
      <c r="S269" s="292">
        <f t="shared" si="229"/>
        <v>96.126949843390008</v>
      </c>
      <c r="T269" s="292">
        <f t="shared" si="229"/>
        <v>99.857409774079215</v>
      </c>
      <c r="U269" s="292">
        <f t="shared" si="229"/>
        <v>103.58687881506305</v>
      </c>
      <c r="V269" s="292">
        <f t="shared" si="229"/>
        <v>107.31735258566508</v>
      </c>
      <c r="W269" s="292">
        <f t="shared" si="229"/>
        <v>111.04982880524354</v>
      </c>
      <c r="X269" s="292">
        <f t="shared" si="229"/>
        <v>114.77930628997032</v>
      </c>
      <c r="Z269" s="289">
        <v>34</v>
      </c>
      <c r="AA269" s="294" t="s">
        <v>68</v>
      </c>
      <c r="AB269" s="291">
        <f t="shared" si="225"/>
        <v>49.564271894941633</v>
      </c>
      <c r="AC269" s="292">
        <f t="shared" si="225"/>
        <v>51.238634860816774</v>
      </c>
      <c r="AD269" s="292">
        <f t="shared" si="225"/>
        <v>53.567158234667936</v>
      </c>
      <c r="AE269" s="292">
        <f t="shared" si="225"/>
        <v>56.420622330946401</v>
      </c>
      <c r="AF269" s="292">
        <f t="shared" si="225"/>
        <v>59.599765032657238</v>
      </c>
      <c r="AG269" s="292">
        <f t="shared" si="225"/>
        <v>62.998158523314309</v>
      </c>
      <c r="AH269" s="292">
        <f t="shared" si="225"/>
        <v>66.528622140636486</v>
      </c>
      <c r="AI269" s="292">
        <f t="shared" si="225"/>
        <v>70.146314523496201</v>
      </c>
      <c r="AJ269" s="292">
        <f t="shared" si="225"/>
        <v>73.823784997244573</v>
      </c>
      <c r="AK269" s="292">
        <f t="shared" si="225"/>
        <v>77.546121141364111</v>
      </c>
      <c r="AL269" s="292">
        <f t="shared" si="225"/>
        <v>81.305207816250146</v>
      </c>
      <c r="AM269" s="292">
        <f t="shared" si="225"/>
        <v>85.096872799522586</v>
      </c>
      <c r="AN269" s="292">
        <f t="shared" si="225"/>
        <v>88.919275691704073</v>
      </c>
      <c r="AO269" s="292">
        <f t="shared" si="225"/>
        <v>92.7712231980788</v>
      </c>
      <c r="AP269" s="292">
        <f t="shared" si="225"/>
        <v>96.65442653383117</v>
      </c>
      <c r="AQ269" s="292">
        <f t="shared" si="225"/>
        <v>100.55522233279258</v>
      </c>
      <c r="AR269" s="292">
        <f t="shared" si="225"/>
        <v>104.45753847672097</v>
      </c>
      <c r="AS269" s="292">
        <f t="shared" si="225"/>
        <v>108.35997217016016</v>
      </c>
      <c r="AT269" s="292">
        <f t="shared" si="225"/>
        <v>112.26246688926712</v>
      </c>
      <c r="AU269" s="292">
        <f t="shared" si="225"/>
        <v>116.16499320708351</v>
      </c>
      <c r="AV269" s="292">
        <f t="shared" si="225"/>
        <v>120.06753584882756</v>
      </c>
    </row>
    <row r="270" spans="2:48" x14ac:dyDescent="0.2">
      <c r="B270" s="289">
        <v>35</v>
      </c>
      <c r="C270" s="293" t="s">
        <v>69</v>
      </c>
      <c r="D270" s="291">
        <f t="shared" ref="D270:X270" si="230">+D238/1000</f>
        <v>54.039000000000001</v>
      </c>
      <c r="E270" s="292">
        <f t="shared" si="230"/>
        <v>61.503999999999998</v>
      </c>
      <c r="F270" s="292">
        <f t="shared" si="230"/>
        <v>64.724531522236617</v>
      </c>
      <c r="G270" s="292">
        <f t="shared" si="230"/>
        <v>68.467935607863325</v>
      </c>
      <c r="H270" s="292">
        <f t="shared" si="230"/>
        <v>72.212339693490051</v>
      </c>
      <c r="I270" s="292">
        <f t="shared" si="230"/>
        <v>75.955743779116773</v>
      </c>
      <c r="J270" s="292">
        <f t="shared" si="230"/>
        <v>79.700147864743485</v>
      </c>
      <c r="K270" s="292">
        <f t="shared" si="230"/>
        <v>83.442551950370202</v>
      </c>
      <c r="L270" s="292">
        <f t="shared" si="230"/>
        <v>87.185956035996938</v>
      </c>
      <c r="M270" s="292">
        <f t="shared" si="230"/>
        <v>90.929360121623645</v>
      </c>
      <c r="N270" s="292">
        <f t="shared" si="230"/>
        <v>94.673764207250372</v>
      </c>
      <c r="O270" s="292">
        <f t="shared" si="230"/>
        <v>98.418168292877084</v>
      </c>
      <c r="P270" s="292">
        <f t="shared" si="230"/>
        <v>102.16157237850382</v>
      </c>
      <c r="Q270" s="292">
        <f t="shared" si="230"/>
        <v>105.90697646413052</v>
      </c>
      <c r="R270" s="292">
        <f t="shared" si="230"/>
        <v>109.64938054975724</v>
      </c>
      <c r="S270" s="292">
        <f t="shared" si="230"/>
        <v>113.39378463538397</v>
      </c>
      <c r="T270" s="292">
        <f t="shared" si="230"/>
        <v>117.13718872101069</v>
      </c>
      <c r="U270" s="292">
        <f t="shared" si="230"/>
        <v>120.8795928066374</v>
      </c>
      <c r="V270" s="292">
        <f t="shared" si="230"/>
        <v>124.62299689226413</v>
      </c>
      <c r="W270" s="292">
        <f t="shared" si="230"/>
        <v>128.36740097789084</v>
      </c>
      <c r="X270" s="292">
        <f t="shared" si="230"/>
        <v>132.1108050635176</v>
      </c>
      <c r="Z270" s="289">
        <v>35</v>
      </c>
      <c r="AA270" s="293" t="s">
        <v>69</v>
      </c>
      <c r="AB270" s="291">
        <f t="shared" si="225"/>
        <v>54.340469263709437</v>
      </c>
      <c r="AC270" s="292">
        <f t="shared" si="225"/>
        <v>61.848125040480788</v>
      </c>
      <c r="AD270" s="292">
        <f t="shared" si="225"/>
        <v>65.085925787076846</v>
      </c>
      <c r="AE270" s="292">
        <f t="shared" si="225"/>
        <v>68.850523648905039</v>
      </c>
      <c r="AF270" s="292">
        <f t="shared" si="225"/>
        <v>72.615121510733275</v>
      </c>
      <c r="AG270" s="292">
        <f t="shared" si="225"/>
        <v>76.379719372561439</v>
      </c>
      <c r="AH270" s="292">
        <f t="shared" si="225"/>
        <v>80.144317234389632</v>
      </c>
      <c r="AI270" s="292">
        <f t="shared" si="225"/>
        <v>83.908915096217825</v>
      </c>
      <c r="AJ270" s="292">
        <f t="shared" si="225"/>
        <v>87.673512958046018</v>
      </c>
      <c r="AK270" s="292">
        <f t="shared" si="225"/>
        <v>91.438110819874211</v>
      </c>
      <c r="AL270" s="292">
        <f t="shared" si="225"/>
        <v>95.202708681702404</v>
      </c>
      <c r="AM270" s="292">
        <f t="shared" si="225"/>
        <v>98.967306543530597</v>
      </c>
      <c r="AN270" s="292">
        <f t="shared" si="225"/>
        <v>102.73190440535878</v>
      </c>
      <c r="AO270" s="292">
        <f t="shared" si="225"/>
        <v>106.496502267187</v>
      </c>
      <c r="AP270" s="292">
        <f t="shared" si="225"/>
        <v>110.26110012901519</v>
      </c>
      <c r="AQ270" s="292">
        <f t="shared" si="225"/>
        <v>114.02569799084338</v>
      </c>
      <c r="AR270" s="292">
        <f t="shared" si="225"/>
        <v>117.79029585267158</v>
      </c>
      <c r="AS270" s="292">
        <f t="shared" si="225"/>
        <v>121.5548937144998</v>
      </c>
      <c r="AT270" s="292">
        <f t="shared" si="225"/>
        <v>125.31949157632792</v>
      </c>
      <c r="AU270" s="292">
        <f t="shared" si="225"/>
        <v>129.08408943815621</v>
      </c>
      <c r="AV270" s="292">
        <f t="shared" si="225"/>
        <v>132.84868729998445</v>
      </c>
    </row>
    <row r="271" spans="2:48" x14ac:dyDescent="0.2">
      <c r="B271" s="289">
        <v>36</v>
      </c>
      <c r="C271" s="294" t="s">
        <v>70</v>
      </c>
      <c r="D271" s="291">
        <f t="shared" ref="D271:X271" si="231">+D239/1000</f>
        <v>57.136241206617214</v>
      </c>
      <c r="E271" s="292">
        <f t="shared" si="231"/>
        <v>61.499793745939073</v>
      </c>
      <c r="F271" s="292">
        <f t="shared" si="231"/>
        <v>64.99186809552964</v>
      </c>
      <c r="G271" s="292">
        <f t="shared" si="231"/>
        <v>68.731840887079017</v>
      </c>
      <c r="H271" s="292">
        <f t="shared" si="231"/>
        <v>72.469813678628384</v>
      </c>
      <c r="I271" s="292">
        <f t="shared" si="231"/>
        <v>76.207786470177751</v>
      </c>
      <c r="J271" s="292">
        <f t="shared" si="231"/>
        <v>79.946759261727124</v>
      </c>
      <c r="K271" s="292">
        <f t="shared" si="231"/>
        <v>83.683732053276501</v>
      </c>
      <c r="L271" s="292">
        <f t="shared" si="231"/>
        <v>87.421704844825868</v>
      </c>
      <c r="M271" s="292">
        <f t="shared" si="231"/>
        <v>91.16067763637524</v>
      </c>
      <c r="N271" s="292">
        <f t="shared" si="231"/>
        <v>94.898650427924608</v>
      </c>
      <c r="O271" s="292">
        <f t="shared" si="231"/>
        <v>98.63462321947398</v>
      </c>
      <c r="P271" s="292">
        <f t="shared" si="231"/>
        <v>102.37259601102336</v>
      </c>
      <c r="Q271" s="292">
        <f t="shared" si="231"/>
        <v>106.11256880257274</v>
      </c>
      <c r="R271" s="292">
        <f t="shared" si="231"/>
        <v>109.85154159412211</v>
      </c>
      <c r="S271" s="292">
        <f t="shared" si="231"/>
        <v>113.58951438567149</v>
      </c>
      <c r="T271" s="292">
        <f t="shared" si="231"/>
        <v>117.32748717722086</v>
      </c>
      <c r="U271" s="292">
        <f t="shared" si="231"/>
        <v>121.06545996877023</v>
      </c>
      <c r="V271" s="292">
        <f t="shared" si="231"/>
        <v>124.80343276031959</v>
      </c>
      <c r="W271" s="292">
        <f t="shared" si="231"/>
        <v>128.54240555186897</v>
      </c>
      <c r="X271" s="292">
        <f t="shared" si="231"/>
        <v>132.28037834341836</v>
      </c>
      <c r="Z271" s="289">
        <v>36</v>
      </c>
      <c r="AA271" s="294" t="s">
        <v>70</v>
      </c>
      <c r="AB271" s="291">
        <f t="shared" si="225"/>
        <v>57.455409146776283</v>
      </c>
      <c r="AC271" s="292">
        <f t="shared" si="225"/>
        <v>61.843373231212418</v>
      </c>
      <c r="AD271" s="292">
        <f t="shared" si="225"/>
        <v>65.356107999565609</v>
      </c>
      <c r="AE271" s="292">
        <f t="shared" si="225"/>
        <v>69.115108370976699</v>
      </c>
      <c r="AF271" s="292">
        <f t="shared" si="225"/>
        <v>72.87410874238779</v>
      </c>
      <c r="AG271" s="292">
        <f t="shared" si="225"/>
        <v>76.633109113798852</v>
      </c>
      <c r="AH271" s="292">
        <f t="shared" si="225"/>
        <v>80.392109485209957</v>
      </c>
      <c r="AI271" s="292">
        <f t="shared" si="225"/>
        <v>84.151109856621048</v>
      </c>
      <c r="AJ271" s="292">
        <f t="shared" si="225"/>
        <v>87.910110228032138</v>
      </c>
      <c r="AK271" s="292">
        <f t="shared" si="225"/>
        <v>91.669110599443215</v>
      </c>
      <c r="AL271" s="292">
        <f t="shared" si="225"/>
        <v>95.428110970854291</v>
      </c>
      <c r="AM271" s="292">
        <f t="shared" si="225"/>
        <v>99.187111342265354</v>
      </c>
      <c r="AN271" s="292">
        <f t="shared" si="225"/>
        <v>102.94611171367642</v>
      </c>
      <c r="AO271" s="292">
        <f t="shared" si="225"/>
        <v>106.70511208508755</v>
      </c>
      <c r="AP271" s="292">
        <f t="shared" si="225"/>
        <v>110.46411245649867</v>
      </c>
      <c r="AQ271" s="292">
        <f t="shared" si="225"/>
        <v>114.22311282790972</v>
      </c>
      <c r="AR271" s="292">
        <f t="shared" si="225"/>
        <v>117.98211319932076</v>
      </c>
      <c r="AS271" s="292">
        <f t="shared" si="225"/>
        <v>121.74111357073181</v>
      </c>
      <c r="AT271" s="292">
        <f t="shared" si="225"/>
        <v>125.5001139421429</v>
      </c>
      <c r="AU271" s="292">
        <f t="shared" si="225"/>
        <v>129.25911431355402</v>
      </c>
      <c r="AV271" s="292">
        <f t="shared" si="225"/>
        <v>133.01811468496516</v>
      </c>
    </row>
    <row r="272" spans="2:48" x14ac:dyDescent="0.2">
      <c r="B272" s="289">
        <v>39</v>
      </c>
      <c r="C272" s="294" t="s">
        <v>71</v>
      </c>
      <c r="D272" s="291">
        <f t="shared" ref="D272:X272" si="232">+D240/1000</f>
        <v>166.26908</v>
      </c>
      <c r="E272" s="292">
        <f t="shared" si="232"/>
        <v>169.81489999999999</v>
      </c>
      <c r="F272" s="292">
        <f t="shared" si="232"/>
        <v>180.55551</v>
      </c>
      <c r="G272" s="292">
        <f t="shared" si="232"/>
        <v>184.53827000000001</v>
      </c>
      <c r="H272" s="292">
        <f t="shared" si="232"/>
        <v>194.96160999999998</v>
      </c>
      <c r="I272" s="292">
        <f t="shared" si="232"/>
        <v>199.33120000000002</v>
      </c>
      <c r="J272" s="292">
        <f t="shared" si="232"/>
        <v>209.46957</v>
      </c>
      <c r="K272" s="292">
        <f t="shared" si="232"/>
        <v>214.18856</v>
      </c>
      <c r="L272" s="292">
        <f t="shared" si="232"/>
        <v>224.07218</v>
      </c>
      <c r="M272" s="292">
        <f t="shared" si="232"/>
        <v>229.11337</v>
      </c>
      <c r="N272" s="292">
        <f t="shared" si="232"/>
        <v>238.77638000000002</v>
      </c>
      <c r="O272" s="292">
        <f t="shared" si="232"/>
        <v>244.10863000000001</v>
      </c>
      <c r="P272" s="292">
        <f t="shared" si="232"/>
        <v>253.58237</v>
      </c>
      <c r="Q272" s="292">
        <f t="shared" si="232"/>
        <v>259.18352000000004</v>
      </c>
      <c r="R272" s="292">
        <f t="shared" si="232"/>
        <v>268.49113</v>
      </c>
      <c r="S272" s="292">
        <f t="shared" si="232"/>
        <v>274.33191999999997</v>
      </c>
      <c r="T272" s="292">
        <f t="shared" si="232"/>
        <v>283.46532000000002</v>
      </c>
      <c r="U272" s="292">
        <f t="shared" si="232"/>
        <v>289.48430999999999</v>
      </c>
      <c r="V272" s="292">
        <f t="shared" si="232"/>
        <v>298.44961000000001</v>
      </c>
      <c r="W272" s="292">
        <f t="shared" si="232"/>
        <v>304.62979000000001</v>
      </c>
      <c r="X272" s="292">
        <f t="shared" si="232"/>
        <v>313.44295999999997</v>
      </c>
      <c r="Z272" s="289">
        <v>39</v>
      </c>
      <c r="AA272" s="294" t="s">
        <v>71</v>
      </c>
      <c r="AB272" s="291">
        <f t="shared" si="225"/>
        <v>167.19684999999998</v>
      </c>
      <c r="AC272" s="292">
        <f t="shared" si="225"/>
        <v>170.76179999999999</v>
      </c>
      <c r="AD272" s="292">
        <f t="shared" si="225"/>
        <v>181.56364000000002</v>
      </c>
      <c r="AE272" s="292">
        <f t="shared" si="225"/>
        <v>185.56886000000006</v>
      </c>
      <c r="AF272" s="292">
        <f t="shared" si="225"/>
        <v>196.04967000000002</v>
      </c>
      <c r="AG272" s="292">
        <f t="shared" si="225"/>
        <v>200.44407000000001</v>
      </c>
      <c r="AH272" s="292">
        <f t="shared" si="225"/>
        <v>210.63821000000002</v>
      </c>
      <c r="AI272" s="292">
        <f t="shared" si="225"/>
        <v>215.38498000000001</v>
      </c>
      <c r="AJ272" s="292">
        <f t="shared" si="225"/>
        <v>225.32363000000001</v>
      </c>
      <c r="AK272" s="292">
        <f t="shared" si="225"/>
        <v>230.39265</v>
      </c>
      <c r="AL272" s="292">
        <f t="shared" si="225"/>
        <v>240.10862</v>
      </c>
      <c r="AM272" s="292">
        <f t="shared" si="225"/>
        <v>245.47215</v>
      </c>
      <c r="AN272" s="292">
        <f t="shared" si="225"/>
        <v>254.99632</v>
      </c>
      <c r="AO272" s="292">
        <f t="shared" si="225"/>
        <v>260.62988999999993</v>
      </c>
      <c r="AP272" s="292">
        <f t="shared" si="225"/>
        <v>269.98951</v>
      </c>
      <c r="AQ272" s="292">
        <f t="shared" si="225"/>
        <v>275.86245999999994</v>
      </c>
      <c r="AR272" s="292">
        <f t="shared" si="225"/>
        <v>285.04748000000001</v>
      </c>
      <c r="AS272" s="292">
        <f t="shared" si="225"/>
        <v>291.10107999999997</v>
      </c>
      <c r="AT272" s="292">
        <f t="shared" si="225"/>
        <v>300.11622999999997</v>
      </c>
      <c r="AU272" s="292">
        <f t="shared" si="225"/>
        <v>306.33039000000002</v>
      </c>
      <c r="AV272" s="292">
        <f t="shared" si="225"/>
        <v>315.19383999999997</v>
      </c>
    </row>
    <row r="273" spans="2:48" x14ac:dyDescent="0.2">
      <c r="B273" s="289">
        <v>40</v>
      </c>
      <c r="C273" s="294" t="s">
        <v>72</v>
      </c>
      <c r="D273" s="291">
        <f t="shared" ref="D273:X273" si="233">+D241/1000</f>
        <v>134.77745572635195</v>
      </c>
      <c r="E273" s="292">
        <f t="shared" si="233"/>
        <v>143.27038485535522</v>
      </c>
      <c r="F273" s="292">
        <f t="shared" si="233"/>
        <v>151.75223273456189</v>
      </c>
      <c r="G273" s="292">
        <f t="shared" si="233"/>
        <v>160.26227410489787</v>
      </c>
      <c r="H273" s="292">
        <f t="shared" si="233"/>
        <v>168.78239024432358</v>
      </c>
      <c r="I273" s="292">
        <f t="shared" si="233"/>
        <v>177.32164643418662</v>
      </c>
      <c r="J273" s="292">
        <f t="shared" si="233"/>
        <v>185.87600387282728</v>
      </c>
      <c r="K273" s="292">
        <f t="shared" si="233"/>
        <v>194.44547352214016</v>
      </c>
      <c r="L273" s="292">
        <f t="shared" si="233"/>
        <v>203.03005580066105</v>
      </c>
      <c r="M273" s="292">
        <f t="shared" si="233"/>
        <v>211.6317538823462</v>
      </c>
      <c r="N273" s="292">
        <f t="shared" si="233"/>
        <v>220.24857035316305</v>
      </c>
      <c r="O273" s="292">
        <f t="shared" si="233"/>
        <v>228.88450786667539</v>
      </c>
      <c r="P273" s="292">
        <f t="shared" si="233"/>
        <v>237.53656976935719</v>
      </c>
      <c r="Q273" s="292">
        <f t="shared" si="233"/>
        <v>246.20375685139209</v>
      </c>
      <c r="R273" s="292">
        <f t="shared" si="233"/>
        <v>254.89308039788361</v>
      </c>
      <c r="S273" s="292">
        <f t="shared" si="233"/>
        <v>263.59147806653567</v>
      </c>
      <c r="T273" s="292">
        <f t="shared" si="233"/>
        <v>272.29288085648278</v>
      </c>
      <c r="U273" s="292">
        <f t="shared" si="233"/>
        <v>280.99228364642983</v>
      </c>
      <c r="V273" s="292">
        <f t="shared" si="233"/>
        <v>289.69068643637695</v>
      </c>
      <c r="W273" s="292">
        <f t="shared" si="233"/>
        <v>298.392089226324</v>
      </c>
      <c r="X273" s="292">
        <f t="shared" si="233"/>
        <v>307.0914920162711</v>
      </c>
      <c r="Z273" s="289">
        <v>40</v>
      </c>
      <c r="AA273" s="294" t="s">
        <v>72</v>
      </c>
      <c r="AB273" s="291">
        <f t="shared" si="225"/>
        <v>135.53056991559183</v>
      </c>
      <c r="AC273" s="292">
        <f t="shared" si="225"/>
        <v>144.06993692034646</v>
      </c>
      <c r="AD273" s="292">
        <f t="shared" si="225"/>
        <v>152.59966285790301</v>
      </c>
      <c r="AE273" s="292">
        <f t="shared" si="225"/>
        <v>161.157087649359</v>
      </c>
      <c r="AF273" s="292">
        <f t="shared" si="225"/>
        <v>169.72458487437024</v>
      </c>
      <c r="AG273" s="292">
        <f t="shared" si="225"/>
        <v>178.3118833032193</v>
      </c>
      <c r="AH273" s="292">
        <f t="shared" si="225"/>
        <v>186.91336336092596</v>
      </c>
      <c r="AI273" s="292">
        <f t="shared" si="225"/>
        <v>195.53056702165213</v>
      </c>
      <c r="AJ273" s="292">
        <f t="shared" si="225"/>
        <v>204.16355154655341</v>
      </c>
      <c r="AK273" s="292">
        <f t="shared" si="225"/>
        <v>212.81276205720675</v>
      </c>
      <c r="AL273" s="292">
        <f t="shared" si="225"/>
        <v>221.47856061237457</v>
      </c>
      <c r="AM273" s="292">
        <f t="shared" si="225"/>
        <v>230.16131976807165</v>
      </c>
      <c r="AN273" s="292">
        <f t="shared" si="225"/>
        <v>238.86150557964936</v>
      </c>
      <c r="AO273" s="292">
        <f t="shared" si="225"/>
        <v>247.57923983006015</v>
      </c>
      <c r="AP273" s="292">
        <f t="shared" si="225"/>
        <v>256.3160594824883</v>
      </c>
      <c r="AQ273" s="292">
        <f t="shared" si="225"/>
        <v>265.06364122143577</v>
      </c>
      <c r="AR273" s="292">
        <f t="shared" si="225"/>
        <v>273.81203485951994</v>
      </c>
      <c r="AS273" s="292">
        <f t="shared" si="225"/>
        <v>282.56042849760405</v>
      </c>
      <c r="AT273" s="292">
        <f t="shared" si="225"/>
        <v>291.30882213568816</v>
      </c>
      <c r="AU273" s="292">
        <f t="shared" si="225"/>
        <v>300.05721577377244</v>
      </c>
      <c r="AV273" s="292">
        <f t="shared" si="225"/>
        <v>308.80560941185655</v>
      </c>
    </row>
    <row r="274" spans="2:48" x14ac:dyDescent="0.2">
      <c r="B274" s="289">
        <v>45</v>
      </c>
      <c r="C274" s="294" t="s">
        <v>73</v>
      </c>
      <c r="D274" s="291">
        <f t="shared" ref="D274:X274" si="234">+D242/1000</f>
        <v>396.71600000000001</v>
      </c>
      <c r="E274" s="292">
        <f t="shared" si="234"/>
        <v>401.08199999999999</v>
      </c>
      <c r="F274" s="292">
        <f t="shared" si="234"/>
        <v>405.495</v>
      </c>
      <c r="G274" s="292">
        <f t="shared" si="234"/>
        <v>409.95800000000003</v>
      </c>
      <c r="H274" s="292">
        <f t="shared" si="234"/>
        <v>414.46899999999999</v>
      </c>
      <c r="I274" s="292">
        <f t="shared" si="234"/>
        <v>419.03</v>
      </c>
      <c r="J274" s="292">
        <f t="shared" si="234"/>
        <v>423.642</v>
      </c>
      <c r="K274" s="292">
        <f t="shared" si="234"/>
        <v>428.30399999999997</v>
      </c>
      <c r="L274" s="292">
        <f t="shared" si="234"/>
        <v>433.017</v>
      </c>
      <c r="M274" s="292">
        <f t="shared" si="234"/>
        <v>437.78199999999998</v>
      </c>
      <c r="N274" s="292">
        <f t="shared" si="234"/>
        <v>442.59899999999999</v>
      </c>
      <c r="O274" s="292">
        <f t="shared" si="234"/>
        <v>447.471</v>
      </c>
      <c r="P274" s="292">
        <f t="shared" si="234"/>
        <v>452.39499999999998</v>
      </c>
      <c r="Q274" s="292">
        <f t="shared" si="234"/>
        <v>457.37299999999999</v>
      </c>
      <c r="R274" s="292">
        <f t="shared" si="234"/>
        <v>462.40600000000001</v>
      </c>
      <c r="S274" s="292">
        <f t="shared" si="234"/>
        <v>467.495</v>
      </c>
      <c r="T274" s="292">
        <f t="shared" si="234"/>
        <v>472.63900000000001</v>
      </c>
      <c r="U274" s="292">
        <f t="shared" si="234"/>
        <v>477.84</v>
      </c>
      <c r="V274" s="292">
        <f t="shared" si="234"/>
        <v>483.1</v>
      </c>
      <c r="W274" s="292">
        <f t="shared" si="234"/>
        <v>488.416</v>
      </c>
      <c r="X274" s="292">
        <f t="shared" si="234"/>
        <v>493.791</v>
      </c>
      <c r="Z274" s="289">
        <v>45</v>
      </c>
      <c r="AA274" s="294" t="s">
        <v>73</v>
      </c>
      <c r="AB274" s="291">
        <f t="shared" si="225"/>
        <v>406.23727495014396</v>
      </c>
      <c r="AC274" s="292">
        <f t="shared" si="225"/>
        <v>410.70770789398779</v>
      </c>
      <c r="AD274" s="292">
        <f t="shared" si="225"/>
        <v>415.2273431555538</v>
      </c>
      <c r="AE274" s="292">
        <f t="shared" si="225"/>
        <v>419.79672237578279</v>
      </c>
      <c r="AF274" s="292">
        <f t="shared" si="225"/>
        <v>424.4163931599183</v>
      </c>
      <c r="AG274" s="292">
        <f t="shared" si="225"/>
        <v>429.08690914320857</v>
      </c>
      <c r="AH274" s="292">
        <f t="shared" si="225"/>
        <v>433.80883005733193</v>
      </c>
      <c r="AI274" s="292">
        <f t="shared" si="225"/>
        <v>438.5827217975542</v>
      </c>
      <c r="AJ274" s="292">
        <f t="shared" si="225"/>
        <v>443.40915649062629</v>
      </c>
      <c r="AK274" s="292">
        <f t="shared" si="225"/>
        <v>448.2887125634312</v>
      </c>
      <c r="AL274" s="292">
        <f t="shared" si="225"/>
        <v>453.22197481238527</v>
      </c>
      <c r="AM274" s="292">
        <f t="shared" si="225"/>
        <v>458.20953447360745</v>
      </c>
      <c r="AN274" s="292">
        <f t="shared" si="225"/>
        <v>463.2519892938592</v>
      </c>
      <c r="AO274" s="292">
        <f t="shared" si="225"/>
        <v>468.34994360226807</v>
      </c>
      <c r="AP274" s="292">
        <f t="shared" si="225"/>
        <v>473.50400838284094</v>
      </c>
      <c r="AQ274" s="292">
        <f t="shared" si="225"/>
        <v>478.71480134777698</v>
      </c>
      <c r="AR274" s="292">
        <f t="shared" si="225"/>
        <v>483.98294701158835</v>
      </c>
      <c r="AS274" s="292">
        <f t="shared" si="225"/>
        <v>489.30907676603857</v>
      </c>
      <c r="AT274" s="292">
        <f t="shared" si="225"/>
        <v>494.69382895590553</v>
      </c>
      <c r="AU274" s="292">
        <f t="shared" si="225"/>
        <v>500.13784895558132</v>
      </c>
      <c r="AV274" s="292">
        <f t="shared" si="225"/>
        <v>505.64178924651475</v>
      </c>
    </row>
    <row r="275" spans="2:48" ht="13.5" thickBot="1" x14ac:dyDescent="0.25">
      <c r="B275" s="289">
        <v>46</v>
      </c>
      <c r="C275" s="295" t="s">
        <v>88</v>
      </c>
      <c r="D275" s="291"/>
      <c r="E275" s="292"/>
      <c r="F275" s="292"/>
      <c r="G275" s="292"/>
      <c r="H275" s="292"/>
      <c r="I275" s="292"/>
      <c r="J275" s="292"/>
      <c r="K275" s="292"/>
      <c r="L275" s="292"/>
      <c r="M275" s="292"/>
      <c r="N275" s="292"/>
      <c r="O275" s="292"/>
      <c r="P275" s="292"/>
      <c r="Q275" s="292"/>
      <c r="R275" s="292"/>
      <c r="S275" s="292"/>
      <c r="T275" s="292"/>
      <c r="U275" s="292"/>
      <c r="V275" s="292"/>
      <c r="W275" s="292"/>
      <c r="X275" s="292"/>
      <c r="Z275" s="289">
        <v>46</v>
      </c>
      <c r="AA275" s="295" t="s">
        <v>88</v>
      </c>
      <c r="AB275" s="291"/>
      <c r="AC275" s="292"/>
      <c r="AD275" s="292"/>
      <c r="AE275" s="292"/>
      <c r="AF275" s="292"/>
      <c r="AG275" s="292"/>
      <c r="AH275" s="292"/>
      <c r="AI275" s="292"/>
      <c r="AJ275" s="292"/>
      <c r="AK275" s="292"/>
      <c r="AL275" s="292"/>
      <c r="AM275" s="292"/>
      <c r="AN275" s="292"/>
      <c r="AO275" s="292"/>
      <c r="AP275" s="292"/>
      <c r="AQ275" s="292"/>
      <c r="AR275" s="292"/>
      <c r="AS275" s="292"/>
      <c r="AT275" s="292"/>
      <c r="AU275" s="292"/>
      <c r="AV275" s="292"/>
    </row>
    <row r="276" spans="2:48" ht="13.5" thickBot="1" x14ac:dyDescent="0.25">
      <c r="B276" s="296"/>
      <c r="C276" s="297" t="s">
        <v>74</v>
      </c>
      <c r="D276" s="298">
        <f>+SUM(D252:D274)</f>
        <v>31184.567705279718</v>
      </c>
      <c r="E276" s="298">
        <f t="shared" ref="E276" si="235">+SUM(E252:E274)</f>
        <v>32065.535874744604</v>
      </c>
      <c r="F276" s="298">
        <f t="shared" ref="F276:X276" si="236">+SUM(F252:F274)</f>
        <v>33002.798306418852</v>
      </c>
      <c r="G276" s="298">
        <f t="shared" si="236"/>
        <v>33947.054568583007</v>
      </c>
      <c r="H276" s="298">
        <f t="shared" si="236"/>
        <v>34903.714825125338</v>
      </c>
      <c r="I276" s="298">
        <f t="shared" si="236"/>
        <v>35868.7542806743</v>
      </c>
      <c r="J276" s="298">
        <f t="shared" si="236"/>
        <v>36846.571566843646</v>
      </c>
      <c r="K276" s="298">
        <f t="shared" si="236"/>
        <v>37820.936149960398</v>
      </c>
      <c r="L276" s="298">
        <f t="shared" si="236"/>
        <v>38808.430310231408</v>
      </c>
      <c r="M276" s="298">
        <f t="shared" si="236"/>
        <v>39798.86881373106</v>
      </c>
      <c r="N276" s="298">
        <f t="shared" si="236"/>
        <v>40794.834697262566</v>
      </c>
      <c r="O276" s="298">
        <f t="shared" si="236"/>
        <v>41794.594938713897</v>
      </c>
      <c r="P276" s="298">
        <f t="shared" si="236"/>
        <v>42806.897935501118</v>
      </c>
      <c r="Q276" s="298">
        <f t="shared" si="236"/>
        <v>43808.931332277032</v>
      </c>
      <c r="R276" s="298">
        <f t="shared" si="236"/>
        <v>44841.268627635203</v>
      </c>
      <c r="S276" s="298">
        <f t="shared" si="236"/>
        <v>45891.17651905409</v>
      </c>
      <c r="T276" s="298">
        <f t="shared" si="236"/>
        <v>46931.627316313723</v>
      </c>
      <c r="U276" s="298">
        <f t="shared" si="236"/>
        <v>47967.359411626472</v>
      </c>
      <c r="V276" s="298">
        <f t="shared" si="236"/>
        <v>48992.280157717214</v>
      </c>
      <c r="W276" s="298">
        <f t="shared" si="236"/>
        <v>50031.660035999004</v>
      </c>
      <c r="X276" s="298">
        <f t="shared" si="236"/>
        <v>51074.864237335081</v>
      </c>
      <c r="Z276" s="296"/>
      <c r="AA276" s="297" t="s">
        <v>74</v>
      </c>
      <c r="AB276" s="298">
        <f>+SUM(AB252:AB274)</f>
        <v>32034.580556926478</v>
      </c>
      <c r="AC276" s="298">
        <f t="shared" ref="AC276:AV276" si="237">+SUM(AC252:AC274)</f>
        <v>32941.545985052318</v>
      </c>
      <c r="AD276" s="298">
        <f t="shared" si="237"/>
        <v>33906.944348339493</v>
      </c>
      <c r="AE276" s="298">
        <f t="shared" si="237"/>
        <v>34879.666612750996</v>
      </c>
      <c r="AF276" s="298">
        <f t="shared" si="237"/>
        <v>35865.001878287439</v>
      </c>
      <c r="AG276" s="298">
        <f t="shared" si="237"/>
        <v>36859.18306830708</v>
      </c>
      <c r="AH276" s="298">
        <f t="shared" si="237"/>
        <v>37866.345152944938</v>
      </c>
      <c r="AI276" s="298">
        <f t="shared" si="237"/>
        <v>38869.97742322593</v>
      </c>
      <c r="AJ276" s="298">
        <f t="shared" si="237"/>
        <v>39886.965349798622</v>
      </c>
      <c r="AK276" s="298">
        <f t="shared" si="237"/>
        <v>40907.054300858697</v>
      </c>
      <c r="AL276" s="298">
        <f t="shared" si="237"/>
        <v>41932.565854181776</v>
      </c>
      <c r="AM276" s="298">
        <f t="shared" si="237"/>
        <v>42962.058781377811</v>
      </c>
      <c r="AN276" s="298">
        <f t="shared" si="237"/>
        <v>44004.316917619959</v>
      </c>
      <c r="AO276" s="298">
        <f t="shared" si="237"/>
        <v>45035.98421111342</v>
      </c>
      <c r="AP276" s="298">
        <f t="shared" si="237"/>
        <v>46098.764402054512</v>
      </c>
      <c r="AQ276" s="298">
        <f t="shared" si="237"/>
        <v>47179.736689751262</v>
      </c>
      <c r="AR276" s="298">
        <f t="shared" si="237"/>
        <v>48250.833346099498</v>
      </c>
      <c r="AS276" s="298">
        <f t="shared" si="237"/>
        <v>49317.119939712094</v>
      </c>
      <c r="AT276" s="298">
        <f t="shared" si="237"/>
        <v>50372.150871533755</v>
      </c>
      <c r="AU276" s="298">
        <f t="shared" si="237"/>
        <v>51442.175638525718</v>
      </c>
      <c r="AV276" s="298">
        <f t="shared" si="237"/>
        <v>52516.082768736691</v>
      </c>
    </row>
    <row r="281" spans="2:48" x14ac:dyDescent="0.2">
      <c r="B281" s="284" t="s">
        <v>106</v>
      </c>
      <c r="Z281" s="284" t="s">
        <v>107</v>
      </c>
    </row>
    <row r="282" spans="2:48" ht="13.5" thickBot="1" x14ac:dyDescent="0.25"/>
    <row r="283" spans="2:48" ht="13.5" thickBot="1" x14ac:dyDescent="0.25">
      <c r="B283" s="285" t="s">
        <v>39</v>
      </c>
      <c r="C283" s="286" t="s">
        <v>40</v>
      </c>
      <c r="D283" s="287">
        <f t="shared" ref="D283:X283" si="238">+D251</f>
        <v>2023</v>
      </c>
      <c r="E283" s="288">
        <f t="shared" si="238"/>
        <v>2024</v>
      </c>
      <c r="F283" s="288">
        <f t="shared" si="238"/>
        <v>2025</v>
      </c>
      <c r="G283" s="288">
        <f t="shared" si="238"/>
        <v>2026</v>
      </c>
      <c r="H283" s="288">
        <f t="shared" si="238"/>
        <v>2027</v>
      </c>
      <c r="I283" s="288">
        <f t="shared" si="238"/>
        <v>2028</v>
      </c>
      <c r="J283" s="288">
        <f t="shared" si="238"/>
        <v>2029</v>
      </c>
      <c r="K283" s="288">
        <f t="shared" si="238"/>
        <v>2030</v>
      </c>
      <c r="L283" s="288">
        <f t="shared" si="238"/>
        <v>2031</v>
      </c>
      <c r="M283" s="288">
        <f t="shared" si="238"/>
        <v>2032</v>
      </c>
      <c r="N283" s="288">
        <f t="shared" si="238"/>
        <v>2033</v>
      </c>
      <c r="O283" s="288">
        <f t="shared" si="238"/>
        <v>2034</v>
      </c>
      <c r="P283" s="288">
        <f t="shared" si="238"/>
        <v>2035</v>
      </c>
      <c r="Q283" s="288">
        <f t="shared" si="238"/>
        <v>2036</v>
      </c>
      <c r="R283" s="288">
        <f t="shared" si="238"/>
        <v>2037</v>
      </c>
      <c r="S283" s="288">
        <f t="shared" si="238"/>
        <v>2038</v>
      </c>
      <c r="T283" s="288">
        <f t="shared" si="238"/>
        <v>2039</v>
      </c>
      <c r="U283" s="288">
        <f t="shared" si="238"/>
        <v>2040</v>
      </c>
      <c r="V283" s="288">
        <f t="shared" si="238"/>
        <v>2041</v>
      </c>
      <c r="W283" s="288">
        <f t="shared" si="238"/>
        <v>2042</v>
      </c>
      <c r="X283" s="288">
        <f t="shared" si="238"/>
        <v>2043</v>
      </c>
      <c r="Z283" s="285" t="s">
        <v>39</v>
      </c>
      <c r="AA283" s="286" t="s">
        <v>40</v>
      </c>
      <c r="AB283" s="287">
        <f t="shared" ref="AB283:AV283" si="239">+D283</f>
        <v>2023</v>
      </c>
      <c r="AC283" s="288">
        <f t="shared" si="239"/>
        <v>2024</v>
      </c>
      <c r="AD283" s="288">
        <f t="shared" si="239"/>
        <v>2025</v>
      </c>
      <c r="AE283" s="288">
        <f t="shared" si="239"/>
        <v>2026</v>
      </c>
      <c r="AF283" s="288">
        <f t="shared" si="239"/>
        <v>2027</v>
      </c>
      <c r="AG283" s="288">
        <f t="shared" si="239"/>
        <v>2028</v>
      </c>
      <c r="AH283" s="288">
        <f t="shared" si="239"/>
        <v>2029</v>
      </c>
      <c r="AI283" s="288">
        <f t="shared" si="239"/>
        <v>2030</v>
      </c>
      <c r="AJ283" s="288">
        <f t="shared" si="239"/>
        <v>2031</v>
      </c>
      <c r="AK283" s="288">
        <f t="shared" si="239"/>
        <v>2032</v>
      </c>
      <c r="AL283" s="288">
        <f t="shared" si="239"/>
        <v>2033</v>
      </c>
      <c r="AM283" s="288">
        <f t="shared" si="239"/>
        <v>2034</v>
      </c>
      <c r="AN283" s="288">
        <f t="shared" si="239"/>
        <v>2035</v>
      </c>
      <c r="AO283" s="288">
        <f t="shared" si="239"/>
        <v>2036</v>
      </c>
      <c r="AP283" s="288">
        <f t="shared" si="239"/>
        <v>2037</v>
      </c>
      <c r="AQ283" s="288">
        <f t="shared" si="239"/>
        <v>2038</v>
      </c>
      <c r="AR283" s="288">
        <f t="shared" si="239"/>
        <v>2039</v>
      </c>
      <c r="AS283" s="288">
        <f t="shared" si="239"/>
        <v>2040</v>
      </c>
      <c r="AT283" s="288">
        <f t="shared" si="239"/>
        <v>2041</v>
      </c>
      <c r="AU283" s="288">
        <f t="shared" si="239"/>
        <v>2042</v>
      </c>
      <c r="AV283" s="288">
        <f t="shared" si="239"/>
        <v>2043</v>
      </c>
    </row>
    <row r="284" spans="2:48" x14ac:dyDescent="0.2">
      <c r="B284" s="289">
        <v>6</v>
      </c>
      <c r="C284" s="290" t="s">
        <v>48</v>
      </c>
      <c r="D284" s="291">
        <v>0</v>
      </c>
      <c r="E284" s="292">
        <v>0</v>
      </c>
      <c r="F284" s="292">
        <v>0</v>
      </c>
      <c r="G284" s="292">
        <v>0</v>
      </c>
      <c r="H284" s="292">
        <v>0</v>
      </c>
      <c r="I284" s="292">
        <v>0</v>
      </c>
      <c r="J284" s="292">
        <v>0</v>
      </c>
      <c r="K284" s="292">
        <v>0</v>
      </c>
      <c r="L284" s="292">
        <v>0</v>
      </c>
      <c r="M284" s="292">
        <v>0</v>
      </c>
      <c r="N284" s="292">
        <v>0</v>
      </c>
      <c r="O284" s="292">
        <v>0</v>
      </c>
      <c r="P284" s="292">
        <v>0</v>
      </c>
      <c r="Q284" s="292">
        <v>0</v>
      </c>
      <c r="R284" s="292">
        <v>0</v>
      </c>
      <c r="S284" s="292">
        <v>0</v>
      </c>
      <c r="T284" s="292">
        <v>0</v>
      </c>
      <c r="U284" s="292">
        <v>0</v>
      </c>
      <c r="V284" s="292">
        <v>0</v>
      </c>
      <c r="W284" s="292">
        <v>0</v>
      </c>
      <c r="X284" s="292">
        <v>0</v>
      </c>
      <c r="Z284" s="289">
        <v>6</v>
      </c>
      <c r="AA284" s="290" t="s">
        <v>48</v>
      </c>
      <c r="AB284" s="291">
        <v>0</v>
      </c>
      <c r="AC284" s="292">
        <v>0</v>
      </c>
      <c r="AD284" s="292">
        <v>0</v>
      </c>
      <c r="AE284" s="292">
        <v>0</v>
      </c>
      <c r="AF284" s="292">
        <v>0</v>
      </c>
      <c r="AG284" s="292">
        <v>0</v>
      </c>
      <c r="AH284" s="292">
        <v>0</v>
      </c>
      <c r="AI284" s="292">
        <v>0</v>
      </c>
      <c r="AJ284" s="292">
        <v>0</v>
      </c>
      <c r="AK284" s="292">
        <v>0</v>
      </c>
      <c r="AL284" s="292">
        <v>0</v>
      </c>
      <c r="AM284" s="292">
        <v>0</v>
      </c>
      <c r="AN284" s="292">
        <v>0</v>
      </c>
      <c r="AO284" s="292">
        <v>0</v>
      </c>
      <c r="AP284" s="292">
        <v>0</v>
      </c>
      <c r="AQ284" s="292">
        <v>0</v>
      </c>
      <c r="AR284" s="292">
        <v>0</v>
      </c>
      <c r="AS284" s="292">
        <v>0</v>
      </c>
      <c r="AT284" s="292">
        <v>0</v>
      </c>
      <c r="AU284" s="292">
        <v>0</v>
      </c>
      <c r="AV284" s="292">
        <v>0</v>
      </c>
    </row>
    <row r="285" spans="2:48" x14ac:dyDescent="0.2">
      <c r="B285" s="289">
        <v>8</v>
      </c>
      <c r="C285" s="293" t="s">
        <v>50</v>
      </c>
      <c r="D285" s="291">
        <v>0</v>
      </c>
      <c r="E285" s="292">
        <v>0</v>
      </c>
      <c r="F285" s="292">
        <v>0</v>
      </c>
      <c r="G285" s="292">
        <v>0</v>
      </c>
      <c r="H285" s="292">
        <v>0</v>
      </c>
      <c r="I285" s="292">
        <v>0</v>
      </c>
      <c r="J285" s="292">
        <v>0</v>
      </c>
      <c r="K285" s="292">
        <v>0</v>
      </c>
      <c r="L285" s="292">
        <v>0</v>
      </c>
      <c r="M285" s="292">
        <v>0</v>
      </c>
      <c r="N285" s="292">
        <v>0</v>
      </c>
      <c r="O285" s="292">
        <v>0</v>
      </c>
      <c r="P285" s="292">
        <v>0</v>
      </c>
      <c r="Q285" s="292">
        <v>0</v>
      </c>
      <c r="R285" s="292">
        <v>0</v>
      </c>
      <c r="S285" s="292">
        <v>0</v>
      </c>
      <c r="T285" s="292">
        <v>0</v>
      </c>
      <c r="U285" s="292">
        <v>0</v>
      </c>
      <c r="V285" s="292">
        <v>0</v>
      </c>
      <c r="W285" s="292">
        <v>0</v>
      </c>
      <c r="X285" s="292">
        <v>0</v>
      </c>
      <c r="Z285" s="289">
        <v>8</v>
      </c>
      <c r="AA285" s="293" t="s">
        <v>50</v>
      </c>
      <c r="AB285" s="291">
        <v>0</v>
      </c>
      <c r="AC285" s="292">
        <v>0</v>
      </c>
      <c r="AD285" s="292">
        <v>0</v>
      </c>
      <c r="AE285" s="292">
        <v>0</v>
      </c>
      <c r="AF285" s="292">
        <v>0</v>
      </c>
      <c r="AG285" s="292">
        <v>0</v>
      </c>
      <c r="AH285" s="292">
        <v>0</v>
      </c>
      <c r="AI285" s="292">
        <v>0</v>
      </c>
      <c r="AJ285" s="292">
        <v>0</v>
      </c>
      <c r="AK285" s="292">
        <v>0</v>
      </c>
      <c r="AL285" s="292">
        <v>0</v>
      </c>
      <c r="AM285" s="292">
        <v>0</v>
      </c>
      <c r="AN285" s="292">
        <v>0</v>
      </c>
      <c r="AO285" s="292">
        <v>0</v>
      </c>
      <c r="AP285" s="292">
        <v>0</v>
      </c>
      <c r="AQ285" s="292">
        <v>0</v>
      </c>
      <c r="AR285" s="292">
        <v>0</v>
      </c>
      <c r="AS285" s="292">
        <v>0</v>
      </c>
      <c r="AT285" s="292">
        <v>0</v>
      </c>
      <c r="AU285" s="292">
        <v>0</v>
      </c>
      <c r="AV285" s="292">
        <v>0</v>
      </c>
    </row>
    <row r="286" spans="2:48" x14ac:dyDescent="0.2">
      <c r="B286" s="289">
        <v>9</v>
      </c>
      <c r="C286" s="294" t="s">
        <v>51</v>
      </c>
      <c r="D286" s="291">
        <v>0</v>
      </c>
      <c r="E286" s="292">
        <v>0</v>
      </c>
      <c r="F286" s="292">
        <v>0</v>
      </c>
      <c r="G286" s="292">
        <v>0</v>
      </c>
      <c r="H286" s="292">
        <v>0</v>
      </c>
      <c r="I286" s="292">
        <v>0</v>
      </c>
      <c r="J286" s="292">
        <v>0</v>
      </c>
      <c r="K286" s="292">
        <v>0</v>
      </c>
      <c r="L286" s="292">
        <v>0</v>
      </c>
      <c r="M286" s="292">
        <v>0</v>
      </c>
      <c r="N286" s="292">
        <v>0</v>
      </c>
      <c r="O286" s="292">
        <v>0</v>
      </c>
      <c r="P286" s="292">
        <v>0</v>
      </c>
      <c r="Q286" s="292">
        <v>0</v>
      </c>
      <c r="R286" s="292">
        <v>0</v>
      </c>
      <c r="S286" s="292">
        <v>0</v>
      </c>
      <c r="T286" s="292">
        <v>0</v>
      </c>
      <c r="U286" s="292">
        <v>0</v>
      </c>
      <c r="V286" s="292">
        <v>0</v>
      </c>
      <c r="W286" s="292">
        <v>0</v>
      </c>
      <c r="X286" s="292">
        <v>0</v>
      </c>
      <c r="Z286" s="289">
        <v>9</v>
      </c>
      <c r="AA286" s="294" t="s">
        <v>51</v>
      </c>
      <c r="AB286" s="291">
        <v>0</v>
      </c>
      <c r="AC286" s="292">
        <v>0</v>
      </c>
      <c r="AD286" s="292">
        <v>0</v>
      </c>
      <c r="AE286" s="292">
        <v>0</v>
      </c>
      <c r="AF286" s="292">
        <v>0</v>
      </c>
      <c r="AG286" s="292">
        <v>0</v>
      </c>
      <c r="AH286" s="292">
        <v>0</v>
      </c>
      <c r="AI286" s="292">
        <v>0</v>
      </c>
      <c r="AJ286" s="292">
        <v>0</v>
      </c>
      <c r="AK286" s="292">
        <v>0</v>
      </c>
      <c r="AL286" s="292">
        <v>0</v>
      </c>
      <c r="AM286" s="292">
        <v>0</v>
      </c>
      <c r="AN286" s="292">
        <v>0</v>
      </c>
      <c r="AO286" s="292">
        <v>0</v>
      </c>
      <c r="AP286" s="292">
        <v>0</v>
      </c>
      <c r="AQ286" s="292">
        <v>0</v>
      </c>
      <c r="AR286" s="292">
        <v>0</v>
      </c>
      <c r="AS286" s="292">
        <v>0</v>
      </c>
      <c r="AT286" s="292">
        <v>0</v>
      </c>
      <c r="AU286" s="292">
        <v>0</v>
      </c>
      <c r="AV286" s="292">
        <v>0</v>
      </c>
    </row>
    <row r="287" spans="2:48" x14ac:dyDescent="0.2">
      <c r="B287" s="289">
        <v>10</v>
      </c>
      <c r="C287" s="294" t="s">
        <v>52</v>
      </c>
      <c r="D287" s="291">
        <v>0</v>
      </c>
      <c r="E287" s="292">
        <v>0</v>
      </c>
      <c r="F287" s="292">
        <v>0</v>
      </c>
      <c r="G287" s="292">
        <v>0</v>
      </c>
      <c r="H287" s="292">
        <v>0</v>
      </c>
      <c r="I287" s="292">
        <v>0</v>
      </c>
      <c r="J287" s="292">
        <v>0</v>
      </c>
      <c r="K287" s="292">
        <v>0</v>
      </c>
      <c r="L287" s="292">
        <v>0</v>
      </c>
      <c r="M287" s="292">
        <v>0</v>
      </c>
      <c r="N287" s="292">
        <v>0</v>
      </c>
      <c r="O287" s="292">
        <v>0</v>
      </c>
      <c r="P287" s="292">
        <v>0</v>
      </c>
      <c r="Q287" s="292">
        <v>0</v>
      </c>
      <c r="R287" s="292">
        <v>0</v>
      </c>
      <c r="S287" s="292">
        <v>0</v>
      </c>
      <c r="T287" s="292">
        <v>0</v>
      </c>
      <c r="U287" s="292">
        <v>0</v>
      </c>
      <c r="V287" s="292">
        <v>0</v>
      </c>
      <c r="W287" s="292">
        <v>0</v>
      </c>
      <c r="X287" s="292">
        <v>0</v>
      </c>
      <c r="Z287" s="289">
        <v>10</v>
      </c>
      <c r="AA287" s="294" t="s">
        <v>52</v>
      </c>
      <c r="AB287" s="291">
        <v>0</v>
      </c>
      <c r="AC287" s="292">
        <v>0</v>
      </c>
      <c r="AD287" s="292">
        <v>0</v>
      </c>
      <c r="AE287" s="292">
        <v>0</v>
      </c>
      <c r="AF287" s="292">
        <v>0</v>
      </c>
      <c r="AG287" s="292">
        <v>0</v>
      </c>
      <c r="AH287" s="292">
        <v>0</v>
      </c>
      <c r="AI287" s="292">
        <v>0</v>
      </c>
      <c r="AJ287" s="292">
        <v>0</v>
      </c>
      <c r="AK287" s="292">
        <v>0</v>
      </c>
      <c r="AL287" s="292">
        <v>0</v>
      </c>
      <c r="AM287" s="292">
        <v>0</v>
      </c>
      <c r="AN287" s="292">
        <v>0</v>
      </c>
      <c r="AO287" s="292">
        <v>0</v>
      </c>
      <c r="AP287" s="292">
        <v>0</v>
      </c>
      <c r="AQ287" s="292">
        <v>0</v>
      </c>
      <c r="AR287" s="292">
        <v>0</v>
      </c>
      <c r="AS287" s="292">
        <v>0</v>
      </c>
      <c r="AT287" s="292">
        <v>0</v>
      </c>
      <c r="AU287" s="292">
        <v>0</v>
      </c>
      <c r="AV287" s="292">
        <v>0</v>
      </c>
    </row>
    <row r="288" spans="2:48" x14ac:dyDescent="0.2">
      <c r="B288" s="289">
        <v>13</v>
      </c>
      <c r="C288" s="294" t="s">
        <v>54</v>
      </c>
      <c r="D288" s="291">
        <v>0</v>
      </c>
      <c r="E288" s="292">
        <v>0</v>
      </c>
      <c r="F288" s="292">
        <v>0</v>
      </c>
      <c r="G288" s="292">
        <v>0</v>
      </c>
      <c r="H288" s="292">
        <v>0</v>
      </c>
      <c r="I288" s="292">
        <v>0</v>
      </c>
      <c r="J288" s="292">
        <v>0</v>
      </c>
      <c r="K288" s="292">
        <v>0</v>
      </c>
      <c r="L288" s="292">
        <v>0</v>
      </c>
      <c r="M288" s="292">
        <v>0</v>
      </c>
      <c r="N288" s="292">
        <v>0</v>
      </c>
      <c r="O288" s="292">
        <v>0</v>
      </c>
      <c r="P288" s="292">
        <v>0</v>
      </c>
      <c r="Q288" s="292">
        <v>0</v>
      </c>
      <c r="R288" s="292">
        <v>0</v>
      </c>
      <c r="S288" s="292">
        <v>0</v>
      </c>
      <c r="T288" s="292">
        <v>0</v>
      </c>
      <c r="U288" s="292">
        <v>0</v>
      </c>
      <c r="V288" s="292">
        <v>0</v>
      </c>
      <c r="W288" s="292">
        <v>0</v>
      </c>
      <c r="X288" s="292">
        <v>0</v>
      </c>
      <c r="Z288" s="289">
        <v>13</v>
      </c>
      <c r="AA288" s="294" t="s">
        <v>54</v>
      </c>
      <c r="AB288" s="291">
        <v>0</v>
      </c>
      <c r="AC288" s="292">
        <v>0</v>
      </c>
      <c r="AD288" s="292">
        <v>0</v>
      </c>
      <c r="AE288" s="292">
        <v>0</v>
      </c>
      <c r="AF288" s="292">
        <v>0</v>
      </c>
      <c r="AG288" s="292">
        <v>0</v>
      </c>
      <c r="AH288" s="292">
        <v>0</v>
      </c>
      <c r="AI288" s="292">
        <v>0</v>
      </c>
      <c r="AJ288" s="292">
        <v>0</v>
      </c>
      <c r="AK288" s="292">
        <v>0</v>
      </c>
      <c r="AL288" s="292">
        <v>0</v>
      </c>
      <c r="AM288" s="292">
        <v>0</v>
      </c>
      <c r="AN288" s="292">
        <v>0</v>
      </c>
      <c r="AO288" s="292">
        <v>0</v>
      </c>
      <c r="AP288" s="292">
        <v>0</v>
      </c>
      <c r="AQ288" s="292">
        <v>0</v>
      </c>
      <c r="AR288" s="292">
        <v>0</v>
      </c>
      <c r="AS288" s="292">
        <v>0</v>
      </c>
      <c r="AT288" s="292">
        <v>0</v>
      </c>
      <c r="AU288" s="292">
        <v>0</v>
      </c>
      <c r="AV288" s="292">
        <v>0</v>
      </c>
    </row>
    <row r="289" spans="2:48" x14ac:dyDescent="0.2">
      <c r="B289" s="289">
        <v>14</v>
      </c>
      <c r="C289" s="294" t="s">
        <v>55</v>
      </c>
      <c r="D289" s="291">
        <v>0</v>
      </c>
      <c r="E289" s="292">
        <v>0</v>
      </c>
      <c r="F289" s="292">
        <v>0</v>
      </c>
      <c r="G289" s="292">
        <v>0</v>
      </c>
      <c r="H289" s="292">
        <v>0</v>
      </c>
      <c r="I289" s="292">
        <v>0</v>
      </c>
      <c r="J289" s="292">
        <v>0</v>
      </c>
      <c r="K289" s="292">
        <v>0</v>
      </c>
      <c r="L289" s="292">
        <v>0</v>
      </c>
      <c r="M289" s="292">
        <v>0</v>
      </c>
      <c r="N289" s="292">
        <v>0</v>
      </c>
      <c r="O289" s="292">
        <v>0</v>
      </c>
      <c r="P289" s="292">
        <v>0</v>
      </c>
      <c r="Q289" s="292">
        <v>0</v>
      </c>
      <c r="R289" s="292">
        <v>0</v>
      </c>
      <c r="S289" s="292">
        <v>0</v>
      </c>
      <c r="T289" s="292">
        <v>0</v>
      </c>
      <c r="U289" s="292">
        <v>0</v>
      </c>
      <c r="V289" s="292">
        <v>0</v>
      </c>
      <c r="W289" s="292">
        <v>0</v>
      </c>
      <c r="X289" s="292">
        <v>0</v>
      </c>
      <c r="Z289" s="289">
        <v>14</v>
      </c>
      <c r="AA289" s="294" t="s">
        <v>55</v>
      </c>
      <c r="AB289" s="291">
        <v>0</v>
      </c>
      <c r="AC289" s="292">
        <v>0</v>
      </c>
      <c r="AD289" s="292">
        <v>0</v>
      </c>
      <c r="AE289" s="292">
        <v>0</v>
      </c>
      <c r="AF289" s="292">
        <v>0</v>
      </c>
      <c r="AG289" s="292">
        <v>0</v>
      </c>
      <c r="AH289" s="292">
        <v>0</v>
      </c>
      <c r="AI289" s="292">
        <v>0</v>
      </c>
      <c r="AJ289" s="292">
        <v>0</v>
      </c>
      <c r="AK289" s="292">
        <v>0</v>
      </c>
      <c r="AL289" s="292">
        <v>0</v>
      </c>
      <c r="AM289" s="292">
        <v>0</v>
      </c>
      <c r="AN289" s="292">
        <v>0</v>
      </c>
      <c r="AO289" s="292">
        <v>0</v>
      </c>
      <c r="AP289" s="292">
        <v>0</v>
      </c>
      <c r="AQ289" s="292">
        <v>0</v>
      </c>
      <c r="AR289" s="292">
        <v>0</v>
      </c>
      <c r="AS289" s="292">
        <v>0</v>
      </c>
      <c r="AT289" s="292">
        <v>0</v>
      </c>
      <c r="AU289" s="292">
        <v>0</v>
      </c>
      <c r="AV289" s="292">
        <v>0</v>
      </c>
    </row>
    <row r="290" spans="2:48" x14ac:dyDescent="0.2">
      <c r="B290" s="289">
        <v>18</v>
      </c>
      <c r="C290" s="294" t="s">
        <v>57</v>
      </c>
      <c r="D290" s="291">
        <v>22129.406915213738</v>
      </c>
      <c r="E290" s="292">
        <v>95018.664688664794</v>
      </c>
      <c r="F290" s="292">
        <v>108435.90972940109</v>
      </c>
      <c r="G290" s="292">
        <v>113504.23317255457</v>
      </c>
      <c r="H290" s="292">
        <v>116728.73266609859</v>
      </c>
      <c r="I290" s="292">
        <v>119970.96763137181</v>
      </c>
      <c r="J290" s="292">
        <v>123225.94847344207</v>
      </c>
      <c r="K290" s="292">
        <v>126496.04871620311</v>
      </c>
      <c r="L290" s="292">
        <v>129782.16414857832</v>
      </c>
      <c r="M290" s="292">
        <v>133084.94812989829</v>
      </c>
      <c r="N290" s="292">
        <v>136404.98104925005</v>
      </c>
      <c r="O290" s="292">
        <v>139742.71803422525</v>
      </c>
      <c r="P290" s="292">
        <v>143099.0825984939</v>
      </c>
      <c r="Q290" s="292">
        <v>146476.29786376961</v>
      </c>
      <c r="R290" s="292">
        <v>149876.91386751804</v>
      </c>
      <c r="S290" s="292">
        <v>153291.80306744974</v>
      </c>
      <c r="T290" s="292">
        <v>156709.9036992412</v>
      </c>
      <c r="U290" s="292">
        <v>160130.40448684353</v>
      </c>
      <c r="V290" s="292">
        <v>163553.34379456236</v>
      </c>
      <c r="W290" s="292">
        <v>166978.80306157534</v>
      </c>
      <c r="X290" s="292">
        <v>170406.84384662748</v>
      </c>
      <c r="Z290" s="289">
        <v>18</v>
      </c>
      <c r="AA290" s="294" t="s">
        <v>57</v>
      </c>
      <c r="AB290" s="291">
        <v>22891.921095075755</v>
      </c>
      <c r="AC290" s="292">
        <v>98301.791097072157</v>
      </c>
      <c r="AD290" s="292">
        <v>112196.15180487941</v>
      </c>
      <c r="AE290" s="292">
        <v>117453.71699025945</v>
      </c>
      <c r="AF290" s="292">
        <v>120803.55283195083</v>
      </c>
      <c r="AG290" s="292">
        <v>124171.67775340934</v>
      </c>
      <c r="AH290" s="292">
        <v>127552.98759007748</v>
      </c>
      <c r="AI290" s="292">
        <v>130949.87010141611</v>
      </c>
      <c r="AJ290" s="292">
        <v>134363.26027716318</v>
      </c>
      <c r="AK290" s="292">
        <v>137793.82764475676</v>
      </c>
      <c r="AL290" s="292">
        <v>141242.15675778253</v>
      </c>
      <c r="AM290" s="292">
        <v>144708.73421651576</v>
      </c>
      <c r="AN290" s="292">
        <v>148194.49198826059</v>
      </c>
      <c r="AO290" s="292">
        <v>151701.63521805426</v>
      </c>
      <c r="AP290" s="292">
        <v>155232.76214848305</v>
      </c>
      <c r="AQ290" s="292">
        <v>158778.4726346801</v>
      </c>
      <c r="AR290" s="292">
        <v>162327.39542030072</v>
      </c>
      <c r="AS290" s="292">
        <v>165878.66877336224</v>
      </c>
      <c r="AT290" s="292">
        <v>169432.35944821857</v>
      </c>
      <c r="AU290" s="292">
        <v>172988.53022996735</v>
      </c>
      <c r="AV290" s="292">
        <v>176547.24157582805</v>
      </c>
    </row>
    <row r="291" spans="2:48" x14ac:dyDescent="0.2">
      <c r="B291" s="289">
        <v>20</v>
      </c>
      <c r="C291" s="294" t="s">
        <v>58</v>
      </c>
      <c r="D291" s="291">
        <v>0</v>
      </c>
      <c r="E291" s="292">
        <v>0</v>
      </c>
      <c r="F291" s="292">
        <v>0</v>
      </c>
      <c r="G291" s="292">
        <v>0</v>
      </c>
      <c r="H291" s="292">
        <v>0</v>
      </c>
      <c r="I291" s="292">
        <v>0</v>
      </c>
      <c r="J291" s="292">
        <v>0</v>
      </c>
      <c r="K291" s="292">
        <v>0</v>
      </c>
      <c r="L291" s="292">
        <v>0</v>
      </c>
      <c r="M291" s="292">
        <v>0</v>
      </c>
      <c r="N291" s="292">
        <v>0</v>
      </c>
      <c r="O291" s="292">
        <v>0</v>
      </c>
      <c r="P291" s="292">
        <v>0</v>
      </c>
      <c r="Q291" s="292">
        <v>0</v>
      </c>
      <c r="R291" s="292">
        <v>0</v>
      </c>
      <c r="S291" s="292">
        <v>0</v>
      </c>
      <c r="T291" s="292">
        <v>0</v>
      </c>
      <c r="U291" s="292">
        <v>0</v>
      </c>
      <c r="V291" s="292">
        <v>0</v>
      </c>
      <c r="W291" s="292">
        <v>0</v>
      </c>
      <c r="X291" s="292">
        <v>0</v>
      </c>
      <c r="Z291" s="289">
        <v>20</v>
      </c>
      <c r="AA291" s="294" t="s">
        <v>58</v>
      </c>
      <c r="AB291" s="291"/>
      <c r="AC291" s="292"/>
      <c r="AD291" s="292"/>
      <c r="AE291" s="292"/>
      <c r="AF291" s="292"/>
      <c r="AG291" s="292"/>
      <c r="AH291" s="292"/>
      <c r="AI291" s="292"/>
      <c r="AJ291" s="292"/>
      <c r="AK291" s="292"/>
      <c r="AL291" s="292"/>
      <c r="AM291" s="292"/>
      <c r="AN291" s="292"/>
      <c r="AO291" s="292"/>
      <c r="AP291" s="292"/>
      <c r="AQ291" s="292"/>
      <c r="AR291" s="292"/>
      <c r="AS291" s="292"/>
      <c r="AT291" s="292"/>
      <c r="AU291" s="292"/>
      <c r="AV291" s="292"/>
    </row>
    <row r="292" spans="2:48" x14ac:dyDescent="0.2">
      <c r="B292" s="289">
        <v>21</v>
      </c>
      <c r="C292" s="294" t="s">
        <v>59</v>
      </c>
      <c r="D292" s="291">
        <v>0</v>
      </c>
      <c r="E292" s="292">
        <v>0</v>
      </c>
      <c r="F292" s="292">
        <v>0</v>
      </c>
      <c r="G292" s="292">
        <v>0</v>
      </c>
      <c r="H292" s="292">
        <v>0</v>
      </c>
      <c r="I292" s="292">
        <v>0</v>
      </c>
      <c r="J292" s="292">
        <v>0</v>
      </c>
      <c r="K292" s="292">
        <v>0</v>
      </c>
      <c r="L292" s="292">
        <v>0</v>
      </c>
      <c r="M292" s="292">
        <v>0</v>
      </c>
      <c r="N292" s="292">
        <v>0</v>
      </c>
      <c r="O292" s="292">
        <v>0</v>
      </c>
      <c r="P292" s="292">
        <v>0</v>
      </c>
      <c r="Q292" s="292">
        <v>0</v>
      </c>
      <c r="R292" s="292">
        <v>0</v>
      </c>
      <c r="S292" s="292">
        <v>0</v>
      </c>
      <c r="T292" s="292">
        <v>0</v>
      </c>
      <c r="U292" s="292">
        <v>0</v>
      </c>
      <c r="V292" s="292">
        <v>0</v>
      </c>
      <c r="W292" s="292">
        <v>0</v>
      </c>
      <c r="X292" s="292">
        <v>0</v>
      </c>
      <c r="Z292" s="289">
        <v>21</v>
      </c>
      <c r="AA292" s="294" t="s">
        <v>59</v>
      </c>
      <c r="AB292" s="291">
        <v>0</v>
      </c>
      <c r="AC292" s="292">
        <v>0</v>
      </c>
      <c r="AD292" s="292">
        <v>0</v>
      </c>
      <c r="AE292" s="292">
        <v>0</v>
      </c>
      <c r="AF292" s="292">
        <v>0</v>
      </c>
      <c r="AG292" s="292">
        <v>0</v>
      </c>
      <c r="AH292" s="292">
        <v>0</v>
      </c>
      <c r="AI292" s="292">
        <v>0</v>
      </c>
      <c r="AJ292" s="292">
        <v>0</v>
      </c>
      <c r="AK292" s="292">
        <v>0</v>
      </c>
      <c r="AL292" s="292">
        <v>0</v>
      </c>
      <c r="AM292" s="292">
        <v>0</v>
      </c>
      <c r="AN292" s="292">
        <v>0</v>
      </c>
      <c r="AO292" s="292">
        <v>0</v>
      </c>
      <c r="AP292" s="292">
        <v>0</v>
      </c>
      <c r="AQ292" s="292">
        <v>0</v>
      </c>
      <c r="AR292" s="292">
        <v>0</v>
      </c>
      <c r="AS292" s="292">
        <v>0</v>
      </c>
      <c r="AT292" s="292">
        <v>0</v>
      </c>
      <c r="AU292" s="292">
        <v>0</v>
      </c>
      <c r="AV292" s="292">
        <v>0</v>
      </c>
    </row>
    <row r="293" spans="2:48" x14ac:dyDescent="0.2">
      <c r="B293" s="289">
        <v>22</v>
      </c>
      <c r="C293" s="294" t="s">
        <v>60</v>
      </c>
      <c r="D293" s="291">
        <v>4654.0224265831403</v>
      </c>
      <c r="E293" s="292">
        <v>0</v>
      </c>
      <c r="F293" s="292">
        <v>0</v>
      </c>
      <c r="G293" s="292">
        <v>0</v>
      </c>
      <c r="H293" s="292">
        <v>0</v>
      </c>
      <c r="I293" s="292">
        <v>0</v>
      </c>
      <c r="J293" s="292">
        <v>0</v>
      </c>
      <c r="K293" s="292">
        <v>0</v>
      </c>
      <c r="L293" s="292">
        <v>0</v>
      </c>
      <c r="M293" s="292">
        <v>0</v>
      </c>
      <c r="N293" s="292">
        <v>0</v>
      </c>
      <c r="O293" s="292">
        <v>0</v>
      </c>
      <c r="P293" s="292">
        <v>0</v>
      </c>
      <c r="Q293" s="292">
        <v>0</v>
      </c>
      <c r="R293" s="292">
        <v>0</v>
      </c>
      <c r="S293" s="292">
        <v>0</v>
      </c>
      <c r="T293" s="292">
        <v>0</v>
      </c>
      <c r="U293" s="292">
        <v>0</v>
      </c>
      <c r="V293" s="292">
        <v>0</v>
      </c>
      <c r="W293" s="292">
        <v>0</v>
      </c>
      <c r="X293" s="292">
        <v>0</v>
      </c>
      <c r="Z293" s="289">
        <v>22</v>
      </c>
      <c r="AA293" s="294" t="s">
        <v>60</v>
      </c>
      <c r="AB293" s="291">
        <v>4868.4414742759045</v>
      </c>
      <c r="AC293" s="292">
        <v>0</v>
      </c>
      <c r="AD293" s="292">
        <v>0</v>
      </c>
      <c r="AE293" s="292">
        <v>0</v>
      </c>
      <c r="AF293" s="292">
        <v>0</v>
      </c>
      <c r="AG293" s="292">
        <v>0</v>
      </c>
      <c r="AH293" s="292">
        <v>0</v>
      </c>
      <c r="AI293" s="292">
        <v>0</v>
      </c>
      <c r="AJ293" s="292">
        <v>0</v>
      </c>
      <c r="AK293" s="292">
        <v>0</v>
      </c>
      <c r="AL293" s="292">
        <v>0</v>
      </c>
      <c r="AM293" s="292">
        <v>0</v>
      </c>
      <c r="AN293" s="292">
        <v>0</v>
      </c>
      <c r="AO293" s="292">
        <v>0</v>
      </c>
      <c r="AP293" s="292">
        <v>0</v>
      </c>
      <c r="AQ293" s="292">
        <v>0</v>
      </c>
      <c r="AR293" s="292">
        <v>0</v>
      </c>
      <c r="AS293" s="292">
        <v>0</v>
      </c>
      <c r="AT293" s="292">
        <v>0</v>
      </c>
      <c r="AU293" s="292">
        <v>0</v>
      </c>
      <c r="AV293" s="292">
        <v>0</v>
      </c>
    </row>
    <row r="294" spans="2:48" x14ac:dyDescent="0.2">
      <c r="B294" s="289">
        <v>23</v>
      </c>
      <c r="C294" s="294" t="s">
        <v>61</v>
      </c>
      <c r="D294" s="291">
        <v>22609.195397250547</v>
      </c>
      <c r="E294" s="292">
        <v>0</v>
      </c>
      <c r="F294" s="292">
        <v>0</v>
      </c>
      <c r="G294" s="292">
        <v>0</v>
      </c>
      <c r="H294" s="292">
        <v>0</v>
      </c>
      <c r="I294" s="292">
        <v>0</v>
      </c>
      <c r="J294" s="292">
        <v>0</v>
      </c>
      <c r="K294" s="292">
        <v>0</v>
      </c>
      <c r="L294" s="292">
        <v>0</v>
      </c>
      <c r="M294" s="292">
        <v>0</v>
      </c>
      <c r="N294" s="292">
        <v>0</v>
      </c>
      <c r="O294" s="292">
        <v>0</v>
      </c>
      <c r="P294" s="292">
        <v>0</v>
      </c>
      <c r="Q294" s="292">
        <v>0</v>
      </c>
      <c r="R294" s="292">
        <v>0</v>
      </c>
      <c r="S294" s="292">
        <v>0</v>
      </c>
      <c r="T294" s="292">
        <v>0</v>
      </c>
      <c r="U294" s="292">
        <v>0</v>
      </c>
      <c r="V294" s="292">
        <v>0</v>
      </c>
      <c r="W294" s="292">
        <v>0</v>
      </c>
      <c r="X294" s="292">
        <v>0</v>
      </c>
      <c r="Z294" s="289">
        <v>23</v>
      </c>
      <c r="AA294" s="294" t="s">
        <v>61</v>
      </c>
      <c r="AB294" s="291">
        <v>22756.203210394851</v>
      </c>
      <c r="AC294" s="292">
        <v>0</v>
      </c>
      <c r="AD294" s="292">
        <v>0</v>
      </c>
      <c r="AE294" s="292">
        <v>0</v>
      </c>
      <c r="AF294" s="292">
        <v>0</v>
      </c>
      <c r="AG294" s="292">
        <v>0</v>
      </c>
      <c r="AH294" s="292">
        <v>0</v>
      </c>
      <c r="AI294" s="292">
        <v>0</v>
      </c>
      <c r="AJ294" s="292">
        <v>0</v>
      </c>
      <c r="AK294" s="292">
        <v>0</v>
      </c>
      <c r="AL294" s="292">
        <v>0</v>
      </c>
      <c r="AM294" s="292">
        <v>0</v>
      </c>
      <c r="AN294" s="292">
        <v>0</v>
      </c>
      <c r="AO294" s="292">
        <v>0</v>
      </c>
      <c r="AP294" s="292">
        <v>0</v>
      </c>
      <c r="AQ294" s="292">
        <v>0</v>
      </c>
      <c r="AR294" s="292">
        <v>0</v>
      </c>
      <c r="AS294" s="292">
        <v>0</v>
      </c>
      <c r="AT294" s="292">
        <v>0</v>
      </c>
      <c r="AU294" s="292">
        <v>0</v>
      </c>
      <c r="AV294" s="292">
        <v>0</v>
      </c>
    </row>
    <row r="295" spans="2:48" x14ac:dyDescent="0.2">
      <c r="B295" s="289">
        <v>26</v>
      </c>
      <c r="C295" s="294" t="s">
        <v>62</v>
      </c>
      <c r="D295" s="291">
        <v>0</v>
      </c>
      <c r="E295" s="292">
        <v>0</v>
      </c>
      <c r="F295" s="292">
        <v>0</v>
      </c>
      <c r="G295" s="292">
        <v>0</v>
      </c>
      <c r="H295" s="292">
        <v>0</v>
      </c>
      <c r="I295" s="292">
        <v>0</v>
      </c>
      <c r="J295" s="292">
        <v>0</v>
      </c>
      <c r="K295" s="292">
        <v>0</v>
      </c>
      <c r="L295" s="292">
        <v>0</v>
      </c>
      <c r="M295" s="292">
        <v>0</v>
      </c>
      <c r="N295" s="292">
        <v>0</v>
      </c>
      <c r="O295" s="292">
        <v>0</v>
      </c>
      <c r="P295" s="292">
        <v>0</v>
      </c>
      <c r="Q295" s="292">
        <v>0</v>
      </c>
      <c r="R295" s="292">
        <v>0</v>
      </c>
      <c r="S295" s="292">
        <v>0</v>
      </c>
      <c r="T295" s="292">
        <v>0</v>
      </c>
      <c r="U295" s="292">
        <v>0</v>
      </c>
      <c r="V295" s="292">
        <v>0</v>
      </c>
      <c r="W295" s="292">
        <v>0</v>
      </c>
      <c r="X295" s="292">
        <v>0</v>
      </c>
      <c r="Z295" s="289">
        <v>26</v>
      </c>
      <c r="AA295" s="294" t="s">
        <v>62</v>
      </c>
      <c r="AB295" s="291">
        <v>0</v>
      </c>
      <c r="AC295" s="292">
        <v>0</v>
      </c>
      <c r="AD295" s="292">
        <v>0</v>
      </c>
      <c r="AE295" s="292">
        <v>0</v>
      </c>
      <c r="AF295" s="292">
        <v>0</v>
      </c>
      <c r="AG295" s="292">
        <v>0</v>
      </c>
      <c r="AH295" s="292">
        <v>0</v>
      </c>
      <c r="AI295" s="292">
        <v>0</v>
      </c>
      <c r="AJ295" s="292">
        <v>0</v>
      </c>
      <c r="AK295" s="292">
        <v>0</v>
      </c>
      <c r="AL295" s="292">
        <v>0</v>
      </c>
      <c r="AM295" s="292">
        <v>0</v>
      </c>
      <c r="AN295" s="292">
        <v>0</v>
      </c>
      <c r="AO295" s="292">
        <v>0</v>
      </c>
      <c r="AP295" s="292">
        <v>0</v>
      </c>
      <c r="AQ295" s="292">
        <v>0</v>
      </c>
      <c r="AR295" s="292">
        <v>0</v>
      </c>
      <c r="AS295" s="292">
        <v>0</v>
      </c>
      <c r="AT295" s="292">
        <v>0</v>
      </c>
      <c r="AU295" s="292">
        <v>0</v>
      </c>
      <c r="AV295" s="292">
        <v>0</v>
      </c>
    </row>
    <row r="296" spans="2:48" x14ac:dyDescent="0.2">
      <c r="B296" s="289">
        <v>28</v>
      </c>
      <c r="C296" s="294" t="s">
        <v>63</v>
      </c>
      <c r="D296" s="291">
        <v>0</v>
      </c>
      <c r="E296" s="292">
        <v>0</v>
      </c>
      <c r="F296" s="292">
        <v>0</v>
      </c>
      <c r="G296" s="292">
        <v>0</v>
      </c>
      <c r="H296" s="292">
        <v>0</v>
      </c>
      <c r="I296" s="292">
        <v>0</v>
      </c>
      <c r="J296" s="292">
        <v>0</v>
      </c>
      <c r="K296" s="292">
        <v>0</v>
      </c>
      <c r="L296" s="292">
        <v>0</v>
      </c>
      <c r="M296" s="292">
        <v>0</v>
      </c>
      <c r="N296" s="292">
        <v>0</v>
      </c>
      <c r="O296" s="292">
        <v>0</v>
      </c>
      <c r="P296" s="292">
        <v>0</v>
      </c>
      <c r="Q296" s="292">
        <v>0</v>
      </c>
      <c r="R296" s="292">
        <v>0</v>
      </c>
      <c r="S296" s="292">
        <v>0</v>
      </c>
      <c r="T296" s="292">
        <v>0</v>
      </c>
      <c r="U296" s="292">
        <v>0</v>
      </c>
      <c r="V296" s="292">
        <v>0</v>
      </c>
      <c r="W296" s="292">
        <v>0</v>
      </c>
      <c r="X296" s="292">
        <v>0</v>
      </c>
      <c r="Z296" s="289">
        <v>28</v>
      </c>
      <c r="AA296" s="294" t="s">
        <v>63</v>
      </c>
      <c r="AB296" s="291">
        <v>0</v>
      </c>
      <c r="AC296" s="292">
        <v>0</v>
      </c>
      <c r="AD296" s="292">
        <v>0</v>
      </c>
      <c r="AE296" s="292">
        <v>0</v>
      </c>
      <c r="AF296" s="292">
        <v>0</v>
      </c>
      <c r="AG296" s="292">
        <v>0</v>
      </c>
      <c r="AH296" s="292">
        <v>0</v>
      </c>
      <c r="AI296" s="292">
        <v>0</v>
      </c>
      <c r="AJ296" s="292">
        <v>0</v>
      </c>
      <c r="AK296" s="292">
        <v>0</v>
      </c>
      <c r="AL296" s="292">
        <v>0</v>
      </c>
      <c r="AM296" s="292">
        <v>0</v>
      </c>
      <c r="AN296" s="292">
        <v>0</v>
      </c>
      <c r="AO296" s="292">
        <v>0</v>
      </c>
      <c r="AP296" s="292">
        <v>0</v>
      </c>
      <c r="AQ296" s="292">
        <v>0</v>
      </c>
      <c r="AR296" s="292">
        <v>0</v>
      </c>
      <c r="AS296" s="292">
        <v>0</v>
      </c>
      <c r="AT296" s="292">
        <v>0</v>
      </c>
      <c r="AU296" s="292">
        <v>0</v>
      </c>
      <c r="AV296" s="292">
        <v>0</v>
      </c>
    </row>
    <row r="297" spans="2:48" x14ac:dyDescent="0.2">
      <c r="B297" s="289">
        <v>29</v>
      </c>
      <c r="C297" s="294" t="s">
        <v>64</v>
      </c>
      <c r="D297" s="291">
        <v>977.15876506220263</v>
      </c>
      <c r="E297" s="292">
        <v>1455.4209849396871</v>
      </c>
      <c r="F297" s="292">
        <v>1408.1287431085209</v>
      </c>
      <c r="G297" s="292">
        <v>1360.831151461103</v>
      </c>
      <c r="H297" s="292">
        <v>1313.5225634536287</v>
      </c>
      <c r="I297" s="292">
        <v>1281.6780763193051</v>
      </c>
      <c r="J297" s="292">
        <v>1309.7837899436081</v>
      </c>
      <c r="K297" s="292">
        <v>1314.4146749596366</v>
      </c>
      <c r="L297" s="292">
        <v>1315.3117616264487</v>
      </c>
      <c r="M297" s="292">
        <v>1372.9875090474402</v>
      </c>
      <c r="N297" s="292">
        <v>1412.6320478570522</v>
      </c>
      <c r="O297" s="292">
        <v>1443.9108802201199</v>
      </c>
      <c r="P297" s="292">
        <v>1471.1531750245438</v>
      </c>
      <c r="Q297" s="292">
        <v>1496.393338179211</v>
      </c>
      <c r="R297" s="292">
        <v>1520.6302056507318</v>
      </c>
      <c r="S297" s="292">
        <v>1544.4040490008524</v>
      </c>
      <c r="T297" s="292">
        <v>1567.9669072752843</v>
      </c>
      <c r="U297" s="292">
        <v>1591.4693124929802</v>
      </c>
      <c r="V297" s="292">
        <v>1615.0183297484323</v>
      </c>
      <c r="W297" s="292">
        <v>1638.6278324360408</v>
      </c>
      <c r="X297" s="292">
        <v>1672.8765130584015</v>
      </c>
      <c r="Z297" s="289">
        <v>29</v>
      </c>
      <c r="AA297" s="294" t="s">
        <v>64</v>
      </c>
      <c r="AB297" s="291">
        <v>1022.1773474879333</v>
      </c>
      <c r="AC297" s="292">
        <v>1522.4733993152252</v>
      </c>
      <c r="AD297" s="292">
        <v>1472.9982069745388</v>
      </c>
      <c r="AE297" s="292">
        <v>1423.5230146338686</v>
      </c>
      <c r="AF297" s="292">
        <v>1374.047822293202</v>
      </c>
      <c r="AG297" s="292">
        <v>1340.7231425488217</v>
      </c>
      <c r="AH297" s="292">
        <v>1370.1376130580529</v>
      </c>
      <c r="AI297" s="292">
        <v>1374.9684624381653</v>
      </c>
      <c r="AJ297" s="292">
        <v>1375.902177296779</v>
      </c>
      <c r="AK297" s="292">
        <v>1436.2512406358735</v>
      </c>
      <c r="AL297" s="292">
        <v>1477.7168670280992</v>
      </c>
      <c r="AM297" s="292">
        <v>1510.4420320489937</v>
      </c>
      <c r="AN297" s="292">
        <v>1538.937300620935</v>
      </c>
      <c r="AO297" s="292">
        <v>1565.3345935682455</v>
      </c>
      <c r="AP297" s="292">
        <v>1590.6914540071634</v>
      </c>
      <c r="AQ297" s="292">
        <v>1615.5523609308098</v>
      </c>
      <c r="AR297" s="292">
        <v>1640.2051613248432</v>
      </c>
      <c r="AS297" s="292">
        <v>1664.8043115622177</v>
      </c>
      <c r="AT297" s="292">
        <v>1689.4327301921492</v>
      </c>
      <c r="AU297" s="292">
        <v>1714.1340147201774</v>
      </c>
      <c r="AV297" s="292">
        <v>1749.9646478703714</v>
      </c>
    </row>
    <row r="298" spans="2:48" x14ac:dyDescent="0.2">
      <c r="B298" s="289">
        <v>31</v>
      </c>
      <c r="C298" s="294" t="s">
        <v>65</v>
      </c>
      <c r="D298" s="291">
        <v>0</v>
      </c>
      <c r="E298" s="292">
        <v>0</v>
      </c>
      <c r="F298" s="292">
        <v>0</v>
      </c>
      <c r="G298" s="292">
        <v>0</v>
      </c>
      <c r="H298" s="292">
        <v>0</v>
      </c>
      <c r="I298" s="292">
        <v>0</v>
      </c>
      <c r="J298" s="292">
        <v>0</v>
      </c>
      <c r="K298" s="292">
        <v>0</v>
      </c>
      <c r="L298" s="292">
        <v>0</v>
      </c>
      <c r="M298" s="292">
        <v>0</v>
      </c>
      <c r="N298" s="292">
        <v>0</v>
      </c>
      <c r="O298" s="292">
        <v>0</v>
      </c>
      <c r="P298" s="292">
        <v>0</v>
      </c>
      <c r="Q298" s="292">
        <v>0</v>
      </c>
      <c r="R298" s="292">
        <v>0</v>
      </c>
      <c r="S298" s="292">
        <v>0</v>
      </c>
      <c r="T298" s="292">
        <v>0</v>
      </c>
      <c r="U298" s="292">
        <v>0</v>
      </c>
      <c r="V298" s="292">
        <v>0</v>
      </c>
      <c r="W298" s="292">
        <v>0</v>
      </c>
      <c r="X298" s="292">
        <v>0</v>
      </c>
      <c r="Z298" s="289">
        <v>31</v>
      </c>
      <c r="AA298" s="294" t="s">
        <v>65</v>
      </c>
      <c r="AB298" s="291">
        <v>0</v>
      </c>
      <c r="AC298" s="292">
        <v>0</v>
      </c>
      <c r="AD298" s="292">
        <v>0</v>
      </c>
      <c r="AE298" s="292">
        <v>0</v>
      </c>
      <c r="AF298" s="292">
        <v>0</v>
      </c>
      <c r="AG298" s="292">
        <v>0</v>
      </c>
      <c r="AH298" s="292">
        <v>0</v>
      </c>
      <c r="AI298" s="292">
        <v>0</v>
      </c>
      <c r="AJ298" s="292">
        <v>0</v>
      </c>
      <c r="AK298" s="292">
        <v>0</v>
      </c>
      <c r="AL298" s="292">
        <v>0</v>
      </c>
      <c r="AM298" s="292">
        <v>0</v>
      </c>
      <c r="AN298" s="292">
        <v>0</v>
      </c>
      <c r="AO298" s="292">
        <v>0</v>
      </c>
      <c r="AP298" s="292">
        <v>0</v>
      </c>
      <c r="AQ298" s="292">
        <v>0</v>
      </c>
      <c r="AR298" s="292">
        <v>0</v>
      </c>
      <c r="AS298" s="292">
        <v>0</v>
      </c>
      <c r="AT298" s="292">
        <v>0</v>
      </c>
      <c r="AU298" s="292">
        <v>0</v>
      </c>
      <c r="AV298" s="292">
        <v>0</v>
      </c>
    </row>
    <row r="299" spans="2:48" x14ac:dyDescent="0.2">
      <c r="B299" s="289">
        <v>32</v>
      </c>
      <c r="C299" s="294" t="s">
        <v>66</v>
      </c>
      <c r="D299" s="291">
        <v>0</v>
      </c>
      <c r="E299" s="292">
        <v>0</v>
      </c>
      <c r="F299" s="292">
        <v>0</v>
      </c>
      <c r="G299" s="292">
        <v>0</v>
      </c>
      <c r="H299" s="292">
        <v>0</v>
      </c>
      <c r="I299" s="292">
        <v>0</v>
      </c>
      <c r="J299" s="292">
        <v>0</v>
      </c>
      <c r="K299" s="292">
        <v>0</v>
      </c>
      <c r="L299" s="292">
        <v>0</v>
      </c>
      <c r="M299" s="292">
        <v>0</v>
      </c>
      <c r="N299" s="292">
        <v>0</v>
      </c>
      <c r="O299" s="292">
        <v>0</v>
      </c>
      <c r="P299" s="292">
        <v>0</v>
      </c>
      <c r="Q299" s="292">
        <v>0</v>
      </c>
      <c r="R299" s="292">
        <v>0</v>
      </c>
      <c r="S299" s="292">
        <v>0</v>
      </c>
      <c r="T299" s="292">
        <v>0</v>
      </c>
      <c r="U299" s="292">
        <v>0</v>
      </c>
      <c r="V299" s="292">
        <v>0</v>
      </c>
      <c r="W299" s="292">
        <v>0</v>
      </c>
      <c r="X299" s="292">
        <v>0</v>
      </c>
      <c r="Z299" s="289">
        <v>32</v>
      </c>
      <c r="AA299" s="294" t="s">
        <v>66</v>
      </c>
      <c r="AB299" s="291">
        <v>0</v>
      </c>
      <c r="AC299" s="292">
        <v>0</v>
      </c>
      <c r="AD299" s="292">
        <v>0</v>
      </c>
      <c r="AE299" s="292">
        <v>0</v>
      </c>
      <c r="AF299" s="292">
        <v>0</v>
      </c>
      <c r="AG299" s="292">
        <v>0</v>
      </c>
      <c r="AH299" s="292">
        <v>0</v>
      </c>
      <c r="AI299" s="292">
        <v>0</v>
      </c>
      <c r="AJ299" s="292">
        <v>0</v>
      </c>
      <c r="AK299" s="292">
        <v>0</v>
      </c>
      <c r="AL299" s="292">
        <v>0</v>
      </c>
      <c r="AM299" s="292">
        <v>0</v>
      </c>
      <c r="AN299" s="292">
        <v>0</v>
      </c>
      <c r="AO299" s="292">
        <v>0</v>
      </c>
      <c r="AP299" s="292">
        <v>0</v>
      </c>
      <c r="AQ299" s="292">
        <v>0</v>
      </c>
      <c r="AR299" s="292">
        <v>0</v>
      </c>
      <c r="AS299" s="292">
        <v>0</v>
      </c>
      <c r="AT299" s="292">
        <v>0</v>
      </c>
      <c r="AU299" s="292">
        <v>0</v>
      </c>
      <c r="AV299" s="292">
        <v>0</v>
      </c>
    </row>
    <row r="300" spans="2:48" x14ac:dyDescent="0.2">
      <c r="B300" s="289">
        <v>33</v>
      </c>
      <c r="C300" s="294" t="s">
        <v>67</v>
      </c>
      <c r="D300" s="291">
        <v>0</v>
      </c>
      <c r="E300" s="292">
        <v>0</v>
      </c>
      <c r="F300" s="292">
        <v>0</v>
      </c>
      <c r="G300" s="292">
        <v>0</v>
      </c>
      <c r="H300" s="292">
        <v>0</v>
      </c>
      <c r="I300" s="292">
        <v>0</v>
      </c>
      <c r="J300" s="292">
        <v>0</v>
      </c>
      <c r="K300" s="292">
        <v>0</v>
      </c>
      <c r="L300" s="292">
        <v>0</v>
      </c>
      <c r="M300" s="292">
        <v>0</v>
      </c>
      <c r="N300" s="292">
        <v>0</v>
      </c>
      <c r="O300" s="292">
        <v>0</v>
      </c>
      <c r="P300" s="292">
        <v>0</v>
      </c>
      <c r="Q300" s="292">
        <v>0</v>
      </c>
      <c r="R300" s="292">
        <v>0</v>
      </c>
      <c r="S300" s="292">
        <v>0</v>
      </c>
      <c r="T300" s="292">
        <v>0</v>
      </c>
      <c r="U300" s="292">
        <v>0</v>
      </c>
      <c r="V300" s="292">
        <v>0</v>
      </c>
      <c r="W300" s="292">
        <v>0</v>
      </c>
      <c r="X300" s="292">
        <v>0</v>
      </c>
      <c r="Z300" s="289">
        <v>33</v>
      </c>
      <c r="AA300" s="294" t="s">
        <v>67</v>
      </c>
      <c r="AB300" s="291">
        <v>0</v>
      </c>
      <c r="AC300" s="292">
        <v>0</v>
      </c>
      <c r="AD300" s="292">
        <v>0</v>
      </c>
      <c r="AE300" s="292">
        <v>0</v>
      </c>
      <c r="AF300" s="292">
        <v>0</v>
      </c>
      <c r="AG300" s="292">
        <v>0</v>
      </c>
      <c r="AH300" s="292">
        <v>0</v>
      </c>
      <c r="AI300" s="292">
        <v>0</v>
      </c>
      <c r="AJ300" s="292">
        <v>0</v>
      </c>
      <c r="AK300" s="292">
        <v>0</v>
      </c>
      <c r="AL300" s="292">
        <v>0</v>
      </c>
      <c r="AM300" s="292">
        <v>0</v>
      </c>
      <c r="AN300" s="292">
        <v>0</v>
      </c>
      <c r="AO300" s="292">
        <v>0</v>
      </c>
      <c r="AP300" s="292">
        <v>0</v>
      </c>
      <c r="AQ300" s="292">
        <v>0</v>
      </c>
      <c r="AR300" s="292">
        <v>0</v>
      </c>
      <c r="AS300" s="292">
        <v>0</v>
      </c>
      <c r="AT300" s="292">
        <v>0</v>
      </c>
      <c r="AU300" s="292">
        <v>0</v>
      </c>
      <c r="AV300" s="292">
        <v>0</v>
      </c>
    </row>
    <row r="301" spans="2:48" x14ac:dyDescent="0.2">
      <c r="B301" s="289">
        <v>34</v>
      </c>
      <c r="C301" s="294" t="s">
        <v>68</v>
      </c>
      <c r="D301" s="291">
        <v>0</v>
      </c>
      <c r="E301" s="292">
        <v>0</v>
      </c>
      <c r="F301" s="292">
        <v>0</v>
      </c>
      <c r="G301" s="292">
        <v>0</v>
      </c>
      <c r="H301" s="292">
        <v>0</v>
      </c>
      <c r="I301" s="292">
        <v>0</v>
      </c>
      <c r="J301" s="292">
        <v>0</v>
      </c>
      <c r="K301" s="292">
        <v>0</v>
      </c>
      <c r="L301" s="292">
        <v>0</v>
      </c>
      <c r="M301" s="292">
        <v>0</v>
      </c>
      <c r="N301" s="292">
        <v>0</v>
      </c>
      <c r="O301" s="292">
        <v>0</v>
      </c>
      <c r="P301" s="292">
        <v>0</v>
      </c>
      <c r="Q301" s="292">
        <v>0</v>
      </c>
      <c r="R301" s="292">
        <v>0</v>
      </c>
      <c r="S301" s="292">
        <v>0</v>
      </c>
      <c r="T301" s="292">
        <v>0</v>
      </c>
      <c r="U301" s="292">
        <v>0</v>
      </c>
      <c r="V301" s="292">
        <v>0</v>
      </c>
      <c r="W301" s="292">
        <v>0</v>
      </c>
      <c r="X301" s="292">
        <v>0</v>
      </c>
      <c r="Z301" s="289">
        <v>34</v>
      </c>
      <c r="AA301" s="294" t="s">
        <v>68</v>
      </c>
      <c r="AB301" s="291">
        <v>0</v>
      </c>
      <c r="AC301" s="292">
        <v>0</v>
      </c>
      <c r="AD301" s="292">
        <v>0</v>
      </c>
      <c r="AE301" s="292">
        <v>0</v>
      </c>
      <c r="AF301" s="292">
        <v>0</v>
      </c>
      <c r="AG301" s="292">
        <v>0</v>
      </c>
      <c r="AH301" s="292">
        <v>0</v>
      </c>
      <c r="AI301" s="292">
        <v>0</v>
      </c>
      <c r="AJ301" s="292">
        <v>0</v>
      </c>
      <c r="AK301" s="292">
        <v>0</v>
      </c>
      <c r="AL301" s="292">
        <v>0</v>
      </c>
      <c r="AM301" s="292">
        <v>0</v>
      </c>
      <c r="AN301" s="292">
        <v>0</v>
      </c>
      <c r="AO301" s="292">
        <v>0</v>
      </c>
      <c r="AP301" s="292">
        <v>0</v>
      </c>
      <c r="AQ301" s="292">
        <v>0</v>
      </c>
      <c r="AR301" s="292">
        <v>0</v>
      </c>
      <c r="AS301" s="292">
        <v>0</v>
      </c>
      <c r="AT301" s="292">
        <v>0</v>
      </c>
      <c r="AU301" s="292">
        <v>0</v>
      </c>
      <c r="AV301" s="292">
        <v>0</v>
      </c>
    </row>
    <row r="302" spans="2:48" x14ac:dyDescent="0.2">
      <c r="B302" s="289">
        <v>35</v>
      </c>
      <c r="C302" s="293" t="s">
        <v>69</v>
      </c>
      <c r="D302" s="291">
        <v>0</v>
      </c>
      <c r="E302" s="292">
        <v>0</v>
      </c>
      <c r="F302" s="292">
        <v>0</v>
      </c>
      <c r="G302" s="292">
        <v>0</v>
      </c>
      <c r="H302" s="292">
        <v>0</v>
      </c>
      <c r="I302" s="292">
        <v>0</v>
      </c>
      <c r="J302" s="292">
        <v>0</v>
      </c>
      <c r="K302" s="292">
        <v>0</v>
      </c>
      <c r="L302" s="292">
        <v>0</v>
      </c>
      <c r="M302" s="292">
        <v>0</v>
      </c>
      <c r="N302" s="292">
        <v>0</v>
      </c>
      <c r="O302" s="292">
        <v>0</v>
      </c>
      <c r="P302" s="292">
        <v>0</v>
      </c>
      <c r="Q302" s="292">
        <v>0</v>
      </c>
      <c r="R302" s="292">
        <v>0</v>
      </c>
      <c r="S302" s="292">
        <v>0</v>
      </c>
      <c r="T302" s="292">
        <v>0</v>
      </c>
      <c r="U302" s="292">
        <v>0</v>
      </c>
      <c r="V302" s="292">
        <v>0</v>
      </c>
      <c r="W302" s="292">
        <v>0</v>
      </c>
      <c r="X302" s="292">
        <v>0</v>
      </c>
      <c r="Z302" s="289">
        <v>35</v>
      </c>
      <c r="AA302" s="293" t="s">
        <v>69</v>
      </c>
      <c r="AB302" s="291">
        <v>0</v>
      </c>
      <c r="AC302" s="292">
        <v>0</v>
      </c>
      <c r="AD302" s="292">
        <v>0</v>
      </c>
      <c r="AE302" s="292">
        <v>0</v>
      </c>
      <c r="AF302" s="292">
        <v>0</v>
      </c>
      <c r="AG302" s="292">
        <v>0</v>
      </c>
      <c r="AH302" s="292">
        <v>0</v>
      </c>
      <c r="AI302" s="292">
        <v>0</v>
      </c>
      <c r="AJ302" s="292">
        <v>0</v>
      </c>
      <c r="AK302" s="292">
        <v>0</v>
      </c>
      <c r="AL302" s="292">
        <v>0</v>
      </c>
      <c r="AM302" s="292">
        <v>0</v>
      </c>
      <c r="AN302" s="292">
        <v>0</v>
      </c>
      <c r="AO302" s="292">
        <v>0</v>
      </c>
      <c r="AP302" s="292">
        <v>0</v>
      </c>
      <c r="AQ302" s="292">
        <v>0</v>
      </c>
      <c r="AR302" s="292">
        <v>0</v>
      </c>
      <c r="AS302" s="292">
        <v>0</v>
      </c>
      <c r="AT302" s="292">
        <v>0</v>
      </c>
      <c r="AU302" s="292">
        <v>0</v>
      </c>
      <c r="AV302" s="292">
        <v>0</v>
      </c>
    </row>
    <row r="303" spans="2:48" x14ac:dyDescent="0.2">
      <c r="B303" s="289">
        <v>36</v>
      </c>
      <c r="C303" s="294" t="s">
        <v>70</v>
      </c>
      <c r="D303" s="291">
        <v>0</v>
      </c>
      <c r="E303" s="292">
        <v>0</v>
      </c>
      <c r="F303" s="292">
        <v>0</v>
      </c>
      <c r="G303" s="292">
        <v>0</v>
      </c>
      <c r="H303" s="292">
        <v>0</v>
      </c>
      <c r="I303" s="292">
        <v>0</v>
      </c>
      <c r="J303" s="292">
        <v>0</v>
      </c>
      <c r="K303" s="292">
        <v>0</v>
      </c>
      <c r="L303" s="292">
        <v>0</v>
      </c>
      <c r="M303" s="292">
        <v>0</v>
      </c>
      <c r="N303" s="292">
        <v>0</v>
      </c>
      <c r="O303" s="292">
        <v>0</v>
      </c>
      <c r="P303" s="292">
        <v>0</v>
      </c>
      <c r="Q303" s="292">
        <v>0</v>
      </c>
      <c r="R303" s="292">
        <v>0</v>
      </c>
      <c r="S303" s="292">
        <v>0</v>
      </c>
      <c r="T303" s="292">
        <v>0</v>
      </c>
      <c r="U303" s="292">
        <v>0</v>
      </c>
      <c r="V303" s="292">
        <v>0</v>
      </c>
      <c r="W303" s="292">
        <v>0</v>
      </c>
      <c r="X303" s="292">
        <v>0</v>
      </c>
      <c r="Z303" s="289">
        <v>36</v>
      </c>
      <c r="AA303" s="294" t="s">
        <v>70</v>
      </c>
      <c r="AB303" s="291">
        <v>0</v>
      </c>
      <c r="AC303" s="292">
        <v>0</v>
      </c>
      <c r="AD303" s="292">
        <v>0</v>
      </c>
      <c r="AE303" s="292">
        <v>0</v>
      </c>
      <c r="AF303" s="292">
        <v>0</v>
      </c>
      <c r="AG303" s="292">
        <v>0</v>
      </c>
      <c r="AH303" s="292">
        <v>0</v>
      </c>
      <c r="AI303" s="292">
        <v>0</v>
      </c>
      <c r="AJ303" s="292">
        <v>0</v>
      </c>
      <c r="AK303" s="292">
        <v>0</v>
      </c>
      <c r="AL303" s="292">
        <v>0</v>
      </c>
      <c r="AM303" s="292">
        <v>0</v>
      </c>
      <c r="AN303" s="292">
        <v>0</v>
      </c>
      <c r="AO303" s="292">
        <v>0</v>
      </c>
      <c r="AP303" s="292">
        <v>0</v>
      </c>
      <c r="AQ303" s="292">
        <v>0</v>
      </c>
      <c r="AR303" s="292">
        <v>0</v>
      </c>
      <c r="AS303" s="292">
        <v>0</v>
      </c>
      <c r="AT303" s="292">
        <v>0</v>
      </c>
      <c r="AU303" s="292">
        <v>0</v>
      </c>
      <c r="AV303" s="292">
        <v>0</v>
      </c>
    </row>
    <row r="304" spans="2:48" x14ac:dyDescent="0.2">
      <c r="B304" s="289">
        <v>39</v>
      </c>
      <c r="C304" s="294" t="s">
        <v>71</v>
      </c>
      <c r="D304" s="291">
        <v>0</v>
      </c>
      <c r="E304" s="292">
        <v>0</v>
      </c>
      <c r="F304" s="292">
        <v>0</v>
      </c>
      <c r="G304" s="292">
        <v>0</v>
      </c>
      <c r="H304" s="292">
        <v>0</v>
      </c>
      <c r="I304" s="292">
        <v>0</v>
      </c>
      <c r="J304" s="292">
        <v>0</v>
      </c>
      <c r="K304" s="292">
        <v>0</v>
      </c>
      <c r="L304" s="292">
        <v>0</v>
      </c>
      <c r="M304" s="292">
        <v>0</v>
      </c>
      <c r="N304" s="292">
        <v>0</v>
      </c>
      <c r="O304" s="292">
        <v>0</v>
      </c>
      <c r="P304" s="292">
        <v>0</v>
      </c>
      <c r="Q304" s="292">
        <v>0</v>
      </c>
      <c r="R304" s="292">
        <v>0</v>
      </c>
      <c r="S304" s="292">
        <v>0</v>
      </c>
      <c r="T304" s="292">
        <v>0</v>
      </c>
      <c r="U304" s="292">
        <v>0</v>
      </c>
      <c r="V304" s="292">
        <v>0</v>
      </c>
      <c r="W304" s="292">
        <v>0</v>
      </c>
      <c r="X304" s="292">
        <v>0</v>
      </c>
      <c r="Z304" s="289">
        <v>39</v>
      </c>
      <c r="AA304" s="294" t="s">
        <v>71</v>
      </c>
      <c r="AB304" s="291">
        <v>0</v>
      </c>
      <c r="AC304" s="292">
        <v>0</v>
      </c>
      <c r="AD304" s="292">
        <v>0</v>
      </c>
      <c r="AE304" s="292">
        <v>0</v>
      </c>
      <c r="AF304" s="292">
        <v>0</v>
      </c>
      <c r="AG304" s="292">
        <v>0</v>
      </c>
      <c r="AH304" s="292">
        <v>0</v>
      </c>
      <c r="AI304" s="292">
        <v>0</v>
      </c>
      <c r="AJ304" s="292">
        <v>0</v>
      </c>
      <c r="AK304" s="292">
        <v>0</v>
      </c>
      <c r="AL304" s="292">
        <v>0</v>
      </c>
      <c r="AM304" s="292">
        <v>0</v>
      </c>
      <c r="AN304" s="292">
        <v>0</v>
      </c>
      <c r="AO304" s="292">
        <v>0</v>
      </c>
      <c r="AP304" s="292">
        <v>0</v>
      </c>
      <c r="AQ304" s="292">
        <v>0</v>
      </c>
      <c r="AR304" s="292">
        <v>0</v>
      </c>
      <c r="AS304" s="292">
        <v>0</v>
      </c>
      <c r="AT304" s="292">
        <v>0</v>
      </c>
      <c r="AU304" s="292">
        <v>0</v>
      </c>
      <c r="AV304" s="292">
        <v>0</v>
      </c>
    </row>
    <row r="305" spans="2:48" x14ac:dyDescent="0.2">
      <c r="B305" s="289">
        <v>40</v>
      </c>
      <c r="C305" s="294" t="s">
        <v>72</v>
      </c>
      <c r="D305" s="291">
        <v>0</v>
      </c>
      <c r="E305" s="292">
        <v>0</v>
      </c>
      <c r="F305" s="292">
        <v>0</v>
      </c>
      <c r="G305" s="292">
        <v>0</v>
      </c>
      <c r="H305" s="292">
        <v>0</v>
      </c>
      <c r="I305" s="292">
        <v>0</v>
      </c>
      <c r="J305" s="292">
        <v>0</v>
      </c>
      <c r="K305" s="292">
        <v>0</v>
      </c>
      <c r="L305" s="292">
        <v>0</v>
      </c>
      <c r="M305" s="292">
        <v>0</v>
      </c>
      <c r="N305" s="292">
        <v>0</v>
      </c>
      <c r="O305" s="292">
        <v>0</v>
      </c>
      <c r="P305" s="292">
        <v>0</v>
      </c>
      <c r="Q305" s="292">
        <v>0</v>
      </c>
      <c r="R305" s="292">
        <v>0</v>
      </c>
      <c r="S305" s="292">
        <v>0</v>
      </c>
      <c r="T305" s="292">
        <v>0</v>
      </c>
      <c r="U305" s="292">
        <v>0</v>
      </c>
      <c r="V305" s="292">
        <v>0</v>
      </c>
      <c r="W305" s="292">
        <v>0</v>
      </c>
      <c r="X305" s="292">
        <v>0</v>
      </c>
      <c r="Z305" s="289">
        <v>40</v>
      </c>
      <c r="AA305" s="294" t="s">
        <v>72</v>
      </c>
      <c r="AB305" s="291">
        <v>0</v>
      </c>
      <c r="AC305" s="292">
        <v>0</v>
      </c>
      <c r="AD305" s="292">
        <v>0</v>
      </c>
      <c r="AE305" s="292">
        <v>0</v>
      </c>
      <c r="AF305" s="292">
        <v>0</v>
      </c>
      <c r="AG305" s="292">
        <v>0</v>
      </c>
      <c r="AH305" s="292">
        <v>0</v>
      </c>
      <c r="AI305" s="292">
        <v>0</v>
      </c>
      <c r="AJ305" s="292">
        <v>0</v>
      </c>
      <c r="AK305" s="292">
        <v>0</v>
      </c>
      <c r="AL305" s="292">
        <v>0</v>
      </c>
      <c r="AM305" s="292">
        <v>0</v>
      </c>
      <c r="AN305" s="292">
        <v>0</v>
      </c>
      <c r="AO305" s="292">
        <v>0</v>
      </c>
      <c r="AP305" s="292">
        <v>0</v>
      </c>
      <c r="AQ305" s="292">
        <v>0</v>
      </c>
      <c r="AR305" s="292">
        <v>0</v>
      </c>
      <c r="AS305" s="292">
        <v>0</v>
      </c>
      <c r="AT305" s="292">
        <v>0</v>
      </c>
      <c r="AU305" s="292">
        <v>0</v>
      </c>
      <c r="AV305" s="292">
        <v>0</v>
      </c>
    </row>
    <row r="306" spans="2:48" x14ac:dyDescent="0.2">
      <c r="B306" s="289">
        <v>45</v>
      </c>
      <c r="C306" s="294" t="s">
        <v>73</v>
      </c>
      <c r="D306" s="291">
        <v>0</v>
      </c>
      <c r="E306" s="292">
        <v>0</v>
      </c>
      <c r="F306" s="292">
        <v>0</v>
      </c>
      <c r="G306" s="292">
        <v>0</v>
      </c>
      <c r="H306" s="292">
        <v>0</v>
      </c>
      <c r="I306" s="292">
        <v>0</v>
      </c>
      <c r="J306" s="292">
        <v>0</v>
      </c>
      <c r="K306" s="292">
        <v>0</v>
      </c>
      <c r="L306" s="292">
        <v>0</v>
      </c>
      <c r="M306" s="292">
        <v>0</v>
      </c>
      <c r="N306" s="292">
        <v>0</v>
      </c>
      <c r="O306" s="292">
        <v>0</v>
      </c>
      <c r="P306" s="292">
        <v>0</v>
      </c>
      <c r="Q306" s="292">
        <v>0</v>
      </c>
      <c r="R306" s="292">
        <v>0</v>
      </c>
      <c r="S306" s="292">
        <v>0</v>
      </c>
      <c r="T306" s="292">
        <v>0</v>
      </c>
      <c r="U306" s="292">
        <v>0</v>
      </c>
      <c r="V306" s="292">
        <v>0</v>
      </c>
      <c r="W306" s="292">
        <v>0</v>
      </c>
      <c r="X306" s="292">
        <v>0</v>
      </c>
      <c r="Z306" s="289">
        <v>45</v>
      </c>
      <c r="AA306" s="294" t="s">
        <v>73</v>
      </c>
      <c r="AB306" s="291">
        <v>0</v>
      </c>
      <c r="AC306" s="292">
        <v>0</v>
      </c>
      <c r="AD306" s="292">
        <v>0</v>
      </c>
      <c r="AE306" s="292">
        <v>0</v>
      </c>
      <c r="AF306" s="292">
        <v>0</v>
      </c>
      <c r="AG306" s="292">
        <v>0</v>
      </c>
      <c r="AH306" s="292">
        <v>0</v>
      </c>
      <c r="AI306" s="292">
        <v>0</v>
      </c>
      <c r="AJ306" s="292">
        <v>0</v>
      </c>
      <c r="AK306" s="292">
        <v>0</v>
      </c>
      <c r="AL306" s="292">
        <v>0</v>
      </c>
      <c r="AM306" s="292">
        <v>0</v>
      </c>
      <c r="AN306" s="292">
        <v>0</v>
      </c>
      <c r="AO306" s="292">
        <v>0</v>
      </c>
      <c r="AP306" s="292">
        <v>0</v>
      </c>
      <c r="AQ306" s="292">
        <v>0</v>
      </c>
      <c r="AR306" s="292">
        <v>0</v>
      </c>
      <c r="AS306" s="292">
        <v>0</v>
      </c>
      <c r="AT306" s="292">
        <v>0</v>
      </c>
      <c r="AU306" s="292">
        <v>0</v>
      </c>
      <c r="AV306" s="292">
        <v>0</v>
      </c>
    </row>
    <row r="307" spans="2:48" ht="13.5" thickBot="1" x14ac:dyDescent="0.25">
      <c r="B307" s="289">
        <v>46</v>
      </c>
      <c r="C307" s="295" t="s">
        <v>88</v>
      </c>
      <c r="D307" s="291"/>
      <c r="E307" s="292"/>
      <c r="F307" s="292"/>
      <c r="G307" s="292"/>
      <c r="H307" s="292"/>
      <c r="I307" s="292"/>
      <c r="J307" s="292"/>
      <c r="K307" s="292"/>
      <c r="L307" s="292"/>
      <c r="M307" s="292"/>
      <c r="N307" s="292"/>
      <c r="O307" s="292"/>
      <c r="P307" s="292"/>
      <c r="Q307" s="292"/>
      <c r="R307" s="292"/>
      <c r="S307" s="292"/>
      <c r="T307" s="292"/>
      <c r="U307" s="292"/>
      <c r="V307" s="292"/>
      <c r="W307" s="292"/>
      <c r="X307" s="292"/>
      <c r="Z307" s="289">
        <v>46</v>
      </c>
      <c r="AA307" s="295" t="s">
        <v>88</v>
      </c>
      <c r="AB307" s="291"/>
      <c r="AC307" s="292"/>
      <c r="AD307" s="292"/>
      <c r="AE307" s="292"/>
      <c r="AF307" s="292"/>
      <c r="AG307" s="292"/>
      <c r="AH307" s="292"/>
      <c r="AI307" s="292"/>
      <c r="AJ307" s="292"/>
      <c r="AK307" s="292"/>
      <c r="AL307" s="292"/>
      <c r="AM307" s="292"/>
      <c r="AN307" s="292"/>
      <c r="AO307" s="292"/>
      <c r="AP307" s="292"/>
      <c r="AQ307" s="292"/>
      <c r="AR307" s="292"/>
      <c r="AS307" s="292"/>
      <c r="AT307" s="292"/>
      <c r="AU307" s="292"/>
      <c r="AV307" s="292"/>
    </row>
    <row r="308" spans="2:48" ht="13.5" thickBot="1" x14ac:dyDescent="0.25">
      <c r="B308" s="296"/>
      <c r="C308" s="297" t="s">
        <v>74</v>
      </c>
      <c r="D308" s="298">
        <f>+SUM(D284:D306)</f>
        <v>50369.783504109633</v>
      </c>
      <c r="E308" s="298">
        <f t="shared" ref="E308:X308" si="240">+SUM(E284:E306)</f>
        <v>96474.085673604481</v>
      </c>
      <c r="F308" s="298">
        <f t="shared" si="240"/>
        <v>109844.03847250961</v>
      </c>
      <c r="G308" s="298">
        <f t="shared" si="240"/>
        <v>114865.06432401566</v>
      </c>
      <c r="H308" s="298">
        <f t="shared" si="240"/>
        <v>118042.25522955222</v>
      </c>
      <c r="I308" s="298">
        <f t="shared" si="240"/>
        <v>121252.64570769112</v>
      </c>
      <c r="J308" s="298">
        <f t="shared" si="240"/>
        <v>124535.73226338568</v>
      </c>
      <c r="K308" s="298">
        <f t="shared" si="240"/>
        <v>127810.46339116275</v>
      </c>
      <c r="L308" s="298">
        <f t="shared" si="240"/>
        <v>131097.47591020475</v>
      </c>
      <c r="M308" s="298">
        <f t="shared" si="240"/>
        <v>134457.93563894572</v>
      </c>
      <c r="N308" s="298">
        <f t="shared" si="240"/>
        <v>137817.6130971071</v>
      </c>
      <c r="O308" s="298">
        <f t="shared" si="240"/>
        <v>141186.62891444538</v>
      </c>
      <c r="P308" s="298">
        <f t="shared" si="240"/>
        <v>144570.23577351845</v>
      </c>
      <c r="Q308" s="298">
        <f t="shared" si="240"/>
        <v>147972.69120194882</v>
      </c>
      <c r="R308" s="298">
        <f t="shared" si="240"/>
        <v>151397.54407316877</v>
      </c>
      <c r="S308" s="298">
        <f t="shared" si="240"/>
        <v>154836.20711645059</v>
      </c>
      <c r="T308" s="298">
        <f t="shared" si="240"/>
        <v>158277.87060651649</v>
      </c>
      <c r="U308" s="298">
        <f t="shared" si="240"/>
        <v>161721.87379933652</v>
      </c>
      <c r="V308" s="298">
        <f t="shared" si="240"/>
        <v>165168.36212431078</v>
      </c>
      <c r="W308" s="298">
        <f t="shared" si="240"/>
        <v>168617.43089401137</v>
      </c>
      <c r="X308" s="298">
        <f t="shared" si="240"/>
        <v>172079.72035968589</v>
      </c>
      <c r="Z308" s="296"/>
      <c r="AA308" s="297" t="s">
        <v>74</v>
      </c>
      <c r="AB308" s="298">
        <f>+SUM(AB284:AB306)</f>
        <v>51538.74312723444</v>
      </c>
      <c r="AC308" s="298">
        <f t="shared" ref="AC308:AV308" si="241">+SUM(AC284:AC306)</f>
        <v>99824.264496387375</v>
      </c>
      <c r="AD308" s="298">
        <f t="shared" si="241"/>
        <v>113669.15001185396</v>
      </c>
      <c r="AE308" s="298">
        <f t="shared" si="241"/>
        <v>118877.24000489332</v>
      </c>
      <c r="AF308" s="298">
        <f t="shared" si="241"/>
        <v>122177.60065424403</v>
      </c>
      <c r="AG308" s="298">
        <f t="shared" si="241"/>
        <v>125512.40089595817</v>
      </c>
      <c r="AH308" s="298">
        <f t="shared" si="241"/>
        <v>128923.12520313553</v>
      </c>
      <c r="AI308" s="298">
        <f t="shared" si="241"/>
        <v>132324.83856385428</v>
      </c>
      <c r="AJ308" s="298">
        <f t="shared" si="241"/>
        <v>135739.16245445996</v>
      </c>
      <c r="AK308" s="298">
        <f t="shared" si="241"/>
        <v>139230.07888539264</v>
      </c>
      <c r="AL308" s="298">
        <f t="shared" si="241"/>
        <v>142719.87362481063</v>
      </c>
      <c r="AM308" s="298">
        <f t="shared" si="241"/>
        <v>146219.17624856476</v>
      </c>
      <c r="AN308" s="298">
        <f t="shared" si="241"/>
        <v>149733.42928888151</v>
      </c>
      <c r="AO308" s="298">
        <f t="shared" si="241"/>
        <v>153266.96981162252</v>
      </c>
      <c r="AP308" s="298">
        <f t="shared" si="241"/>
        <v>156823.45360249022</v>
      </c>
      <c r="AQ308" s="298">
        <f t="shared" si="241"/>
        <v>160394.0249956109</v>
      </c>
      <c r="AR308" s="298">
        <f t="shared" si="241"/>
        <v>163967.60058162556</v>
      </c>
      <c r="AS308" s="298">
        <f t="shared" si="241"/>
        <v>167543.47308492445</v>
      </c>
      <c r="AT308" s="298">
        <f t="shared" si="241"/>
        <v>171121.79217841072</v>
      </c>
      <c r="AU308" s="298">
        <f t="shared" si="241"/>
        <v>174702.66424468753</v>
      </c>
      <c r="AV308" s="298">
        <f t="shared" si="241"/>
        <v>178297.20622369842</v>
      </c>
    </row>
    <row r="309" spans="2:48" x14ac:dyDescent="0.2">
      <c r="D309" s="299"/>
      <c r="E309" s="299"/>
      <c r="F309" s="299"/>
      <c r="G309" s="299"/>
      <c r="H309" s="299"/>
      <c r="I309" s="299"/>
      <c r="J309" s="299"/>
      <c r="K309" s="299"/>
      <c r="L309" s="299"/>
      <c r="M309" s="299"/>
      <c r="N309" s="299"/>
      <c r="O309" s="299"/>
      <c r="P309" s="299"/>
      <c r="Q309" s="299"/>
      <c r="R309" s="299"/>
      <c r="S309" s="299"/>
      <c r="T309" s="299"/>
      <c r="U309" s="299"/>
      <c r="V309" s="299"/>
      <c r="W309" s="299"/>
      <c r="X309" s="299"/>
      <c r="AB309" s="299"/>
      <c r="AC309" s="299"/>
      <c r="AD309" s="299"/>
      <c r="AE309" s="299"/>
      <c r="AF309" s="299"/>
      <c r="AG309" s="299"/>
      <c r="AH309" s="299"/>
      <c r="AI309" s="299"/>
      <c r="AJ309" s="299"/>
      <c r="AK309" s="299"/>
      <c r="AL309" s="299"/>
      <c r="AM309" s="299"/>
      <c r="AN309" s="299"/>
      <c r="AO309" s="299"/>
      <c r="AP309" s="299"/>
      <c r="AQ309" s="299"/>
      <c r="AR309" s="299"/>
      <c r="AS309" s="299"/>
      <c r="AT309" s="299"/>
      <c r="AU309" s="299"/>
      <c r="AV309" s="299"/>
    </row>
    <row r="310" spans="2:48" x14ac:dyDescent="0.2">
      <c r="D310" s="299"/>
      <c r="E310" s="299"/>
      <c r="F310" s="299"/>
      <c r="G310" s="299"/>
      <c r="H310" s="299"/>
      <c r="I310" s="299"/>
      <c r="J310" s="299"/>
      <c r="K310" s="299"/>
      <c r="L310" s="299"/>
      <c r="M310" s="299"/>
      <c r="N310" s="299"/>
      <c r="O310" s="299"/>
      <c r="P310" s="299"/>
      <c r="Q310" s="299"/>
      <c r="R310" s="299"/>
      <c r="S310" s="299"/>
      <c r="T310" s="299"/>
      <c r="U310" s="299"/>
      <c r="V310" s="299"/>
      <c r="W310" s="299"/>
      <c r="X310" s="299"/>
      <c r="AB310" s="299"/>
      <c r="AC310" s="299"/>
      <c r="AD310" s="299"/>
      <c r="AE310" s="299"/>
      <c r="AF310" s="299"/>
      <c r="AG310" s="299"/>
      <c r="AH310" s="299"/>
      <c r="AI310" s="299"/>
      <c r="AJ310" s="299"/>
      <c r="AK310" s="299"/>
      <c r="AL310" s="299"/>
      <c r="AM310" s="299"/>
      <c r="AN310" s="299"/>
      <c r="AO310" s="299"/>
      <c r="AP310" s="299"/>
      <c r="AQ310" s="299"/>
      <c r="AR310" s="299"/>
      <c r="AS310" s="299"/>
      <c r="AT310" s="299"/>
      <c r="AU310" s="299"/>
      <c r="AV310" s="299"/>
    </row>
    <row r="311" spans="2:48" x14ac:dyDescent="0.2">
      <c r="E311" s="299"/>
      <c r="F311" s="299"/>
      <c r="G311" s="299"/>
      <c r="H311" s="299"/>
      <c r="I311" s="299"/>
      <c r="J311" s="299"/>
      <c r="K311" s="299"/>
      <c r="L311" s="299"/>
      <c r="M311" s="299"/>
      <c r="N311" s="299"/>
      <c r="O311" s="299"/>
      <c r="P311" s="299"/>
      <c r="Q311" s="299"/>
      <c r="R311" s="299"/>
      <c r="S311" s="299"/>
      <c r="T311" s="299"/>
      <c r="U311" s="299"/>
      <c r="V311" s="299"/>
      <c r="W311" s="299"/>
      <c r="X311" s="299"/>
      <c r="AB311" s="299"/>
      <c r="AC311" s="299"/>
      <c r="AD311" s="299"/>
      <c r="AE311" s="299"/>
      <c r="AF311" s="299"/>
      <c r="AG311" s="299"/>
      <c r="AH311" s="299"/>
      <c r="AI311" s="299"/>
      <c r="AJ311" s="299"/>
      <c r="AK311" s="299"/>
      <c r="AL311" s="299"/>
      <c r="AM311" s="299"/>
      <c r="AN311" s="299"/>
      <c r="AO311" s="299"/>
      <c r="AP311" s="299"/>
      <c r="AQ311" s="299"/>
      <c r="AR311" s="299"/>
      <c r="AS311" s="299"/>
      <c r="AT311" s="299"/>
      <c r="AU311" s="299"/>
      <c r="AV311" s="299"/>
    </row>
    <row r="312" spans="2:48" x14ac:dyDescent="0.2">
      <c r="B312" s="284" t="s">
        <v>108</v>
      </c>
      <c r="Z312" s="284" t="s">
        <v>109</v>
      </c>
    </row>
    <row r="313" spans="2:48" ht="13.5" thickBot="1" x14ac:dyDescent="0.25"/>
    <row r="314" spans="2:48" ht="13.5" thickBot="1" x14ac:dyDescent="0.25">
      <c r="B314" s="285" t="s">
        <v>39</v>
      </c>
      <c r="C314" s="286" t="s">
        <v>40</v>
      </c>
      <c r="D314" s="287">
        <f t="shared" ref="D314:X314" si="242">+D283</f>
        <v>2023</v>
      </c>
      <c r="E314" s="288">
        <f t="shared" si="242"/>
        <v>2024</v>
      </c>
      <c r="F314" s="288">
        <f t="shared" si="242"/>
        <v>2025</v>
      </c>
      <c r="G314" s="288">
        <f t="shared" si="242"/>
        <v>2026</v>
      </c>
      <c r="H314" s="288">
        <f t="shared" si="242"/>
        <v>2027</v>
      </c>
      <c r="I314" s="288">
        <f t="shared" si="242"/>
        <v>2028</v>
      </c>
      <c r="J314" s="288">
        <f t="shared" si="242"/>
        <v>2029</v>
      </c>
      <c r="K314" s="288">
        <f t="shared" si="242"/>
        <v>2030</v>
      </c>
      <c r="L314" s="288">
        <f t="shared" si="242"/>
        <v>2031</v>
      </c>
      <c r="M314" s="288">
        <f t="shared" si="242"/>
        <v>2032</v>
      </c>
      <c r="N314" s="288">
        <f t="shared" si="242"/>
        <v>2033</v>
      </c>
      <c r="O314" s="288">
        <f t="shared" si="242"/>
        <v>2034</v>
      </c>
      <c r="P314" s="288">
        <f t="shared" si="242"/>
        <v>2035</v>
      </c>
      <c r="Q314" s="288">
        <f t="shared" si="242"/>
        <v>2036</v>
      </c>
      <c r="R314" s="288">
        <f t="shared" si="242"/>
        <v>2037</v>
      </c>
      <c r="S314" s="288">
        <f t="shared" si="242"/>
        <v>2038</v>
      </c>
      <c r="T314" s="288">
        <f t="shared" si="242"/>
        <v>2039</v>
      </c>
      <c r="U314" s="288">
        <f t="shared" si="242"/>
        <v>2040</v>
      </c>
      <c r="V314" s="288">
        <f t="shared" si="242"/>
        <v>2041</v>
      </c>
      <c r="W314" s="288">
        <f t="shared" si="242"/>
        <v>2042</v>
      </c>
      <c r="X314" s="288">
        <f t="shared" si="242"/>
        <v>2043</v>
      </c>
      <c r="Z314" s="285" t="s">
        <v>39</v>
      </c>
      <c r="AA314" s="286" t="s">
        <v>40</v>
      </c>
      <c r="AB314" s="287">
        <f t="shared" ref="AB314:AV314" si="243">+D314</f>
        <v>2023</v>
      </c>
      <c r="AC314" s="288">
        <f t="shared" si="243"/>
        <v>2024</v>
      </c>
      <c r="AD314" s="288">
        <f t="shared" si="243"/>
        <v>2025</v>
      </c>
      <c r="AE314" s="288">
        <f t="shared" si="243"/>
        <v>2026</v>
      </c>
      <c r="AF314" s="288">
        <f t="shared" si="243"/>
        <v>2027</v>
      </c>
      <c r="AG314" s="288">
        <f t="shared" si="243"/>
        <v>2028</v>
      </c>
      <c r="AH314" s="288">
        <f t="shared" si="243"/>
        <v>2029</v>
      </c>
      <c r="AI314" s="288">
        <f t="shared" si="243"/>
        <v>2030</v>
      </c>
      <c r="AJ314" s="288">
        <f t="shared" si="243"/>
        <v>2031</v>
      </c>
      <c r="AK314" s="288">
        <f t="shared" si="243"/>
        <v>2032</v>
      </c>
      <c r="AL314" s="288">
        <f t="shared" si="243"/>
        <v>2033</v>
      </c>
      <c r="AM314" s="288">
        <f t="shared" si="243"/>
        <v>2034</v>
      </c>
      <c r="AN314" s="288">
        <f t="shared" si="243"/>
        <v>2035</v>
      </c>
      <c r="AO314" s="288">
        <f t="shared" si="243"/>
        <v>2036</v>
      </c>
      <c r="AP314" s="288">
        <f t="shared" si="243"/>
        <v>2037</v>
      </c>
      <c r="AQ314" s="288">
        <f t="shared" si="243"/>
        <v>2038</v>
      </c>
      <c r="AR314" s="288">
        <f t="shared" si="243"/>
        <v>2039</v>
      </c>
      <c r="AS314" s="288">
        <f t="shared" si="243"/>
        <v>2040</v>
      </c>
      <c r="AT314" s="288">
        <f t="shared" si="243"/>
        <v>2041</v>
      </c>
      <c r="AU314" s="288">
        <f t="shared" si="243"/>
        <v>2042</v>
      </c>
      <c r="AV314" s="288">
        <f t="shared" si="243"/>
        <v>2043</v>
      </c>
    </row>
    <row r="315" spans="2:48" x14ac:dyDescent="0.2">
      <c r="B315" s="289">
        <v>6</v>
      </c>
      <c r="C315" s="290" t="s">
        <v>48</v>
      </c>
      <c r="D315" s="291">
        <v>0</v>
      </c>
      <c r="E315" s="292">
        <v>0</v>
      </c>
      <c r="F315" s="292">
        <v>0</v>
      </c>
      <c r="G315" s="292">
        <v>0</v>
      </c>
      <c r="H315" s="292">
        <v>0</v>
      </c>
      <c r="I315" s="292">
        <v>0</v>
      </c>
      <c r="J315" s="292">
        <v>0</v>
      </c>
      <c r="K315" s="292">
        <v>0</v>
      </c>
      <c r="L315" s="292">
        <v>0</v>
      </c>
      <c r="M315" s="292">
        <v>0</v>
      </c>
      <c r="N315" s="292">
        <v>0</v>
      </c>
      <c r="O315" s="292">
        <v>0</v>
      </c>
      <c r="P315" s="292">
        <v>0</v>
      </c>
      <c r="Q315" s="292">
        <v>0</v>
      </c>
      <c r="R315" s="292">
        <v>0</v>
      </c>
      <c r="S315" s="292">
        <v>0</v>
      </c>
      <c r="T315" s="292">
        <v>0</v>
      </c>
      <c r="U315" s="292">
        <v>0</v>
      </c>
      <c r="V315" s="292">
        <v>0</v>
      </c>
      <c r="W315" s="292">
        <v>0</v>
      </c>
      <c r="X315" s="292">
        <v>0</v>
      </c>
      <c r="Z315" s="289">
        <v>6</v>
      </c>
      <c r="AA315" s="290" t="s">
        <v>48</v>
      </c>
      <c r="AB315" s="291">
        <v>0</v>
      </c>
      <c r="AC315" s="292">
        <v>0</v>
      </c>
      <c r="AD315" s="292">
        <v>0</v>
      </c>
      <c r="AE315" s="292">
        <v>0</v>
      </c>
      <c r="AF315" s="292">
        <v>0</v>
      </c>
      <c r="AG315" s="292">
        <v>0</v>
      </c>
      <c r="AH315" s="292">
        <v>0</v>
      </c>
      <c r="AI315" s="292">
        <v>0</v>
      </c>
      <c r="AJ315" s="292">
        <v>0</v>
      </c>
      <c r="AK315" s="292">
        <v>0</v>
      </c>
      <c r="AL315" s="292">
        <v>0</v>
      </c>
      <c r="AM315" s="292">
        <v>0</v>
      </c>
      <c r="AN315" s="292">
        <v>0</v>
      </c>
      <c r="AO315" s="292">
        <v>0</v>
      </c>
      <c r="AP315" s="292">
        <v>0</v>
      </c>
      <c r="AQ315" s="292">
        <v>0</v>
      </c>
      <c r="AR315" s="292">
        <v>0</v>
      </c>
      <c r="AS315" s="292">
        <v>0</v>
      </c>
      <c r="AT315" s="292">
        <v>0</v>
      </c>
      <c r="AU315" s="292">
        <v>0</v>
      </c>
      <c r="AV315" s="292">
        <v>0</v>
      </c>
    </row>
    <row r="316" spans="2:48" x14ac:dyDescent="0.2">
      <c r="B316" s="289">
        <v>8</v>
      </c>
      <c r="C316" s="293" t="s">
        <v>50</v>
      </c>
      <c r="D316" s="291">
        <v>0</v>
      </c>
      <c r="E316" s="292">
        <v>0</v>
      </c>
      <c r="F316" s="292">
        <v>0</v>
      </c>
      <c r="G316" s="292">
        <v>0</v>
      </c>
      <c r="H316" s="292">
        <v>0</v>
      </c>
      <c r="I316" s="292">
        <v>0</v>
      </c>
      <c r="J316" s="292">
        <v>0</v>
      </c>
      <c r="K316" s="292">
        <v>0</v>
      </c>
      <c r="L316" s="292">
        <v>0</v>
      </c>
      <c r="M316" s="292">
        <v>0</v>
      </c>
      <c r="N316" s="292">
        <v>0</v>
      </c>
      <c r="O316" s="292">
        <v>0</v>
      </c>
      <c r="P316" s="292">
        <v>0</v>
      </c>
      <c r="Q316" s="292">
        <v>0</v>
      </c>
      <c r="R316" s="292">
        <v>0</v>
      </c>
      <c r="S316" s="292">
        <v>0</v>
      </c>
      <c r="T316" s="292">
        <v>0</v>
      </c>
      <c r="U316" s="292">
        <v>0</v>
      </c>
      <c r="V316" s="292">
        <v>0</v>
      </c>
      <c r="W316" s="292">
        <v>0</v>
      </c>
      <c r="X316" s="292">
        <v>0</v>
      </c>
      <c r="Z316" s="289">
        <v>8</v>
      </c>
      <c r="AA316" s="293" t="s">
        <v>50</v>
      </c>
      <c r="AB316" s="291">
        <v>0</v>
      </c>
      <c r="AC316" s="292">
        <v>0</v>
      </c>
      <c r="AD316" s="292">
        <v>0</v>
      </c>
      <c r="AE316" s="292">
        <v>0</v>
      </c>
      <c r="AF316" s="292">
        <v>0</v>
      </c>
      <c r="AG316" s="292">
        <v>0</v>
      </c>
      <c r="AH316" s="292">
        <v>0</v>
      </c>
      <c r="AI316" s="292">
        <v>0</v>
      </c>
      <c r="AJ316" s="292">
        <v>0</v>
      </c>
      <c r="AK316" s="292">
        <v>0</v>
      </c>
      <c r="AL316" s="292">
        <v>0</v>
      </c>
      <c r="AM316" s="292">
        <v>0</v>
      </c>
      <c r="AN316" s="292">
        <v>0</v>
      </c>
      <c r="AO316" s="292">
        <v>0</v>
      </c>
      <c r="AP316" s="292">
        <v>0</v>
      </c>
      <c r="AQ316" s="292">
        <v>0</v>
      </c>
      <c r="AR316" s="292">
        <v>0</v>
      </c>
      <c r="AS316" s="292">
        <v>0</v>
      </c>
      <c r="AT316" s="292">
        <v>0</v>
      </c>
      <c r="AU316" s="292">
        <v>0</v>
      </c>
      <c r="AV316" s="292">
        <v>0</v>
      </c>
    </row>
    <row r="317" spans="2:48" x14ac:dyDescent="0.2">
      <c r="B317" s="289">
        <v>9</v>
      </c>
      <c r="C317" s="294" t="s">
        <v>51</v>
      </c>
      <c r="D317" s="291">
        <v>0</v>
      </c>
      <c r="E317" s="292">
        <v>0</v>
      </c>
      <c r="F317" s="292">
        <v>0</v>
      </c>
      <c r="G317" s="292">
        <v>0</v>
      </c>
      <c r="H317" s="292">
        <v>0</v>
      </c>
      <c r="I317" s="292">
        <v>0</v>
      </c>
      <c r="J317" s="292">
        <v>0</v>
      </c>
      <c r="K317" s="292">
        <v>0</v>
      </c>
      <c r="L317" s="292">
        <v>0</v>
      </c>
      <c r="M317" s="292">
        <v>0</v>
      </c>
      <c r="N317" s="292">
        <v>0</v>
      </c>
      <c r="O317" s="292">
        <v>0</v>
      </c>
      <c r="P317" s="292">
        <v>0</v>
      </c>
      <c r="Q317" s="292">
        <v>0</v>
      </c>
      <c r="R317" s="292">
        <v>0</v>
      </c>
      <c r="S317" s="292">
        <v>0</v>
      </c>
      <c r="T317" s="292">
        <v>0</v>
      </c>
      <c r="U317" s="292">
        <v>0</v>
      </c>
      <c r="V317" s="292">
        <v>0</v>
      </c>
      <c r="W317" s="292">
        <v>0</v>
      </c>
      <c r="X317" s="292">
        <v>0</v>
      </c>
      <c r="Z317" s="289">
        <v>9</v>
      </c>
      <c r="AA317" s="294" t="s">
        <v>51</v>
      </c>
      <c r="AB317" s="291">
        <v>0</v>
      </c>
      <c r="AC317" s="292">
        <v>0</v>
      </c>
      <c r="AD317" s="292">
        <v>0</v>
      </c>
      <c r="AE317" s="292">
        <v>0</v>
      </c>
      <c r="AF317" s="292">
        <v>0</v>
      </c>
      <c r="AG317" s="292">
        <v>0</v>
      </c>
      <c r="AH317" s="292">
        <v>0</v>
      </c>
      <c r="AI317" s="292">
        <v>0</v>
      </c>
      <c r="AJ317" s="292">
        <v>0</v>
      </c>
      <c r="AK317" s="292">
        <v>0</v>
      </c>
      <c r="AL317" s="292">
        <v>0</v>
      </c>
      <c r="AM317" s="292">
        <v>0</v>
      </c>
      <c r="AN317" s="292">
        <v>0</v>
      </c>
      <c r="AO317" s="292">
        <v>0</v>
      </c>
      <c r="AP317" s="292">
        <v>0</v>
      </c>
      <c r="AQ317" s="292">
        <v>0</v>
      </c>
      <c r="AR317" s="292">
        <v>0</v>
      </c>
      <c r="AS317" s="292">
        <v>0</v>
      </c>
      <c r="AT317" s="292">
        <v>0</v>
      </c>
      <c r="AU317" s="292">
        <v>0</v>
      </c>
      <c r="AV317" s="292">
        <v>0</v>
      </c>
    </row>
    <row r="318" spans="2:48" x14ac:dyDescent="0.2">
      <c r="B318" s="289">
        <v>10</v>
      </c>
      <c r="C318" s="294" t="s">
        <v>52</v>
      </c>
      <c r="D318" s="291">
        <v>0</v>
      </c>
      <c r="E318" s="292">
        <v>0</v>
      </c>
      <c r="F318" s="292">
        <v>0</v>
      </c>
      <c r="G318" s="292">
        <v>0</v>
      </c>
      <c r="H318" s="292">
        <v>0</v>
      </c>
      <c r="I318" s="292">
        <v>0</v>
      </c>
      <c r="J318" s="292">
        <v>0</v>
      </c>
      <c r="K318" s="292">
        <v>0</v>
      </c>
      <c r="L318" s="292">
        <v>0</v>
      </c>
      <c r="M318" s="292">
        <v>0</v>
      </c>
      <c r="N318" s="292">
        <v>0</v>
      </c>
      <c r="O318" s="292">
        <v>0</v>
      </c>
      <c r="P318" s="292">
        <v>0</v>
      </c>
      <c r="Q318" s="292">
        <v>0</v>
      </c>
      <c r="R318" s="292">
        <v>0</v>
      </c>
      <c r="S318" s="292">
        <v>0</v>
      </c>
      <c r="T318" s="292">
        <v>0</v>
      </c>
      <c r="U318" s="292">
        <v>0</v>
      </c>
      <c r="V318" s="292">
        <v>0</v>
      </c>
      <c r="W318" s="292">
        <v>0</v>
      </c>
      <c r="X318" s="292">
        <v>0</v>
      </c>
      <c r="Z318" s="289">
        <v>10</v>
      </c>
      <c r="AA318" s="294" t="s">
        <v>52</v>
      </c>
      <c r="AB318" s="291">
        <v>0</v>
      </c>
      <c r="AC318" s="292">
        <v>0</v>
      </c>
      <c r="AD318" s="292">
        <v>0</v>
      </c>
      <c r="AE318" s="292">
        <v>0</v>
      </c>
      <c r="AF318" s="292">
        <v>0</v>
      </c>
      <c r="AG318" s="292">
        <v>0</v>
      </c>
      <c r="AH318" s="292">
        <v>0</v>
      </c>
      <c r="AI318" s="292">
        <v>0</v>
      </c>
      <c r="AJ318" s="292">
        <v>0</v>
      </c>
      <c r="AK318" s="292">
        <v>0</v>
      </c>
      <c r="AL318" s="292">
        <v>0</v>
      </c>
      <c r="AM318" s="292">
        <v>0</v>
      </c>
      <c r="AN318" s="292">
        <v>0</v>
      </c>
      <c r="AO318" s="292">
        <v>0</v>
      </c>
      <c r="AP318" s="292">
        <v>0</v>
      </c>
      <c r="AQ318" s="292">
        <v>0</v>
      </c>
      <c r="AR318" s="292">
        <v>0</v>
      </c>
      <c r="AS318" s="292">
        <v>0</v>
      </c>
      <c r="AT318" s="292">
        <v>0</v>
      </c>
      <c r="AU318" s="292">
        <v>0</v>
      </c>
      <c r="AV318" s="292">
        <v>0</v>
      </c>
    </row>
    <row r="319" spans="2:48" x14ac:dyDescent="0.2">
      <c r="B319" s="289">
        <v>13</v>
      </c>
      <c r="C319" s="294" t="s">
        <v>54</v>
      </c>
      <c r="D319" s="291">
        <v>0</v>
      </c>
      <c r="E319" s="292">
        <v>0</v>
      </c>
      <c r="F319" s="292">
        <v>0</v>
      </c>
      <c r="G319" s="292">
        <v>0</v>
      </c>
      <c r="H319" s="292">
        <v>0</v>
      </c>
      <c r="I319" s="292">
        <v>0</v>
      </c>
      <c r="J319" s="292">
        <v>0</v>
      </c>
      <c r="K319" s="292">
        <v>0</v>
      </c>
      <c r="L319" s="292">
        <v>0</v>
      </c>
      <c r="M319" s="292">
        <v>0</v>
      </c>
      <c r="N319" s="292">
        <v>0</v>
      </c>
      <c r="O319" s="292">
        <v>0</v>
      </c>
      <c r="P319" s="292">
        <v>0</v>
      </c>
      <c r="Q319" s="292">
        <v>0</v>
      </c>
      <c r="R319" s="292">
        <v>0</v>
      </c>
      <c r="S319" s="292">
        <v>0</v>
      </c>
      <c r="T319" s="292">
        <v>0</v>
      </c>
      <c r="U319" s="292">
        <v>0</v>
      </c>
      <c r="V319" s="292">
        <v>0</v>
      </c>
      <c r="W319" s="292">
        <v>0</v>
      </c>
      <c r="X319" s="292">
        <v>0</v>
      </c>
      <c r="Z319" s="289">
        <v>13</v>
      </c>
      <c r="AA319" s="294" t="s">
        <v>54</v>
      </c>
      <c r="AB319" s="291">
        <v>0</v>
      </c>
      <c r="AC319" s="292">
        <v>0</v>
      </c>
      <c r="AD319" s="292">
        <v>0</v>
      </c>
      <c r="AE319" s="292">
        <v>0</v>
      </c>
      <c r="AF319" s="292">
        <v>0</v>
      </c>
      <c r="AG319" s="292">
        <v>0</v>
      </c>
      <c r="AH319" s="292">
        <v>0</v>
      </c>
      <c r="AI319" s="292">
        <v>0</v>
      </c>
      <c r="AJ319" s="292">
        <v>0</v>
      </c>
      <c r="AK319" s="292">
        <v>0</v>
      </c>
      <c r="AL319" s="292">
        <v>0</v>
      </c>
      <c r="AM319" s="292">
        <v>0</v>
      </c>
      <c r="AN319" s="292">
        <v>0</v>
      </c>
      <c r="AO319" s="292">
        <v>0</v>
      </c>
      <c r="AP319" s="292">
        <v>0</v>
      </c>
      <c r="AQ319" s="292">
        <v>0</v>
      </c>
      <c r="AR319" s="292">
        <v>0</v>
      </c>
      <c r="AS319" s="292">
        <v>0</v>
      </c>
      <c r="AT319" s="292">
        <v>0</v>
      </c>
      <c r="AU319" s="292">
        <v>0</v>
      </c>
      <c r="AV319" s="292">
        <v>0</v>
      </c>
    </row>
    <row r="320" spans="2:48" x14ac:dyDescent="0.2">
      <c r="B320" s="289">
        <v>14</v>
      </c>
      <c r="C320" s="294" t="s">
        <v>55</v>
      </c>
      <c r="D320" s="291">
        <v>0</v>
      </c>
      <c r="E320" s="292">
        <v>0</v>
      </c>
      <c r="F320" s="292">
        <v>0</v>
      </c>
      <c r="G320" s="292">
        <v>0</v>
      </c>
      <c r="H320" s="292">
        <v>0</v>
      </c>
      <c r="I320" s="292">
        <v>0</v>
      </c>
      <c r="J320" s="292">
        <v>0</v>
      </c>
      <c r="K320" s="292">
        <v>0</v>
      </c>
      <c r="L320" s="292">
        <v>0</v>
      </c>
      <c r="M320" s="292">
        <v>0</v>
      </c>
      <c r="N320" s="292">
        <v>0</v>
      </c>
      <c r="O320" s="292">
        <v>0</v>
      </c>
      <c r="P320" s="292">
        <v>0</v>
      </c>
      <c r="Q320" s="292">
        <v>0</v>
      </c>
      <c r="R320" s="292">
        <v>0</v>
      </c>
      <c r="S320" s="292">
        <v>0</v>
      </c>
      <c r="T320" s="292">
        <v>0</v>
      </c>
      <c r="U320" s="292">
        <v>0</v>
      </c>
      <c r="V320" s="292">
        <v>0</v>
      </c>
      <c r="W320" s="292">
        <v>0</v>
      </c>
      <c r="X320" s="292">
        <v>0</v>
      </c>
      <c r="Z320" s="289">
        <v>14</v>
      </c>
      <c r="AA320" s="294" t="s">
        <v>55</v>
      </c>
      <c r="AB320" s="291">
        <v>0</v>
      </c>
      <c r="AC320" s="292">
        <v>0</v>
      </c>
      <c r="AD320" s="292">
        <v>0</v>
      </c>
      <c r="AE320" s="292">
        <v>0</v>
      </c>
      <c r="AF320" s="292">
        <v>0</v>
      </c>
      <c r="AG320" s="292">
        <v>0</v>
      </c>
      <c r="AH320" s="292">
        <v>0</v>
      </c>
      <c r="AI320" s="292">
        <v>0</v>
      </c>
      <c r="AJ320" s="292">
        <v>0</v>
      </c>
      <c r="AK320" s="292">
        <v>0</v>
      </c>
      <c r="AL320" s="292">
        <v>0</v>
      </c>
      <c r="AM320" s="292">
        <v>0</v>
      </c>
      <c r="AN320" s="292">
        <v>0</v>
      </c>
      <c r="AO320" s="292">
        <v>0</v>
      </c>
      <c r="AP320" s="292">
        <v>0</v>
      </c>
      <c r="AQ320" s="292">
        <v>0</v>
      </c>
      <c r="AR320" s="292">
        <v>0</v>
      </c>
      <c r="AS320" s="292">
        <v>0</v>
      </c>
      <c r="AT320" s="292">
        <v>0</v>
      </c>
      <c r="AU320" s="292">
        <v>0</v>
      </c>
      <c r="AV320" s="292">
        <v>0</v>
      </c>
    </row>
    <row r="321" spans="2:48" x14ac:dyDescent="0.2">
      <c r="B321" s="289">
        <v>18</v>
      </c>
      <c r="C321" s="294" t="s">
        <v>57</v>
      </c>
      <c r="D321" s="291">
        <v>21477.128262273447</v>
      </c>
      <c r="E321" s="292">
        <v>42191.230182258972</v>
      </c>
      <c r="F321" s="292">
        <v>44771.712410899767</v>
      </c>
      <c r="G321" s="292">
        <v>45980.107061606257</v>
      </c>
      <c r="H321" s="292">
        <v>47191.796650129254</v>
      </c>
      <c r="I321" s="292">
        <v>48413.775616373212</v>
      </c>
      <c r="J321" s="292">
        <v>49643.254466407612</v>
      </c>
      <c r="K321" s="292">
        <v>50880.769496674271</v>
      </c>
      <c r="L321" s="292">
        <v>52127.311447655782</v>
      </c>
      <c r="M321" s="292">
        <v>53382.560450190147</v>
      </c>
      <c r="N321" s="292">
        <v>54646.42101618366</v>
      </c>
      <c r="O321" s="292">
        <v>55918.724984440159</v>
      </c>
      <c r="P321" s="292">
        <v>57200.582812475033</v>
      </c>
      <c r="Q321" s="292">
        <v>58498.116462668775</v>
      </c>
      <c r="R321" s="292">
        <v>59814.653538076731</v>
      </c>
      <c r="S321" s="292">
        <v>61145.252450813539</v>
      </c>
      <c r="T321" s="292">
        <v>62483.658364608636</v>
      </c>
      <c r="U321" s="292">
        <v>63829.510961231208</v>
      </c>
      <c r="V321" s="292">
        <v>65182.953582296926</v>
      </c>
      <c r="W321" s="292">
        <v>66544.151207610688</v>
      </c>
      <c r="X321" s="292">
        <v>67913.264913259569</v>
      </c>
      <c r="Z321" s="289">
        <v>18</v>
      </c>
      <c r="AA321" s="294" t="s">
        <v>57</v>
      </c>
      <c r="AB321" s="291">
        <v>22217.166841049817</v>
      </c>
      <c r="AC321" s="292">
        <v>43649.03999750354</v>
      </c>
      <c r="AD321" s="292">
        <v>46324.265224988747</v>
      </c>
      <c r="AE321" s="292">
        <v>47580.027026706404</v>
      </c>
      <c r="AF321" s="292">
        <v>48839.189543555171</v>
      </c>
      <c r="AG321" s="292">
        <v>50108.954385812198</v>
      </c>
      <c r="AH321" s="292">
        <v>51386.461206662709</v>
      </c>
      <c r="AI321" s="292">
        <v>52672.239361387554</v>
      </c>
      <c r="AJ321" s="292">
        <v>53967.319481371473</v>
      </c>
      <c r="AK321" s="292">
        <v>55271.369431873347</v>
      </c>
      <c r="AL321" s="292">
        <v>56584.285295511421</v>
      </c>
      <c r="AM321" s="292">
        <v>57905.900395596618</v>
      </c>
      <c r="AN321" s="292">
        <v>59237.356085023464</v>
      </c>
      <c r="AO321" s="292">
        <v>60584.95506772396</v>
      </c>
      <c r="AP321" s="292">
        <v>61952.128890762484</v>
      </c>
      <c r="AQ321" s="292">
        <v>63333.78301206528</v>
      </c>
      <c r="AR321" s="292">
        <v>64723.474899997134</v>
      </c>
      <c r="AS321" s="292">
        <v>66120.824091053131</v>
      </c>
      <c r="AT321" s="292">
        <v>67525.991000982889</v>
      </c>
      <c r="AU321" s="292">
        <v>68939.138990955209</v>
      </c>
      <c r="AV321" s="292">
        <v>70360.434570549303</v>
      </c>
    </row>
    <row r="322" spans="2:48" x14ac:dyDescent="0.2">
      <c r="B322" s="289">
        <v>20</v>
      </c>
      <c r="C322" s="294" t="s">
        <v>58</v>
      </c>
      <c r="D322" s="291">
        <v>0</v>
      </c>
      <c r="E322" s="292">
        <v>0</v>
      </c>
      <c r="F322" s="292">
        <v>0</v>
      </c>
      <c r="G322" s="292">
        <v>0</v>
      </c>
      <c r="H322" s="292">
        <v>0</v>
      </c>
      <c r="I322" s="292">
        <v>0</v>
      </c>
      <c r="J322" s="292">
        <v>0</v>
      </c>
      <c r="K322" s="292">
        <v>0</v>
      </c>
      <c r="L322" s="292">
        <v>0</v>
      </c>
      <c r="M322" s="292">
        <v>0</v>
      </c>
      <c r="N322" s="292">
        <v>0</v>
      </c>
      <c r="O322" s="292">
        <v>0</v>
      </c>
      <c r="P322" s="292">
        <v>0</v>
      </c>
      <c r="Q322" s="292">
        <v>0</v>
      </c>
      <c r="R322" s="292">
        <v>0</v>
      </c>
      <c r="S322" s="292">
        <v>0</v>
      </c>
      <c r="T322" s="292">
        <v>0</v>
      </c>
      <c r="U322" s="292">
        <v>0</v>
      </c>
      <c r="V322" s="292">
        <v>0</v>
      </c>
      <c r="W322" s="292">
        <v>0</v>
      </c>
      <c r="X322" s="292">
        <v>0</v>
      </c>
      <c r="Z322" s="289">
        <v>20</v>
      </c>
      <c r="AA322" s="294" t="s">
        <v>58</v>
      </c>
      <c r="AB322" s="291"/>
      <c r="AC322" s="292"/>
      <c r="AD322" s="292"/>
      <c r="AE322" s="292"/>
      <c r="AF322" s="292"/>
      <c r="AG322" s="292"/>
      <c r="AH322" s="292"/>
      <c r="AI322" s="292"/>
      <c r="AJ322" s="292"/>
      <c r="AK322" s="292"/>
      <c r="AL322" s="292"/>
      <c r="AM322" s="292"/>
      <c r="AN322" s="292"/>
      <c r="AO322" s="292"/>
      <c r="AP322" s="292"/>
      <c r="AQ322" s="292"/>
      <c r="AR322" s="292"/>
      <c r="AS322" s="292"/>
      <c r="AT322" s="292"/>
      <c r="AU322" s="292"/>
      <c r="AV322" s="292"/>
    </row>
    <row r="323" spans="2:48" x14ac:dyDescent="0.2">
      <c r="B323" s="289">
        <v>21</v>
      </c>
      <c r="C323" s="294" t="s">
        <v>59</v>
      </c>
      <c r="D323" s="291">
        <v>0</v>
      </c>
      <c r="E323" s="292">
        <v>0</v>
      </c>
      <c r="F323" s="292">
        <v>0</v>
      </c>
      <c r="G323" s="292">
        <v>0</v>
      </c>
      <c r="H323" s="292">
        <v>0</v>
      </c>
      <c r="I323" s="292">
        <v>0</v>
      </c>
      <c r="J323" s="292">
        <v>0</v>
      </c>
      <c r="K323" s="292">
        <v>0</v>
      </c>
      <c r="L323" s="292">
        <v>0</v>
      </c>
      <c r="M323" s="292">
        <v>0</v>
      </c>
      <c r="N323" s="292">
        <v>0</v>
      </c>
      <c r="O323" s="292">
        <v>0</v>
      </c>
      <c r="P323" s="292">
        <v>0</v>
      </c>
      <c r="Q323" s="292">
        <v>0</v>
      </c>
      <c r="R323" s="292">
        <v>0</v>
      </c>
      <c r="S323" s="292">
        <v>0</v>
      </c>
      <c r="T323" s="292">
        <v>0</v>
      </c>
      <c r="U323" s="292">
        <v>0</v>
      </c>
      <c r="V323" s="292">
        <v>0</v>
      </c>
      <c r="W323" s="292">
        <v>0</v>
      </c>
      <c r="X323" s="292">
        <v>0</v>
      </c>
      <c r="Z323" s="289">
        <v>21</v>
      </c>
      <c r="AA323" s="294" t="s">
        <v>59</v>
      </c>
      <c r="AB323" s="291">
        <v>0</v>
      </c>
      <c r="AC323" s="292">
        <v>0</v>
      </c>
      <c r="AD323" s="292">
        <v>0</v>
      </c>
      <c r="AE323" s="292">
        <v>0</v>
      </c>
      <c r="AF323" s="292">
        <v>0</v>
      </c>
      <c r="AG323" s="292">
        <v>0</v>
      </c>
      <c r="AH323" s="292">
        <v>0</v>
      </c>
      <c r="AI323" s="292">
        <v>0</v>
      </c>
      <c r="AJ323" s="292">
        <v>0</v>
      </c>
      <c r="AK323" s="292">
        <v>0</v>
      </c>
      <c r="AL323" s="292">
        <v>0</v>
      </c>
      <c r="AM323" s="292">
        <v>0</v>
      </c>
      <c r="AN323" s="292">
        <v>0</v>
      </c>
      <c r="AO323" s="292">
        <v>0</v>
      </c>
      <c r="AP323" s="292">
        <v>0</v>
      </c>
      <c r="AQ323" s="292">
        <v>0</v>
      </c>
      <c r="AR323" s="292">
        <v>0</v>
      </c>
      <c r="AS323" s="292">
        <v>0</v>
      </c>
      <c r="AT323" s="292">
        <v>0</v>
      </c>
      <c r="AU323" s="292">
        <v>0</v>
      </c>
      <c r="AV323" s="292">
        <v>0</v>
      </c>
    </row>
    <row r="324" spans="2:48" x14ac:dyDescent="0.2">
      <c r="B324" s="289">
        <v>22</v>
      </c>
      <c r="C324" s="294" t="s">
        <v>60</v>
      </c>
      <c r="D324" s="291">
        <v>0</v>
      </c>
      <c r="E324" s="292">
        <v>0</v>
      </c>
      <c r="F324" s="292">
        <v>0</v>
      </c>
      <c r="G324" s="292">
        <v>0</v>
      </c>
      <c r="H324" s="292">
        <v>0</v>
      </c>
      <c r="I324" s="292">
        <v>0</v>
      </c>
      <c r="J324" s="292">
        <v>0</v>
      </c>
      <c r="K324" s="292">
        <v>0</v>
      </c>
      <c r="L324" s="292">
        <v>0</v>
      </c>
      <c r="M324" s="292">
        <v>0</v>
      </c>
      <c r="N324" s="292">
        <v>0</v>
      </c>
      <c r="O324" s="292">
        <v>0</v>
      </c>
      <c r="P324" s="292">
        <v>0</v>
      </c>
      <c r="Q324" s="292">
        <v>0</v>
      </c>
      <c r="R324" s="292">
        <v>0</v>
      </c>
      <c r="S324" s="292">
        <v>0</v>
      </c>
      <c r="T324" s="292">
        <v>0</v>
      </c>
      <c r="U324" s="292">
        <v>0</v>
      </c>
      <c r="V324" s="292">
        <v>0</v>
      </c>
      <c r="W324" s="292">
        <v>0</v>
      </c>
      <c r="X324" s="292">
        <v>0</v>
      </c>
      <c r="Z324" s="289">
        <v>22</v>
      </c>
      <c r="AA324" s="294" t="s">
        <v>60</v>
      </c>
      <c r="AB324" s="291">
        <v>0</v>
      </c>
      <c r="AC324" s="292">
        <v>0</v>
      </c>
      <c r="AD324" s="292">
        <v>0</v>
      </c>
      <c r="AE324" s="292">
        <v>0</v>
      </c>
      <c r="AF324" s="292">
        <v>0</v>
      </c>
      <c r="AG324" s="292">
        <v>0</v>
      </c>
      <c r="AH324" s="292">
        <v>0</v>
      </c>
      <c r="AI324" s="292">
        <v>0</v>
      </c>
      <c r="AJ324" s="292">
        <v>0</v>
      </c>
      <c r="AK324" s="292">
        <v>0</v>
      </c>
      <c r="AL324" s="292">
        <v>0</v>
      </c>
      <c r="AM324" s="292">
        <v>0</v>
      </c>
      <c r="AN324" s="292">
        <v>0</v>
      </c>
      <c r="AO324" s="292">
        <v>0</v>
      </c>
      <c r="AP324" s="292">
        <v>0</v>
      </c>
      <c r="AQ324" s="292">
        <v>0</v>
      </c>
      <c r="AR324" s="292">
        <v>0</v>
      </c>
      <c r="AS324" s="292">
        <v>0</v>
      </c>
      <c r="AT324" s="292">
        <v>0</v>
      </c>
      <c r="AU324" s="292">
        <v>0</v>
      </c>
      <c r="AV324" s="292">
        <v>0</v>
      </c>
    </row>
    <row r="325" spans="2:48" x14ac:dyDescent="0.2">
      <c r="B325" s="289">
        <v>23</v>
      </c>
      <c r="C325" s="294" t="s">
        <v>61</v>
      </c>
      <c r="D325" s="291">
        <v>0</v>
      </c>
      <c r="E325" s="292">
        <v>0</v>
      </c>
      <c r="F325" s="292">
        <v>0</v>
      </c>
      <c r="G325" s="292">
        <v>0</v>
      </c>
      <c r="H325" s="292">
        <v>0</v>
      </c>
      <c r="I325" s="292">
        <v>0</v>
      </c>
      <c r="J325" s="292">
        <v>0</v>
      </c>
      <c r="K325" s="292">
        <v>0</v>
      </c>
      <c r="L325" s="292">
        <v>0</v>
      </c>
      <c r="M325" s="292">
        <v>0</v>
      </c>
      <c r="N325" s="292">
        <v>0</v>
      </c>
      <c r="O325" s="292">
        <v>0</v>
      </c>
      <c r="P325" s="292">
        <v>0</v>
      </c>
      <c r="Q325" s="292">
        <v>0</v>
      </c>
      <c r="R325" s="292">
        <v>0</v>
      </c>
      <c r="S325" s="292">
        <v>0</v>
      </c>
      <c r="T325" s="292">
        <v>0</v>
      </c>
      <c r="U325" s="292">
        <v>0</v>
      </c>
      <c r="V325" s="292">
        <v>0</v>
      </c>
      <c r="W325" s="292">
        <v>0</v>
      </c>
      <c r="X325" s="292">
        <v>0</v>
      </c>
      <c r="Z325" s="289">
        <v>23</v>
      </c>
      <c r="AA325" s="294" t="s">
        <v>61</v>
      </c>
      <c r="AB325" s="291">
        <v>0</v>
      </c>
      <c r="AC325" s="292">
        <v>0</v>
      </c>
      <c r="AD325" s="292">
        <v>0</v>
      </c>
      <c r="AE325" s="292">
        <v>0</v>
      </c>
      <c r="AF325" s="292">
        <v>0</v>
      </c>
      <c r="AG325" s="292">
        <v>0</v>
      </c>
      <c r="AH325" s="292">
        <v>0</v>
      </c>
      <c r="AI325" s="292">
        <v>0</v>
      </c>
      <c r="AJ325" s="292">
        <v>0</v>
      </c>
      <c r="AK325" s="292">
        <v>0</v>
      </c>
      <c r="AL325" s="292">
        <v>0</v>
      </c>
      <c r="AM325" s="292">
        <v>0</v>
      </c>
      <c r="AN325" s="292">
        <v>0</v>
      </c>
      <c r="AO325" s="292">
        <v>0</v>
      </c>
      <c r="AP325" s="292">
        <v>0</v>
      </c>
      <c r="AQ325" s="292">
        <v>0</v>
      </c>
      <c r="AR325" s="292">
        <v>0</v>
      </c>
      <c r="AS325" s="292">
        <v>0</v>
      </c>
      <c r="AT325" s="292">
        <v>0</v>
      </c>
      <c r="AU325" s="292">
        <v>0</v>
      </c>
      <c r="AV325" s="292">
        <v>0</v>
      </c>
    </row>
    <row r="326" spans="2:48" x14ac:dyDescent="0.2">
      <c r="B326" s="289">
        <v>26</v>
      </c>
      <c r="C326" s="294" t="s">
        <v>62</v>
      </c>
      <c r="D326" s="291">
        <v>784.10670561341249</v>
      </c>
      <c r="E326" s="292">
        <v>794.29692846617183</v>
      </c>
      <c r="F326" s="292">
        <v>804.62856765385857</v>
      </c>
      <c r="G326" s="292">
        <v>815.08332649681518</v>
      </c>
      <c r="H326" s="292">
        <v>825.66249711806836</v>
      </c>
      <c r="I326" s="292">
        <v>836.40190263607963</v>
      </c>
      <c r="J326" s="292">
        <v>847.28110252601005</v>
      </c>
      <c r="K326" s="292">
        <v>858.29834070282232</v>
      </c>
      <c r="L326" s="292">
        <v>869.44384843561204</v>
      </c>
      <c r="M326" s="292">
        <v>880.7431187592324</v>
      </c>
      <c r="N326" s="292">
        <v>892.19795620537468</v>
      </c>
      <c r="O326" s="292">
        <v>903.79219992090964</v>
      </c>
      <c r="P326" s="292">
        <v>915.53133237283839</v>
      </c>
      <c r="Q326" s="292">
        <v>927.42377115875934</v>
      </c>
      <c r="R326" s="292">
        <v>939.48588182747142</v>
      </c>
      <c r="S326" s="292">
        <v>951.69917157468512</v>
      </c>
      <c r="T326" s="292">
        <v>964.06083705252365</v>
      </c>
      <c r="U326" s="292">
        <v>976.57927299547475</v>
      </c>
      <c r="V326" s="292">
        <v>989.27788678181537</v>
      </c>
      <c r="W326" s="292">
        <v>387.29211566814092</v>
      </c>
      <c r="X326" s="292">
        <v>228.01742878995532</v>
      </c>
      <c r="Z326" s="289">
        <v>26</v>
      </c>
      <c r="AA326" s="294" t="s">
        <v>62</v>
      </c>
      <c r="AB326" s="291">
        <v>809.98571530833294</v>
      </c>
      <c r="AC326" s="292">
        <v>820.51284299662916</v>
      </c>
      <c r="AD326" s="292">
        <v>831.17678842784539</v>
      </c>
      <c r="AE326" s="292">
        <v>841.97932977883386</v>
      </c>
      <c r="AF326" s="292">
        <v>852.92226833684754</v>
      </c>
      <c r="AG326" s="292">
        <v>864.0074287998998</v>
      </c>
      <c r="AH326" s="292">
        <v>875.23665958102663</v>
      </c>
      <c r="AI326" s="292">
        <v>886.61183311650063</v>
      </c>
      <c r="AJ326" s="292">
        <v>898.1348461780567</v>
      </c>
      <c r="AK326" s="292">
        <v>909.80762018917108</v>
      </c>
      <c r="AL326" s="292">
        <v>921.63210154545084</v>
      </c>
      <c r="AM326" s="292">
        <v>933.61026193919167</v>
      </c>
      <c r="AN326" s="292">
        <v>945.74409868814769</v>
      </c>
      <c r="AO326" s="292">
        <v>958.03563506857961</v>
      </c>
      <c r="AP326" s="292">
        <v>970.48692065262958</v>
      </c>
      <c r="AQ326" s="292">
        <v>983.10003165007811</v>
      </c>
      <c r="AR326" s="292">
        <v>995.87707125454722</v>
      </c>
      <c r="AS326" s="292">
        <v>1008.8201699941987</v>
      </c>
      <c r="AT326" s="292">
        <v>1021.9314860869954</v>
      </c>
      <c r="AU326" s="292">
        <v>400.07470835604585</v>
      </c>
      <c r="AV326" s="292">
        <v>235.54260035604588</v>
      </c>
    </row>
    <row r="327" spans="2:48" x14ac:dyDescent="0.2">
      <c r="B327" s="289">
        <v>28</v>
      </c>
      <c r="C327" s="294" t="s">
        <v>63</v>
      </c>
      <c r="D327" s="291">
        <v>0</v>
      </c>
      <c r="E327" s="292">
        <v>246.19218806973103</v>
      </c>
      <c r="F327" s="292">
        <v>246.19749525897819</v>
      </c>
      <c r="G327" s="292">
        <v>246.1908785358236</v>
      </c>
      <c r="H327" s="292">
        <v>246.19905802184428</v>
      </c>
      <c r="I327" s="292">
        <v>246.1943341380595</v>
      </c>
      <c r="J327" s="292">
        <v>246.19240147481798</v>
      </c>
      <c r="K327" s="292">
        <v>246.18863884781365</v>
      </c>
      <c r="L327" s="292">
        <v>246.19002414687327</v>
      </c>
      <c r="M327" s="292">
        <v>246.19812421408491</v>
      </c>
      <c r="N327" s="292">
        <v>246.19001044616809</v>
      </c>
      <c r="O327" s="292">
        <v>246.19773993620683</v>
      </c>
      <c r="P327" s="292">
        <v>246.1975859568075</v>
      </c>
      <c r="Q327" s="292">
        <v>246.19546082224397</v>
      </c>
      <c r="R327" s="292">
        <v>246.19436083294511</v>
      </c>
      <c r="S327" s="292">
        <v>246.19674942934759</v>
      </c>
      <c r="T327" s="292">
        <v>246.19366080193524</v>
      </c>
      <c r="U327" s="292">
        <v>246.19377996652943</v>
      </c>
      <c r="V327" s="292">
        <v>246.19089447226636</v>
      </c>
      <c r="W327" s="292">
        <v>246.19106855973683</v>
      </c>
      <c r="X327" s="292">
        <v>246.19697886342126</v>
      </c>
      <c r="Z327" s="289">
        <v>28</v>
      </c>
      <c r="AA327" s="294" t="s">
        <v>63</v>
      </c>
      <c r="AB327" s="291">
        <v>0</v>
      </c>
      <c r="AC327" s="292">
        <v>249.87273038474729</v>
      </c>
      <c r="AD327" s="292">
        <v>249.87273038474729</v>
      </c>
      <c r="AE327" s="292">
        <v>249.87273038474729</v>
      </c>
      <c r="AF327" s="292">
        <v>249.87273038474729</v>
      </c>
      <c r="AG327" s="292">
        <v>249.87273038474729</v>
      </c>
      <c r="AH327" s="292">
        <v>249.87273038474729</v>
      </c>
      <c r="AI327" s="292">
        <v>249.87273038474729</v>
      </c>
      <c r="AJ327" s="292">
        <v>249.87273038474729</v>
      </c>
      <c r="AK327" s="292">
        <v>249.87273038474729</v>
      </c>
      <c r="AL327" s="292">
        <v>249.87273038474729</v>
      </c>
      <c r="AM327" s="292">
        <v>249.87273038474729</v>
      </c>
      <c r="AN327" s="292">
        <v>249.87273038474729</v>
      </c>
      <c r="AO327" s="292">
        <v>249.87273038474729</v>
      </c>
      <c r="AP327" s="292">
        <v>249.87273038474729</v>
      </c>
      <c r="AQ327" s="292">
        <v>249.87273038474729</v>
      </c>
      <c r="AR327" s="292">
        <v>249.87273038474729</v>
      </c>
      <c r="AS327" s="292">
        <v>249.87273038474729</v>
      </c>
      <c r="AT327" s="292">
        <v>249.87273038474729</v>
      </c>
      <c r="AU327" s="292">
        <v>249.87273038474729</v>
      </c>
      <c r="AV327" s="292">
        <v>249.87273038474729</v>
      </c>
    </row>
    <row r="328" spans="2:48" x14ac:dyDescent="0.2">
      <c r="B328" s="289">
        <v>29</v>
      </c>
      <c r="C328" s="294" t="s">
        <v>64</v>
      </c>
      <c r="D328" s="291">
        <v>668.36522365752671</v>
      </c>
      <c r="E328" s="292">
        <v>1122.9371579100323</v>
      </c>
      <c r="F328" s="292">
        <v>1261.3983949771255</v>
      </c>
      <c r="G328" s="292">
        <v>1428.5303239002553</v>
      </c>
      <c r="H328" s="292">
        <v>1598.84620400882</v>
      </c>
      <c r="I328" s="292">
        <v>1767.1490559175149</v>
      </c>
      <c r="J328" s="292">
        <v>1942.4475179995645</v>
      </c>
      <c r="K328" s="292">
        <v>2116.5987186629795</v>
      </c>
      <c r="L328" s="292">
        <v>2288.2633067870129</v>
      </c>
      <c r="M328" s="292">
        <v>2459.0834814948107</v>
      </c>
      <c r="N328" s="292">
        <v>2629.7235217854372</v>
      </c>
      <c r="O328" s="292">
        <v>2800.3504728277917</v>
      </c>
      <c r="P328" s="292">
        <v>2971.0797033440731</v>
      </c>
      <c r="Q328" s="292">
        <v>3141.9325190051281</v>
      </c>
      <c r="R328" s="292">
        <v>3312.8876174886987</v>
      </c>
      <c r="S328" s="292">
        <v>3483.9825713867276</v>
      </c>
      <c r="T328" s="292">
        <v>3655.1575389961508</v>
      </c>
      <c r="U328" s="292">
        <v>3826.4074169537867</v>
      </c>
      <c r="V328" s="292">
        <v>3997.7899793853744</v>
      </c>
      <c r="W328" s="292">
        <v>4169.2299785298865</v>
      </c>
      <c r="X328" s="292">
        <v>4340.7420902967606</v>
      </c>
      <c r="Z328" s="289">
        <v>29</v>
      </c>
      <c r="AA328" s="294" t="s">
        <v>64</v>
      </c>
      <c r="AB328" s="291">
        <v>699.15741013482125</v>
      </c>
      <c r="AC328" s="292">
        <v>1174.671775185042</v>
      </c>
      <c r="AD328" s="292">
        <v>1319.5083071595768</v>
      </c>
      <c r="AE328" s="292">
        <v>1494.3410069581389</v>
      </c>
      <c r="AF328" s="292">
        <v>1672.5187719834921</v>
      </c>
      <c r="AG328" s="292">
        <v>1848.5590721859703</v>
      </c>
      <c r="AH328" s="292">
        <v>2031.953995946956</v>
      </c>
      <c r="AI328" s="292">
        <v>2214.1083337250448</v>
      </c>
      <c r="AJ328" s="292">
        <v>2393.6731639526979</v>
      </c>
      <c r="AK328" s="292">
        <v>2572.3917208645707</v>
      </c>
      <c r="AL328" s="292">
        <v>2750.8839330509854</v>
      </c>
      <c r="AM328" s="292">
        <v>2929.3823577134863</v>
      </c>
      <c r="AN328" s="292">
        <v>3107.973701322906</v>
      </c>
      <c r="AO328" s="292">
        <v>3286.6864193876377</v>
      </c>
      <c r="AP328" s="292">
        <v>3465.5250182737873</v>
      </c>
      <c r="AQ328" s="292">
        <v>3644.4842735856582</v>
      </c>
      <c r="AR328" s="292">
        <v>3823.5553525392952</v>
      </c>
      <c r="AS328" s="292">
        <v>4002.7284946887157</v>
      </c>
      <c r="AT328" s="292">
        <v>4181.9941700970685</v>
      </c>
      <c r="AU328" s="292">
        <v>4361.343546059963</v>
      </c>
      <c r="AV328" s="292">
        <v>4540.7686366848302</v>
      </c>
    </row>
    <row r="329" spans="2:48" x14ac:dyDescent="0.2">
      <c r="B329" s="289">
        <v>31</v>
      </c>
      <c r="C329" s="294" t="s">
        <v>65</v>
      </c>
      <c r="D329" s="291">
        <v>0</v>
      </c>
      <c r="E329" s="292">
        <v>0</v>
      </c>
      <c r="F329" s="292">
        <v>0</v>
      </c>
      <c r="G329" s="292">
        <v>0</v>
      </c>
      <c r="H329" s="292">
        <v>0</v>
      </c>
      <c r="I329" s="292">
        <v>0</v>
      </c>
      <c r="J329" s="292">
        <v>0</v>
      </c>
      <c r="K329" s="292">
        <v>0</v>
      </c>
      <c r="L329" s="292">
        <v>0</v>
      </c>
      <c r="M329" s="292">
        <v>0</v>
      </c>
      <c r="N329" s="292">
        <v>0</v>
      </c>
      <c r="O329" s="292">
        <v>0</v>
      </c>
      <c r="P329" s="292">
        <v>0</v>
      </c>
      <c r="Q329" s="292">
        <v>0</v>
      </c>
      <c r="R329" s="292">
        <v>0</v>
      </c>
      <c r="S329" s="292">
        <v>0</v>
      </c>
      <c r="T329" s="292">
        <v>0</v>
      </c>
      <c r="U329" s="292">
        <v>0</v>
      </c>
      <c r="V329" s="292">
        <v>0</v>
      </c>
      <c r="W329" s="292">
        <v>0</v>
      </c>
      <c r="X329" s="292">
        <v>0</v>
      </c>
      <c r="Z329" s="289">
        <v>31</v>
      </c>
      <c r="AA329" s="294" t="s">
        <v>65</v>
      </c>
      <c r="AB329" s="291">
        <v>0</v>
      </c>
      <c r="AC329" s="292">
        <v>0</v>
      </c>
      <c r="AD329" s="292">
        <v>0</v>
      </c>
      <c r="AE329" s="292">
        <v>0</v>
      </c>
      <c r="AF329" s="292">
        <v>0</v>
      </c>
      <c r="AG329" s="292">
        <v>0</v>
      </c>
      <c r="AH329" s="292">
        <v>0</v>
      </c>
      <c r="AI329" s="292">
        <v>0</v>
      </c>
      <c r="AJ329" s="292">
        <v>0</v>
      </c>
      <c r="AK329" s="292">
        <v>0</v>
      </c>
      <c r="AL329" s="292">
        <v>0</v>
      </c>
      <c r="AM329" s="292">
        <v>0</v>
      </c>
      <c r="AN329" s="292">
        <v>0</v>
      </c>
      <c r="AO329" s="292">
        <v>0</v>
      </c>
      <c r="AP329" s="292">
        <v>0</v>
      </c>
      <c r="AQ329" s="292">
        <v>0</v>
      </c>
      <c r="AR329" s="292">
        <v>0</v>
      </c>
      <c r="AS329" s="292">
        <v>0</v>
      </c>
      <c r="AT329" s="292">
        <v>0</v>
      </c>
      <c r="AU329" s="292">
        <v>0</v>
      </c>
      <c r="AV329" s="292">
        <v>0</v>
      </c>
    </row>
    <row r="330" spans="2:48" x14ac:dyDescent="0.2">
      <c r="B330" s="289">
        <v>32</v>
      </c>
      <c r="C330" s="294" t="s">
        <v>66</v>
      </c>
      <c r="D330" s="291">
        <v>0</v>
      </c>
      <c r="E330" s="292">
        <v>0</v>
      </c>
      <c r="F330" s="292">
        <v>0</v>
      </c>
      <c r="G330" s="292">
        <v>0</v>
      </c>
      <c r="H330" s="292">
        <v>0</v>
      </c>
      <c r="I330" s="292">
        <v>0</v>
      </c>
      <c r="J330" s="292">
        <v>0</v>
      </c>
      <c r="K330" s="292">
        <v>0</v>
      </c>
      <c r="L330" s="292">
        <v>0</v>
      </c>
      <c r="M330" s="292">
        <v>0</v>
      </c>
      <c r="N330" s="292">
        <v>0</v>
      </c>
      <c r="O330" s="292">
        <v>0</v>
      </c>
      <c r="P330" s="292">
        <v>0</v>
      </c>
      <c r="Q330" s="292">
        <v>0</v>
      </c>
      <c r="R330" s="292">
        <v>0</v>
      </c>
      <c r="S330" s="292">
        <v>0</v>
      </c>
      <c r="T330" s="292">
        <v>0</v>
      </c>
      <c r="U330" s="292">
        <v>0</v>
      </c>
      <c r="V330" s="292">
        <v>0</v>
      </c>
      <c r="W330" s="292">
        <v>0</v>
      </c>
      <c r="X330" s="292">
        <v>0</v>
      </c>
      <c r="Z330" s="289">
        <v>32</v>
      </c>
      <c r="AA330" s="294" t="s">
        <v>66</v>
      </c>
      <c r="AB330" s="291">
        <v>0</v>
      </c>
      <c r="AC330" s="292">
        <v>0</v>
      </c>
      <c r="AD330" s="292">
        <v>0</v>
      </c>
      <c r="AE330" s="292">
        <v>0</v>
      </c>
      <c r="AF330" s="292">
        <v>0</v>
      </c>
      <c r="AG330" s="292">
        <v>0</v>
      </c>
      <c r="AH330" s="292">
        <v>0</v>
      </c>
      <c r="AI330" s="292">
        <v>0</v>
      </c>
      <c r="AJ330" s="292">
        <v>0</v>
      </c>
      <c r="AK330" s="292">
        <v>0</v>
      </c>
      <c r="AL330" s="292">
        <v>0</v>
      </c>
      <c r="AM330" s="292">
        <v>0</v>
      </c>
      <c r="AN330" s="292">
        <v>0</v>
      </c>
      <c r="AO330" s="292">
        <v>0</v>
      </c>
      <c r="AP330" s="292">
        <v>0</v>
      </c>
      <c r="AQ330" s="292">
        <v>0</v>
      </c>
      <c r="AR330" s="292">
        <v>0</v>
      </c>
      <c r="AS330" s="292">
        <v>0</v>
      </c>
      <c r="AT330" s="292">
        <v>0</v>
      </c>
      <c r="AU330" s="292">
        <v>0</v>
      </c>
      <c r="AV330" s="292">
        <v>0</v>
      </c>
    </row>
    <row r="331" spans="2:48" x14ac:dyDescent="0.2">
      <c r="B331" s="289">
        <v>33</v>
      </c>
      <c r="C331" s="294" t="s">
        <v>67</v>
      </c>
      <c r="D331" s="291">
        <v>270.74705735573207</v>
      </c>
      <c r="E331" s="292">
        <v>576.51821381170976</v>
      </c>
      <c r="F331" s="292">
        <v>576.51671287249621</v>
      </c>
      <c r="G331" s="292">
        <v>576.51636596836681</v>
      </c>
      <c r="H331" s="292">
        <v>576.51849928624881</v>
      </c>
      <c r="I331" s="292">
        <v>576.51873017684215</v>
      </c>
      <c r="J331" s="292">
        <v>576.51809500680179</v>
      </c>
      <c r="K331" s="292">
        <v>576.51648864398237</v>
      </c>
      <c r="L331" s="292">
        <v>576.51797378201547</v>
      </c>
      <c r="M331" s="292">
        <v>576.51815112096949</v>
      </c>
      <c r="N331" s="292">
        <v>576.51909937663959</v>
      </c>
      <c r="O331" s="292">
        <v>576.51660391322241</v>
      </c>
      <c r="P331" s="292">
        <v>576.51704482761124</v>
      </c>
      <c r="Q331" s="292">
        <v>576.51762564035926</v>
      </c>
      <c r="R331" s="292">
        <v>576.5183925677469</v>
      </c>
      <c r="S331" s="292">
        <v>576.51703916684994</v>
      </c>
      <c r="T331" s="292">
        <v>576.51771575998646</v>
      </c>
      <c r="U331" s="292">
        <v>576.51835281726085</v>
      </c>
      <c r="V331" s="292">
        <v>576.51895369803037</v>
      </c>
      <c r="W331" s="292">
        <v>576.51874739222501</v>
      </c>
      <c r="X331" s="292">
        <v>576.51855217438526</v>
      </c>
      <c r="Z331" s="289">
        <v>33</v>
      </c>
      <c r="AA331" s="294" t="s">
        <v>67</v>
      </c>
      <c r="AB331" s="291">
        <v>283.22134470000003</v>
      </c>
      <c r="AC331" s="292">
        <v>603.07970850000004</v>
      </c>
      <c r="AD331" s="292">
        <v>603.07970850000004</v>
      </c>
      <c r="AE331" s="292">
        <v>603.07970850000004</v>
      </c>
      <c r="AF331" s="292">
        <v>603.07970850000004</v>
      </c>
      <c r="AG331" s="292">
        <v>603.07970850000004</v>
      </c>
      <c r="AH331" s="292">
        <v>603.07970850000004</v>
      </c>
      <c r="AI331" s="292">
        <v>603.07970850000004</v>
      </c>
      <c r="AJ331" s="292">
        <v>603.07970850000004</v>
      </c>
      <c r="AK331" s="292">
        <v>603.07970850000004</v>
      </c>
      <c r="AL331" s="292">
        <v>603.07970850000004</v>
      </c>
      <c r="AM331" s="292">
        <v>603.07970850000004</v>
      </c>
      <c r="AN331" s="292">
        <v>603.07970850000004</v>
      </c>
      <c r="AO331" s="292">
        <v>603.07970850000004</v>
      </c>
      <c r="AP331" s="292">
        <v>603.07970850000004</v>
      </c>
      <c r="AQ331" s="292">
        <v>603.07970850000004</v>
      </c>
      <c r="AR331" s="292">
        <v>603.07970850000004</v>
      </c>
      <c r="AS331" s="292">
        <v>603.07970850000004</v>
      </c>
      <c r="AT331" s="292">
        <v>603.07970850000004</v>
      </c>
      <c r="AU331" s="292">
        <v>603.07970850000004</v>
      </c>
      <c r="AV331" s="292">
        <v>603.07970850000004</v>
      </c>
    </row>
    <row r="332" spans="2:48" x14ac:dyDescent="0.2">
      <c r="B332" s="289">
        <v>34</v>
      </c>
      <c r="C332" s="294" t="s">
        <v>68</v>
      </c>
      <c r="D332" s="291">
        <v>0</v>
      </c>
      <c r="E332" s="292">
        <v>0</v>
      </c>
      <c r="F332" s="292">
        <v>0</v>
      </c>
      <c r="G332" s="292">
        <v>0</v>
      </c>
      <c r="H332" s="292">
        <v>0</v>
      </c>
      <c r="I332" s="292">
        <v>0</v>
      </c>
      <c r="J332" s="292">
        <v>0</v>
      </c>
      <c r="K332" s="292">
        <v>0</v>
      </c>
      <c r="L332" s="292">
        <v>0</v>
      </c>
      <c r="M332" s="292">
        <v>0</v>
      </c>
      <c r="N332" s="292">
        <v>0</v>
      </c>
      <c r="O332" s="292">
        <v>0</v>
      </c>
      <c r="P332" s="292">
        <v>0</v>
      </c>
      <c r="Q332" s="292">
        <v>0</v>
      </c>
      <c r="R332" s="292">
        <v>0</v>
      </c>
      <c r="S332" s="292">
        <v>0</v>
      </c>
      <c r="T332" s="292">
        <v>0</v>
      </c>
      <c r="U332" s="292">
        <v>0</v>
      </c>
      <c r="V332" s="292">
        <v>0</v>
      </c>
      <c r="W332" s="292">
        <v>0</v>
      </c>
      <c r="X332" s="292">
        <v>0</v>
      </c>
      <c r="Z332" s="289">
        <v>34</v>
      </c>
      <c r="AA332" s="294" t="s">
        <v>68</v>
      </c>
      <c r="AB332" s="291">
        <v>0</v>
      </c>
      <c r="AC332" s="292">
        <v>0</v>
      </c>
      <c r="AD332" s="292">
        <v>0</v>
      </c>
      <c r="AE332" s="292">
        <v>0</v>
      </c>
      <c r="AF332" s="292">
        <v>0</v>
      </c>
      <c r="AG332" s="292">
        <v>0</v>
      </c>
      <c r="AH332" s="292">
        <v>0</v>
      </c>
      <c r="AI332" s="292">
        <v>0</v>
      </c>
      <c r="AJ332" s="292">
        <v>0</v>
      </c>
      <c r="AK332" s="292">
        <v>0</v>
      </c>
      <c r="AL332" s="292">
        <v>0</v>
      </c>
      <c r="AM332" s="292">
        <v>0</v>
      </c>
      <c r="AN332" s="292">
        <v>0</v>
      </c>
      <c r="AO332" s="292">
        <v>0</v>
      </c>
      <c r="AP332" s="292">
        <v>0</v>
      </c>
      <c r="AQ332" s="292">
        <v>0</v>
      </c>
      <c r="AR332" s="292">
        <v>0</v>
      </c>
      <c r="AS332" s="292">
        <v>0</v>
      </c>
      <c r="AT332" s="292">
        <v>0</v>
      </c>
      <c r="AU332" s="292">
        <v>0</v>
      </c>
      <c r="AV332" s="292">
        <v>0</v>
      </c>
    </row>
    <row r="333" spans="2:48" x14ac:dyDescent="0.2">
      <c r="B333" s="289">
        <v>35</v>
      </c>
      <c r="C333" s="293" t="s">
        <v>69</v>
      </c>
      <c r="D333" s="291">
        <v>0</v>
      </c>
      <c r="E333" s="292">
        <v>0</v>
      </c>
      <c r="F333" s="292">
        <v>0</v>
      </c>
      <c r="G333" s="292">
        <v>0</v>
      </c>
      <c r="H333" s="292">
        <v>0</v>
      </c>
      <c r="I333" s="292">
        <v>0</v>
      </c>
      <c r="J333" s="292">
        <v>0</v>
      </c>
      <c r="K333" s="292">
        <v>0</v>
      </c>
      <c r="L333" s="292">
        <v>0</v>
      </c>
      <c r="M333" s="292">
        <v>0</v>
      </c>
      <c r="N333" s="292">
        <v>0</v>
      </c>
      <c r="O333" s="292">
        <v>0</v>
      </c>
      <c r="P333" s="292">
        <v>0</v>
      </c>
      <c r="Q333" s="292">
        <v>0</v>
      </c>
      <c r="R333" s="292">
        <v>0</v>
      </c>
      <c r="S333" s="292">
        <v>0</v>
      </c>
      <c r="T333" s="292">
        <v>0</v>
      </c>
      <c r="U333" s="292">
        <v>0</v>
      </c>
      <c r="V333" s="292">
        <v>0</v>
      </c>
      <c r="W333" s="292">
        <v>0</v>
      </c>
      <c r="X333" s="292">
        <v>0</v>
      </c>
      <c r="Z333" s="289">
        <v>35</v>
      </c>
      <c r="AA333" s="293" t="s">
        <v>69</v>
      </c>
      <c r="AB333" s="291">
        <v>0</v>
      </c>
      <c r="AC333" s="292">
        <v>0</v>
      </c>
      <c r="AD333" s="292">
        <v>0</v>
      </c>
      <c r="AE333" s="292">
        <v>0</v>
      </c>
      <c r="AF333" s="292">
        <v>0</v>
      </c>
      <c r="AG333" s="292">
        <v>0</v>
      </c>
      <c r="AH333" s="292">
        <v>0</v>
      </c>
      <c r="AI333" s="292">
        <v>0</v>
      </c>
      <c r="AJ333" s="292">
        <v>0</v>
      </c>
      <c r="AK333" s="292">
        <v>0</v>
      </c>
      <c r="AL333" s="292">
        <v>0</v>
      </c>
      <c r="AM333" s="292">
        <v>0</v>
      </c>
      <c r="AN333" s="292">
        <v>0</v>
      </c>
      <c r="AO333" s="292">
        <v>0</v>
      </c>
      <c r="AP333" s="292">
        <v>0</v>
      </c>
      <c r="AQ333" s="292">
        <v>0</v>
      </c>
      <c r="AR333" s="292">
        <v>0</v>
      </c>
      <c r="AS333" s="292">
        <v>0</v>
      </c>
      <c r="AT333" s="292">
        <v>0</v>
      </c>
      <c r="AU333" s="292">
        <v>0</v>
      </c>
      <c r="AV333" s="292">
        <v>0</v>
      </c>
    </row>
    <row r="334" spans="2:48" x14ac:dyDescent="0.2">
      <c r="B334" s="289">
        <v>36</v>
      </c>
      <c r="C334" s="294" t="s">
        <v>70</v>
      </c>
      <c r="D334" s="291">
        <v>0</v>
      </c>
      <c r="E334" s="292">
        <v>0</v>
      </c>
      <c r="F334" s="292">
        <v>0</v>
      </c>
      <c r="G334" s="292">
        <v>0</v>
      </c>
      <c r="H334" s="292">
        <v>0</v>
      </c>
      <c r="I334" s="292">
        <v>0</v>
      </c>
      <c r="J334" s="292">
        <v>0</v>
      </c>
      <c r="K334" s="292">
        <v>0</v>
      </c>
      <c r="L334" s="292">
        <v>0</v>
      </c>
      <c r="M334" s="292">
        <v>0</v>
      </c>
      <c r="N334" s="292">
        <v>0</v>
      </c>
      <c r="O334" s="292">
        <v>0</v>
      </c>
      <c r="P334" s="292">
        <v>0</v>
      </c>
      <c r="Q334" s="292">
        <v>0</v>
      </c>
      <c r="R334" s="292">
        <v>0</v>
      </c>
      <c r="S334" s="292">
        <v>0</v>
      </c>
      <c r="T334" s="292">
        <v>0</v>
      </c>
      <c r="U334" s="292">
        <v>0</v>
      </c>
      <c r="V334" s="292">
        <v>0</v>
      </c>
      <c r="W334" s="292">
        <v>0</v>
      </c>
      <c r="X334" s="292">
        <v>0</v>
      </c>
      <c r="Z334" s="289">
        <v>36</v>
      </c>
      <c r="AA334" s="294" t="s">
        <v>70</v>
      </c>
      <c r="AB334" s="291">
        <v>0</v>
      </c>
      <c r="AC334" s="292">
        <v>0</v>
      </c>
      <c r="AD334" s="292">
        <v>0</v>
      </c>
      <c r="AE334" s="292">
        <v>0</v>
      </c>
      <c r="AF334" s="292">
        <v>0</v>
      </c>
      <c r="AG334" s="292">
        <v>0</v>
      </c>
      <c r="AH334" s="292">
        <v>0</v>
      </c>
      <c r="AI334" s="292">
        <v>0</v>
      </c>
      <c r="AJ334" s="292">
        <v>0</v>
      </c>
      <c r="AK334" s="292">
        <v>0</v>
      </c>
      <c r="AL334" s="292">
        <v>0</v>
      </c>
      <c r="AM334" s="292">
        <v>0</v>
      </c>
      <c r="AN334" s="292">
        <v>0</v>
      </c>
      <c r="AO334" s="292">
        <v>0</v>
      </c>
      <c r="AP334" s="292">
        <v>0</v>
      </c>
      <c r="AQ334" s="292">
        <v>0</v>
      </c>
      <c r="AR334" s="292">
        <v>0</v>
      </c>
      <c r="AS334" s="292">
        <v>0</v>
      </c>
      <c r="AT334" s="292">
        <v>0</v>
      </c>
      <c r="AU334" s="292">
        <v>0</v>
      </c>
      <c r="AV334" s="292">
        <v>0</v>
      </c>
    </row>
    <row r="335" spans="2:48" x14ac:dyDescent="0.2">
      <c r="B335" s="289">
        <v>39</v>
      </c>
      <c r="C335" s="294" t="s">
        <v>71</v>
      </c>
      <c r="D335" s="291">
        <v>0</v>
      </c>
      <c r="E335" s="292">
        <v>0</v>
      </c>
      <c r="F335" s="292">
        <v>0</v>
      </c>
      <c r="G335" s="292">
        <v>0</v>
      </c>
      <c r="H335" s="292">
        <v>0</v>
      </c>
      <c r="I335" s="292">
        <v>0</v>
      </c>
      <c r="J335" s="292">
        <v>0</v>
      </c>
      <c r="K335" s="292">
        <v>0</v>
      </c>
      <c r="L335" s="292">
        <v>0</v>
      </c>
      <c r="M335" s="292">
        <v>0</v>
      </c>
      <c r="N335" s="292">
        <v>0</v>
      </c>
      <c r="O335" s="292">
        <v>0</v>
      </c>
      <c r="P335" s="292">
        <v>0</v>
      </c>
      <c r="Q335" s="292">
        <v>0</v>
      </c>
      <c r="R335" s="292">
        <v>0</v>
      </c>
      <c r="S335" s="292">
        <v>0</v>
      </c>
      <c r="T335" s="292">
        <v>0</v>
      </c>
      <c r="U335" s="292">
        <v>0</v>
      </c>
      <c r="V335" s="292">
        <v>0</v>
      </c>
      <c r="W335" s="292">
        <v>0</v>
      </c>
      <c r="X335" s="292">
        <v>0</v>
      </c>
      <c r="Z335" s="289">
        <v>39</v>
      </c>
      <c r="AA335" s="294" t="s">
        <v>71</v>
      </c>
      <c r="AB335" s="291">
        <v>0</v>
      </c>
      <c r="AC335" s="292">
        <v>0</v>
      </c>
      <c r="AD335" s="292">
        <v>0</v>
      </c>
      <c r="AE335" s="292">
        <v>0</v>
      </c>
      <c r="AF335" s="292">
        <v>0</v>
      </c>
      <c r="AG335" s="292">
        <v>0</v>
      </c>
      <c r="AH335" s="292">
        <v>0</v>
      </c>
      <c r="AI335" s="292">
        <v>0</v>
      </c>
      <c r="AJ335" s="292">
        <v>0</v>
      </c>
      <c r="AK335" s="292">
        <v>0</v>
      </c>
      <c r="AL335" s="292">
        <v>0</v>
      </c>
      <c r="AM335" s="292">
        <v>0</v>
      </c>
      <c r="AN335" s="292">
        <v>0</v>
      </c>
      <c r="AO335" s="292">
        <v>0</v>
      </c>
      <c r="AP335" s="292">
        <v>0</v>
      </c>
      <c r="AQ335" s="292">
        <v>0</v>
      </c>
      <c r="AR335" s="292">
        <v>0</v>
      </c>
      <c r="AS335" s="292">
        <v>0</v>
      </c>
      <c r="AT335" s="292">
        <v>0</v>
      </c>
      <c r="AU335" s="292">
        <v>0</v>
      </c>
      <c r="AV335" s="292">
        <v>0</v>
      </c>
    </row>
    <row r="336" spans="2:48" x14ac:dyDescent="0.2">
      <c r="B336" s="289">
        <v>40</v>
      </c>
      <c r="C336" s="294" t="s">
        <v>72</v>
      </c>
      <c r="D336" s="291">
        <v>0</v>
      </c>
      <c r="E336" s="292">
        <v>0</v>
      </c>
      <c r="F336" s="292">
        <v>0</v>
      </c>
      <c r="G336" s="292">
        <v>0</v>
      </c>
      <c r="H336" s="292">
        <v>0</v>
      </c>
      <c r="I336" s="292">
        <v>0</v>
      </c>
      <c r="J336" s="292">
        <v>0</v>
      </c>
      <c r="K336" s="292">
        <v>0</v>
      </c>
      <c r="L336" s="292">
        <v>0</v>
      </c>
      <c r="M336" s="292">
        <v>0</v>
      </c>
      <c r="N336" s="292">
        <v>0</v>
      </c>
      <c r="O336" s="292">
        <v>0</v>
      </c>
      <c r="P336" s="292">
        <v>0</v>
      </c>
      <c r="Q336" s="292">
        <v>0</v>
      </c>
      <c r="R336" s="292">
        <v>0</v>
      </c>
      <c r="S336" s="292">
        <v>0</v>
      </c>
      <c r="T336" s="292">
        <v>0</v>
      </c>
      <c r="U336" s="292">
        <v>0</v>
      </c>
      <c r="V336" s="292">
        <v>0</v>
      </c>
      <c r="W336" s="292">
        <v>0</v>
      </c>
      <c r="X336" s="292">
        <v>0</v>
      </c>
      <c r="Z336" s="289">
        <v>40</v>
      </c>
      <c r="AA336" s="294" t="s">
        <v>72</v>
      </c>
      <c r="AB336" s="291">
        <v>0</v>
      </c>
      <c r="AC336" s="292">
        <v>0</v>
      </c>
      <c r="AD336" s="292">
        <v>0</v>
      </c>
      <c r="AE336" s="292">
        <v>0</v>
      </c>
      <c r="AF336" s="292">
        <v>0</v>
      </c>
      <c r="AG336" s="292">
        <v>0</v>
      </c>
      <c r="AH336" s="292">
        <v>0</v>
      </c>
      <c r="AI336" s="292">
        <v>0</v>
      </c>
      <c r="AJ336" s="292">
        <v>0</v>
      </c>
      <c r="AK336" s="292">
        <v>0</v>
      </c>
      <c r="AL336" s="292">
        <v>0</v>
      </c>
      <c r="AM336" s="292">
        <v>0</v>
      </c>
      <c r="AN336" s="292">
        <v>0</v>
      </c>
      <c r="AO336" s="292">
        <v>0</v>
      </c>
      <c r="AP336" s="292">
        <v>0</v>
      </c>
      <c r="AQ336" s="292">
        <v>0</v>
      </c>
      <c r="AR336" s="292">
        <v>0</v>
      </c>
      <c r="AS336" s="292">
        <v>0</v>
      </c>
      <c r="AT336" s="292">
        <v>0</v>
      </c>
      <c r="AU336" s="292">
        <v>0</v>
      </c>
      <c r="AV336" s="292">
        <v>0</v>
      </c>
    </row>
    <row r="337" spans="2:48" x14ac:dyDescent="0.2">
      <c r="B337" s="289">
        <v>45</v>
      </c>
      <c r="C337" s="294" t="s">
        <v>73</v>
      </c>
      <c r="D337" s="291">
        <v>0</v>
      </c>
      <c r="E337" s="292">
        <v>0</v>
      </c>
      <c r="F337" s="292">
        <v>0</v>
      </c>
      <c r="G337" s="292">
        <v>0</v>
      </c>
      <c r="H337" s="292">
        <v>0</v>
      </c>
      <c r="I337" s="292">
        <v>0</v>
      </c>
      <c r="J337" s="292">
        <v>0</v>
      </c>
      <c r="K337" s="292">
        <v>0</v>
      </c>
      <c r="L337" s="292">
        <v>0</v>
      </c>
      <c r="M337" s="292">
        <v>0</v>
      </c>
      <c r="N337" s="292">
        <v>0</v>
      </c>
      <c r="O337" s="292">
        <v>0</v>
      </c>
      <c r="P337" s="292">
        <v>0</v>
      </c>
      <c r="Q337" s="292">
        <v>0</v>
      </c>
      <c r="R337" s="292">
        <v>0</v>
      </c>
      <c r="S337" s="292">
        <v>0</v>
      </c>
      <c r="T337" s="292">
        <v>0</v>
      </c>
      <c r="U337" s="292">
        <v>0</v>
      </c>
      <c r="V337" s="292">
        <v>0</v>
      </c>
      <c r="W337" s="292">
        <v>0</v>
      </c>
      <c r="X337" s="292">
        <v>0</v>
      </c>
      <c r="Z337" s="289">
        <v>45</v>
      </c>
      <c r="AA337" s="294" t="s">
        <v>73</v>
      </c>
      <c r="AB337" s="291">
        <v>0</v>
      </c>
      <c r="AC337" s="292">
        <v>0</v>
      </c>
      <c r="AD337" s="292">
        <v>0</v>
      </c>
      <c r="AE337" s="292">
        <v>0</v>
      </c>
      <c r="AF337" s="292">
        <v>0</v>
      </c>
      <c r="AG337" s="292">
        <v>0</v>
      </c>
      <c r="AH337" s="292">
        <v>0</v>
      </c>
      <c r="AI337" s="292">
        <v>0</v>
      </c>
      <c r="AJ337" s="292">
        <v>0</v>
      </c>
      <c r="AK337" s="292">
        <v>0</v>
      </c>
      <c r="AL337" s="292">
        <v>0</v>
      </c>
      <c r="AM337" s="292">
        <v>0</v>
      </c>
      <c r="AN337" s="292">
        <v>0</v>
      </c>
      <c r="AO337" s="292">
        <v>0</v>
      </c>
      <c r="AP337" s="292">
        <v>0</v>
      </c>
      <c r="AQ337" s="292">
        <v>0</v>
      </c>
      <c r="AR337" s="292">
        <v>0</v>
      </c>
      <c r="AS337" s="292">
        <v>0</v>
      </c>
      <c r="AT337" s="292">
        <v>0</v>
      </c>
      <c r="AU337" s="292">
        <v>0</v>
      </c>
      <c r="AV337" s="292">
        <v>0</v>
      </c>
    </row>
    <row r="338" spans="2:48" ht="13.5" thickBot="1" x14ac:dyDescent="0.25">
      <c r="B338" s="289">
        <v>46</v>
      </c>
      <c r="C338" s="295" t="s">
        <v>88</v>
      </c>
      <c r="D338" s="291"/>
      <c r="E338" s="292"/>
      <c r="F338" s="292"/>
      <c r="G338" s="292"/>
      <c r="H338" s="292"/>
      <c r="I338" s="292"/>
      <c r="J338" s="292"/>
      <c r="K338" s="292"/>
      <c r="L338" s="292"/>
      <c r="M338" s="292"/>
      <c r="N338" s="292"/>
      <c r="O338" s="292"/>
      <c r="P338" s="292"/>
      <c r="Q338" s="292"/>
      <c r="R338" s="292"/>
      <c r="S338" s="292"/>
      <c r="T338" s="292"/>
      <c r="U338" s="292"/>
      <c r="V338" s="292"/>
      <c r="W338" s="292"/>
      <c r="X338" s="292"/>
      <c r="Z338" s="289">
        <v>46</v>
      </c>
      <c r="AA338" s="295" t="s">
        <v>88</v>
      </c>
      <c r="AB338" s="291"/>
      <c r="AC338" s="292"/>
      <c r="AD338" s="292"/>
      <c r="AE338" s="292"/>
      <c r="AF338" s="292"/>
      <c r="AG338" s="292"/>
      <c r="AH338" s="292"/>
      <c r="AI338" s="292"/>
      <c r="AJ338" s="292"/>
      <c r="AK338" s="292"/>
      <c r="AL338" s="292"/>
      <c r="AM338" s="292"/>
      <c r="AN338" s="292"/>
      <c r="AO338" s="292"/>
      <c r="AP338" s="292"/>
      <c r="AQ338" s="292"/>
      <c r="AR338" s="292"/>
      <c r="AS338" s="292"/>
      <c r="AT338" s="292"/>
      <c r="AU338" s="292"/>
      <c r="AV338" s="292"/>
    </row>
    <row r="339" spans="2:48" ht="13.5" thickBot="1" x14ac:dyDescent="0.25">
      <c r="B339" s="296"/>
      <c r="C339" s="297" t="s">
        <v>74</v>
      </c>
      <c r="D339" s="298">
        <f>+SUM(D315:D337)</f>
        <v>23200.347248900118</v>
      </c>
      <c r="E339" s="298">
        <f t="shared" ref="E339:X339" si="244">+SUM(E315:E337)</f>
        <v>44931.174670516622</v>
      </c>
      <c r="F339" s="298">
        <f t="shared" si="244"/>
        <v>47660.45358166223</v>
      </c>
      <c r="G339" s="298">
        <f t="shared" si="244"/>
        <v>49046.427956507519</v>
      </c>
      <c r="H339" s="298">
        <f t="shared" si="244"/>
        <v>50439.022908564235</v>
      </c>
      <c r="I339" s="298">
        <f t="shared" si="244"/>
        <v>51840.03963924171</v>
      </c>
      <c r="J339" s="298">
        <f t="shared" si="244"/>
        <v>53255.693583414803</v>
      </c>
      <c r="K339" s="298">
        <f t="shared" si="244"/>
        <v>54678.37168353187</v>
      </c>
      <c r="L339" s="298">
        <f t="shared" si="244"/>
        <v>56107.726600807298</v>
      </c>
      <c r="M339" s="298">
        <f t="shared" si="244"/>
        <v>57545.103325779237</v>
      </c>
      <c r="N339" s="298">
        <f t="shared" si="244"/>
        <v>58991.051603997279</v>
      </c>
      <c r="O339" s="298">
        <f t="shared" si="244"/>
        <v>60445.582001038289</v>
      </c>
      <c r="P339" s="298">
        <f t="shared" si="244"/>
        <v>61909.908478976366</v>
      </c>
      <c r="Q339" s="298">
        <f t="shared" si="244"/>
        <v>63390.185839295264</v>
      </c>
      <c r="R339" s="298">
        <f t="shared" si="244"/>
        <v>64889.739790793596</v>
      </c>
      <c r="S339" s="298">
        <f t="shared" si="244"/>
        <v>66403.647982371156</v>
      </c>
      <c r="T339" s="298">
        <f t="shared" si="244"/>
        <v>67925.588117219231</v>
      </c>
      <c r="U339" s="298">
        <f t="shared" si="244"/>
        <v>69455.209783964267</v>
      </c>
      <c r="V339" s="298">
        <f t="shared" si="244"/>
        <v>70992.731296634418</v>
      </c>
      <c r="W339" s="298">
        <f t="shared" si="244"/>
        <v>71923.383117760677</v>
      </c>
      <c r="X339" s="298">
        <f t="shared" si="244"/>
        <v>73304.739963384083</v>
      </c>
      <c r="Z339" s="296"/>
      <c r="AA339" s="297" t="s">
        <v>74</v>
      </c>
      <c r="AB339" s="298">
        <f>+SUM(AB315:AB337)</f>
        <v>24009.531311192968</v>
      </c>
      <c r="AC339" s="298">
        <f t="shared" ref="AC339:AV339" si="245">+SUM(AC315:AC337)</f>
        <v>46497.177054569962</v>
      </c>
      <c r="AD339" s="298">
        <f t="shared" si="245"/>
        <v>49327.902759460922</v>
      </c>
      <c r="AE339" s="298">
        <f t="shared" si="245"/>
        <v>50769.299802328125</v>
      </c>
      <c r="AF339" s="298">
        <f t="shared" si="245"/>
        <v>52217.583022760264</v>
      </c>
      <c r="AG339" s="298">
        <f t="shared" si="245"/>
        <v>53674.473325682819</v>
      </c>
      <c r="AH339" s="298">
        <f t="shared" si="245"/>
        <v>55146.604301075437</v>
      </c>
      <c r="AI339" s="298">
        <f t="shared" si="245"/>
        <v>56625.911967113847</v>
      </c>
      <c r="AJ339" s="298">
        <f t="shared" si="245"/>
        <v>58112.079930386979</v>
      </c>
      <c r="AK339" s="298">
        <f t="shared" si="245"/>
        <v>59606.521211811843</v>
      </c>
      <c r="AL339" s="298">
        <f t="shared" si="245"/>
        <v>61109.75376899261</v>
      </c>
      <c r="AM339" s="298">
        <f t="shared" si="245"/>
        <v>62621.84545413404</v>
      </c>
      <c r="AN339" s="298">
        <f t="shared" si="245"/>
        <v>64144.026323919265</v>
      </c>
      <c r="AO339" s="298">
        <f t="shared" si="245"/>
        <v>65682.629561064925</v>
      </c>
      <c r="AP339" s="298">
        <f t="shared" si="245"/>
        <v>67241.093268573648</v>
      </c>
      <c r="AQ339" s="298">
        <f t="shared" si="245"/>
        <v>68814.319756185767</v>
      </c>
      <c r="AR339" s="298">
        <f t="shared" si="245"/>
        <v>70395.859762675711</v>
      </c>
      <c r="AS339" s="298">
        <f t="shared" si="245"/>
        <v>71985.325194620775</v>
      </c>
      <c r="AT339" s="298">
        <f t="shared" si="245"/>
        <v>73582.869096051683</v>
      </c>
      <c r="AU339" s="298">
        <f t="shared" si="245"/>
        <v>74553.509684255943</v>
      </c>
      <c r="AV339" s="298">
        <f t="shared" si="245"/>
        <v>75989.698246474916</v>
      </c>
    </row>
    <row r="340" spans="2:48" x14ac:dyDescent="0.2">
      <c r="D340" s="299"/>
      <c r="E340" s="299"/>
      <c r="F340" s="299"/>
      <c r="G340" s="299"/>
      <c r="H340" s="299"/>
      <c r="I340" s="299"/>
      <c r="J340" s="299"/>
      <c r="K340" s="299"/>
      <c r="L340" s="299"/>
      <c r="M340" s="299"/>
      <c r="N340" s="299"/>
      <c r="O340" s="299"/>
      <c r="P340" s="299"/>
      <c r="Q340" s="299"/>
      <c r="R340" s="299"/>
      <c r="S340" s="299"/>
      <c r="T340" s="299"/>
      <c r="U340" s="299"/>
      <c r="V340" s="299"/>
      <c r="W340" s="299"/>
      <c r="X340" s="299"/>
      <c r="AB340" s="299"/>
      <c r="AC340" s="299"/>
      <c r="AD340" s="299"/>
      <c r="AE340" s="299"/>
      <c r="AF340" s="299"/>
      <c r="AG340" s="299"/>
      <c r="AH340" s="299"/>
      <c r="AI340" s="299"/>
      <c r="AJ340" s="299"/>
      <c r="AK340" s="299"/>
      <c r="AL340" s="299"/>
      <c r="AM340" s="299"/>
      <c r="AN340" s="299"/>
      <c r="AO340" s="299"/>
      <c r="AP340" s="299"/>
      <c r="AQ340" s="299"/>
      <c r="AR340" s="299"/>
      <c r="AS340" s="299"/>
      <c r="AT340" s="299"/>
      <c r="AU340" s="299"/>
      <c r="AV340" s="299"/>
    </row>
    <row r="341" spans="2:48" x14ac:dyDescent="0.2">
      <c r="D341" s="299"/>
      <c r="E341" s="299"/>
      <c r="F341" s="299"/>
      <c r="G341" s="299"/>
      <c r="H341" s="299"/>
      <c r="I341" s="299"/>
      <c r="J341" s="299"/>
      <c r="K341" s="299"/>
      <c r="L341" s="299"/>
      <c r="M341" s="299"/>
      <c r="N341" s="299"/>
      <c r="O341" s="299"/>
      <c r="P341" s="299"/>
      <c r="Q341" s="299"/>
      <c r="R341" s="299"/>
      <c r="S341" s="299"/>
      <c r="T341" s="299"/>
      <c r="U341" s="299"/>
      <c r="V341" s="299"/>
      <c r="W341" s="299"/>
      <c r="X341" s="299"/>
      <c r="AB341" s="299"/>
      <c r="AC341" s="299"/>
      <c r="AD341" s="299"/>
      <c r="AE341" s="299"/>
      <c r="AF341" s="299"/>
      <c r="AG341" s="299"/>
      <c r="AH341" s="299"/>
      <c r="AI341" s="299"/>
      <c r="AJ341" s="299"/>
      <c r="AK341" s="299"/>
      <c r="AL341" s="299"/>
      <c r="AM341" s="299"/>
      <c r="AN341" s="299"/>
      <c r="AO341" s="299"/>
      <c r="AP341" s="299"/>
      <c r="AQ341" s="299"/>
      <c r="AR341" s="299"/>
      <c r="AS341" s="299"/>
      <c r="AT341" s="299"/>
      <c r="AU341" s="299"/>
      <c r="AV341" s="299"/>
    </row>
    <row r="342" spans="2:48" x14ac:dyDescent="0.2">
      <c r="D342" s="299"/>
      <c r="E342" s="299"/>
      <c r="F342" s="299"/>
      <c r="G342" s="299"/>
      <c r="H342" s="299"/>
      <c r="I342" s="299"/>
      <c r="J342" s="299"/>
      <c r="K342" s="299"/>
      <c r="L342" s="299"/>
      <c r="M342" s="299"/>
      <c r="N342" s="299"/>
      <c r="O342" s="299"/>
      <c r="P342" s="299"/>
      <c r="Q342" s="299"/>
      <c r="R342" s="299"/>
      <c r="S342" s="299"/>
      <c r="T342" s="299"/>
      <c r="U342" s="299"/>
      <c r="V342" s="299"/>
      <c r="W342" s="299"/>
      <c r="X342" s="299"/>
      <c r="AB342" s="299"/>
      <c r="AC342" s="299"/>
      <c r="AD342" s="299"/>
      <c r="AE342" s="299"/>
      <c r="AF342" s="299"/>
      <c r="AG342" s="299"/>
      <c r="AH342" s="299"/>
      <c r="AI342" s="299"/>
      <c r="AJ342" s="299"/>
      <c r="AK342" s="299"/>
      <c r="AL342" s="299"/>
      <c r="AM342" s="299"/>
      <c r="AN342" s="299"/>
      <c r="AO342" s="299"/>
      <c r="AP342" s="299"/>
      <c r="AQ342" s="299"/>
      <c r="AR342" s="299"/>
      <c r="AS342" s="299"/>
      <c r="AT342" s="299"/>
      <c r="AU342" s="299"/>
      <c r="AV342" s="299"/>
    </row>
    <row r="343" spans="2:48" x14ac:dyDescent="0.2">
      <c r="D343" s="299"/>
      <c r="E343" s="299"/>
      <c r="F343" s="299"/>
      <c r="G343" s="299"/>
      <c r="H343" s="299"/>
      <c r="I343" s="299"/>
      <c r="J343" s="299"/>
      <c r="K343" s="299"/>
      <c r="L343" s="299"/>
      <c r="M343" s="299"/>
      <c r="N343" s="299"/>
      <c r="O343" s="299"/>
      <c r="P343" s="299"/>
      <c r="Q343" s="299"/>
      <c r="R343" s="299"/>
      <c r="S343" s="299"/>
      <c r="T343" s="299"/>
      <c r="U343" s="299"/>
      <c r="V343" s="299"/>
      <c r="W343" s="299"/>
      <c r="X343" s="299"/>
      <c r="AB343" s="299"/>
      <c r="AC343" s="299"/>
      <c r="AD343" s="299"/>
      <c r="AE343" s="299"/>
      <c r="AF343" s="299"/>
      <c r="AG343" s="299"/>
      <c r="AH343" s="299"/>
      <c r="AI343" s="299"/>
      <c r="AJ343" s="299"/>
      <c r="AK343" s="299"/>
      <c r="AL343" s="299"/>
      <c r="AM343" s="299"/>
      <c r="AN343" s="299"/>
      <c r="AO343" s="299"/>
      <c r="AP343" s="299"/>
      <c r="AQ343" s="299"/>
      <c r="AR343" s="299"/>
      <c r="AS343" s="299"/>
      <c r="AT343" s="299"/>
      <c r="AU343" s="299"/>
      <c r="AV343" s="299"/>
    </row>
    <row r="344" spans="2:48" x14ac:dyDescent="0.2">
      <c r="B344" s="284" t="s">
        <v>110</v>
      </c>
      <c r="Z344" s="284" t="s">
        <v>111</v>
      </c>
    </row>
    <row r="345" spans="2:48" ht="13.5" thickBot="1" x14ac:dyDescent="0.25"/>
    <row r="346" spans="2:48" ht="13.5" thickBot="1" x14ac:dyDescent="0.25">
      <c r="B346" s="285" t="s">
        <v>39</v>
      </c>
      <c r="C346" s="286" t="s">
        <v>40</v>
      </c>
      <c r="D346" s="287">
        <f t="shared" ref="D346:X346" si="246">+D314</f>
        <v>2023</v>
      </c>
      <c r="E346" s="288">
        <f t="shared" si="246"/>
        <v>2024</v>
      </c>
      <c r="F346" s="288">
        <f t="shared" si="246"/>
        <v>2025</v>
      </c>
      <c r="G346" s="288">
        <f t="shared" si="246"/>
        <v>2026</v>
      </c>
      <c r="H346" s="288">
        <f t="shared" si="246"/>
        <v>2027</v>
      </c>
      <c r="I346" s="288">
        <f t="shared" si="246"/>
        <v>2028</v>
      </c>
      <c r="J346" s="288">
        <f t="shared" si="246"/>
        <v>2029</v>
      </c>
      <c r="K346" s="288">
        <f t="shared" si="246"/>
        <v>2030</v>
      </c>
      <c r="L346" s="288">
        <f t="shared" si="246"/>
        <v>2031</v>
      </c>
      <c r="M346" s="288">
        <f t="shared" si="246"/>
        <v>2032</v>
      </c>
      <c r="N346" s="288">
        <f t="shared" si="246"/>
        <v>2033</v>
      </c>
      <c r="O346" s="288">
        <f t="shared" si="246"/>
        <v>2034</v>
      </c>
      <c r="P346" s="288">
        <f t="shared" si="246"/>
        <v>2035</v>
      </c>
      <c r="Q346" s="288">
        <f t="shared" si="246"/>
        <v>2036</v>
      </c>
      <c r="R346" s="288">
        <f t="shared" si="246"/>
        <v>2037</v>
      </c>
      <c r="S346" s="288">
        <f t="shared" si="246"/>
        <v>2038</v>
      </c>
      <c r="T346" s="288">
        <f t="shared" si="246"/>
        <v>2039</v>
      </c>
      <c r="U346" s="288">
        <f t="shared" si="246"/>
        <v>2040</v>
      </c>
      <c r="V346" s="288">
        <f t="shared" si="246"/>
        <v>2041</v>
      </c>
      <c r="W346" s="288">
        <f t="shared" si="246"/>
        <v>2042</v>
      </c>
      <c r="X346" s="288">
        <f t="shared" si="246"/>
        <v>2043</v>
      </c>
      <c r="Z346" s="285" t="s">
        <v>39</v>
      </c>
      <c r="AA346" s="286" t="s">
        <v>40</v>
      </c>
      <c r="AB346" s="287">
        <f t="shared" ref="AB346:AV346" si="247">+D346</f>
        <v>2023</v>
      </c>
      <c r="AC346" s="288">
        <f t="shared" si="247"/>
        <v>2024</v>
      </c>
      <c r="AD346" s="288">
        <f t="shared" si="247"/>
        <v>2025</v>
      </c>
      <c r="AE346" s="288">
        <f t="shared" si="247"/>
        <v>2026</v>
      </c>
      <c r="AF346" s="288">
        <f t="shared" si="247"/>
        <v>2027</v>
      </c>
      <c r="AG346" s="288">
        <f t="shared" si="247"/>
        <v>2028</v>
      </c>
      <c r="AH346" s="288">
        <f t="shared" si="247"/>
        <v>2029</v>
      </c>
      <c r="AI346" s="288">
        <f t="shared" si="247"/>
        <v>2030</v>
      </c>
      <c r="AJ346" s="288">
        <f t="shared" si="247"/>
        <v>2031</v>
      </c>
      <c r="AK346" s="288">
        <f t="shared" si="247"/>
        <v>2032</v>
      </c>
      <c r="AL346" s="288">
        <f t="shared" si="247"/>
        <v>2033</v>
      </c>
      <c r="AM346" s="288">
        <f t="shared" si="247"/>
        <v>2034</v>
      </c>
      <c r="AN346" s="288">
        <f t="shared" si="247"/>
        <v>2035</v>
      </c>
      <c r="AO346" s="288">
        <f t="shared" si="247"/>
        <v>2036</v>
      </c>
      <c r="AP346" s="288">
        <f t="shared" si="247"/>
        <v>2037</v>
      </c>
      <c r="AQ346" s="288">
        <f t="shared" si="247"/>
        <v>2038</v>
      </c>
      <c r="AR346" s="288">
        <f t="shared" si="247"/>
        <v>2039</v>
      </c>
      <c r="AS346" s="288">
        <f t="shared" si="247"/>
        <v>2040</v>
      </c>
      <c r="AT346" s="288">
        <f t="shared" si="247"/>
        <v>2041</v>
      </c>
      <c r="AU346" s="288">
        <f t="shared" si="247"/>
        <v>2042</v>
      </c>
      <c r="AV346" s="288">
        <f t="shared" si="247"/>
        <v>2043</v>
      </c>
    </row>
    <row r="347" spans="2:48" x14ac:dyDescent="0.2">
      <c r="B347" s="289">
        <v>6</v>
      </c>
      <c r="C347" s="290" t="s">
        <v>48</v>
      </c>
      <c r="D347" s="291">
        <v>44.888176032770765</v>
      </c>
      <c r="E347" s="292">
        <v>44.88817881613852</v>
      </c>
      <c r="F347" s="292">
        <v>44.888176357593245</v>
      </c>
      <c r="G347" s="292">
        <v>44.888162592030561</v>
      </c>
      <c r="H347" s="292">
        <v>44.888165137044062</v>
      </c>
      <c r="I347" s="292">
        <v>44.888163532731127</v>
      </c>
      <c r="J347" s="292">
        <v>44.888184871409685</v>
      </c>
      <c r="K347" s="292">
        <v>44.888179204899842</v>
      </c>
      <c r="L347" s="292">
        <v>44.888178704780046</v>
      </c>
      <c r="M347" s="292">
        <v>44.888171804291268</v>
      </c>
      <c r="N347" s="292">
        <v>44.888172115347359</v>
      </c>
      <c r="O347" s="292">
        <v>44.888173980026899</v>
      </c>
      <c r="P347" s="292">
        <v>44.888157835754058</v>
      </c>
      <c r="Q347" s="292">
        <v>44.888175192037558</v>
      </c>
      <c r="R347" s="292">
        <v>44.888172519828082</v>
      </c>
      <c r="S347" s="292">
        <v>44.888174204714701</v>
      </c>
      <c r="T347" s="292">
        <v>44.888176407305515</v>
      </c>
      <c r="U347" s="292">
        <v>44.888166929690215</v>
      </c>
      <c r="V347" s="292">
        <v>44.888169193441172</v>
      </c>
      <c r="W347" s="292">
        <v>44.888182463550272</v>
      </c>
      <c r="X347" s="292">
        <v>44.888162569385621</v>
      </c>
      <c r="Z347" s="289">
        <v>6</v>
      </c>
      <c r="AA347" s="290" t="s">
        <v>48</v>
      </c>
      <c r="AB347" s="291">
        <v>45.558911999999999</v>
      </c>
      <c r="AC347" s="292">
        <v>45.558911999999999</v>
      </c>
      <c r="AD347" s="292">
        <v>45.558911999999999</v>
      </c>
      <c r="AE347" s="292">
        <v>45.558911999999999</v>
      </c>
      <c r="AF347" s="292">
        <v>45.558911999999999</v>
      </c>
      <c r="AG347" s="292">
        <v>45.558911999999999</v>
      </c>
      <c r="AH347" s="292">
        <v>45.558911999999999</v>
      </c>
      <c r="AI347" s="292">
        <v>45.558911999999999</v>
      </c>
      <c r="AJ347" s="292">
        <v>45.558911999999999</v>
      </c>
      <c r="AK347" s="292">
        <v>45.558911999999999</v>
      </c>
      <c r="AL347" s="292">
        <v>45.558911999999999</v>
      </c>
      <c r="AM347" s="292">
        <v>45.558911999999999</v>
      </c>
      <c r="AN347" s="292">
        <v>45.558911999999999</v>
      </c>
      <c r="AO347" s="292">
        <v>45.558911999999999</v>
      </c>
      <c r="AP347" s="292">
        <v>45.558911999999999</v>
      </c>
      <c r="AQ347" s="292">
        <v>45.558911999999999</v>
      </c>
      <c r="AR347" s="292">
        <v>45.558911999999999</v>
      </c>
      <c r="AS347" s="292">
        <v>45.558911999999999</v>
      </c>
      <c r="AT347" s="292">
        <v>45.558911999999999</v>
      </c>
      <c r="AU347" s="292">
        <v>45.558911999999999</v>
      </c>
      <c r="AV347" s="292">
        <v>45.558911999999999</v>
      </c>
    </row>
    <row r="348" spans="2:48" x14ac:dyDescent="0.2">
      <c r="B348" s="289">
        <v>8</v>
      </c>
      <c r="C348" s="293" t="s">
        <v>50</v>
      </c>
      <c r="D348" s="291">
        <v>0</v>
      </c>
      <c r="E348" s="292">
        <v>0</v>
      </c>
      <c r="F348" s="292">
        <v>0</v>
      </c>
      <c r="G348" s="292">
        <v>0</v>
      </c>
      <c r="H348" s="292">
        <v>0</v>
      </c>
      <c r="I348" s="292">
        <v>0</v>
      </c>
      <c r="J348" s="292">
        <v>0</v>
      </c>
      <c r="K348" s="292">
        <v>0</v>
      </c>
      <c r="L348" s="292">
        <v>0</v>
      </c>
      <c r="M348" s="292">
        <v>0</v>
      </c>
      <c r="N348" s="292">
        <v>0</v>
      </c>
      <c r="O348" s="292">
        <v>0</v>
      </c>
      <c r="P348" s="292">
        <v>0</v>
      </c>
      <c r="Q348" s="292">
        <v>0</v>
      </c>
      <c r="R348" s="292">
        <v>0</v>
      </c>
      <c r="S348" s="292">
        <v>0</v>
      </c>
      <c r="T348" s="292">
        <v>0</v>
      </c>
      <c r="U348" s="292">
        <v>0</v>
      </c>
      <c r="V348" s="292">
        <v>0</v>
      </c>
      <c r="W348" s="292">
        <v>0</v>
      </c>
      <c r="X348" s="292">
        <v>0</v>
      </c>
      <c r="Z348" s="289">
        <v>8</v>
      </c>
      <c r="AA348" s="293" t="s">
        <v>50</v>
      </c>
      <c r="AB348" s="291">
        <v>0</v>
      </c>
      <c r="AC348" s="292">
        <v>0</v>
      </c>
      <c r="AD348" s="292">
        <v>0</v>
      </c>
      <c r="AE348" s="292">
        <v>0</v>
      </c>
      <c r="AF348" s="292">
        <v>0</v>
      </c>
      <c r="AG348" s="292">
        <v>0</v>
      </c>
      <c r="AH348" s="292">
        <v>0</v>
      </c>
      <c r="AI348" s="292">
        <v>0</v>
      </c>
      <c r="AJ348" s="292">
        <v>0</v>
      </c>
      <c r="AK348" s="292">
        <v>0</v>
      </c>
      <c r="AL348" s="292">
        <v>0</v>
      </c>
      <c r="AM348" s="292">
        <v>0</v>
      </c>
      <c r="AN348" s="292">
        <v>0</v>
      </c>
      <c r="AO348" s="292">
        <v>0</v>
      </c>
      <c r="AP348" s="292">
        <v>0</v>
      </c>
      <c r="AQ348" s="292">
        <v>0</v>
      </c>
      <c r="AR348" s="292">
        <v>0</v>
      </c>
      <c r="AS348" s="292">
        <v>0</v>
      </c>
      <c r="AT348" s="292">
        <v>0</v>
      </c>
      <c r="AU348" s="292">
        <v>0</v>
      </c>
      <c r="AV348" s="292">
        <v>0</v>
      </c>
    </row>
    <row r="349" spans="2:48" x14ac:dyDescent="0.2">
      <c r="B349" s="289">
        <v>9</v>
      </c>
      <c r="C349" s="294" t="s">
        <v>51</v>
      </c>
      <c r="D349" s="291">
        <v>0</v>
      </c>
      <c r="E349" s="292">
        <v>0</v>
      </c>
      <c r="F349" s="292">
        <v>0</v>
      </c>
      <c r="G349" s="292">
        <v>0</v>
      </c>
      <c r="H349" s="292">
        <v>0</v>
      </c>
      <c r="I349" s="292">
        <v>0</v>
      </c>
      <c r="J349" s="292">
        <v>0</v>
      </c>
      <c r="K349" s="292">
        <v>0</v>
      </c>
      <c r="L349" s="292">
        <v>0</v>
      </c>
      <c r="M349" s="292">
        <v>0</v>
      </c>
      <c r="N349" s="292">
        <v>0</v>
      </c>
      <c r="O349" s="292">
        <v>0</v>
      </c>
      <c r="P349" s="292">
        <v>0</v>
      </c>
      <c r="Q349" s="292">
        <v>0</v>
      </c>
      <c r="R349" s="292">
        <v>0</v>
      </c>
      <c r="S349" s="292">
        <v>0</v>
      </c>
      <c r="T349" s="292">
        <v>0</v>
      </c>
      <c r="U349" s="292">
        <v>0</v>
      </c>
      <c r="V349" s="292">
        <v>0</v>
      </c>
      <c r="W349" s="292">
        <v>0</v>
      </c>
      <c r="X349" s="292">
        <v>0</v>
      </c>
      <c r="Z349" s="289">
        <v>9</v>
      </c>
      <c r="AA349" s="294" t="s">
        <v>51</v>
      </c>
      <c r="AB349" s="291">
        <v>0</v>
      </c>
      <c r="AC349" s="292">
        <v>0</v>
      </c>
      <c r="AD349" s="292">
        <v>0</v>
      </c>
      <c r="AE349" s="292">
        <v>0</v>
      </c>
      <c r="AF349" s="292">
        <v>0</v>
      </c>
      <c r="AG349" s="292">
        <v>0</v>
      </c>
      <c r="AH349" s="292">
        <v>0</v>
      </c>
      <c r="AI349" s="292">
        <v>0</v>
      </c>
      <c r="AJ349" s="292">
        <v>0</v>
      </c>
      <c r="AK349" s="292">
        <v>0</v>
      </c>
      <c r="AL349" s="292">
        <v>0</v>
      </c>
      <c r="AM349" s="292">
        <v>0</v>
      </c>
      <c r="AN349" s="292">
        <v>0</v>
      </c>
      <c r="AO349" s="292">
        <v>0</v>
      </c>
      <c r="AP349" s="292">
        <v>0</v>
      </c>
      <c r="AQ349" s="292">
        <v>0</v>
      </c>
      <c r="AR349" s="292">
        <v>0</v>
      </c>
      <c r="AS349" s="292">
        <v>0</v>
      </c>
      <c r="AT349" s="292">
        <v>0</v>
      </c>
      <c r="AU349" s="292">
        <v>0</v>
      </c>
      <c r="AV349" s="292">
        <v>0</v>
      </c>
    </row>
    <row r="350" spans="2:48" x14ac:dyDescent="0.2">
      <c r="B350" s="289">
        <v>10</v>
      </c>
      <c r="C350" s="294" t="s">
        <v>52</v>
      </c>
      <c r="D350" s="291">
        <v>0</v>
      </c>
      <c r="E350" s="292">
        <v>0</v>
      </c>
      <c r="F350" s="292">
        <v>0</v>
      </c>
      <c r="G350" s="292">
        <v>0</v>
      </c>
      <c r="H350" s="292">
        <v>0</v>
      </c>
      <c r="I350" s="292">
        <v>0</v>
      </c>
      <c r="J350" s="292">
        <v>0</v>
      </c>
      <c r="K350" s="292">
        <v>0</v>
      </c>
      <c r="L350" s="292">
        <v>0</v>
      </c>
      <c r="M350" s="292">
        <v>0</v>
      </c>
      <c r="N350" s="292">
        <v>0</v>
      </c>
      <c r="O350" s="292">
        <v>0</v>
      </c>
      <c r="P350" s="292">
        <v>0</v>
      </c>
      <c r="Q350" s="292">
        <v>0</v>
      </c>
      <c r="R350" s="292">
        <v>0</v>
      </c>
      <c r="S350" s="292">
        <v>0</v>
      </c>
      <c r="T350" s="292">
        <v>0</v>
      </c>
      <c r="U350" s="292">
        <v>0</v>
      </c>
      <c r="V350" s="292">
        <v>0</v>
      </c>
      <c r="W350" s="292">
        <v>0</v>
      </c>
      <c r="X350" s="292">
        <v>0</v>
      </c>
      <c r="Z350" s="289">
        <v>10</v>
      </c>
      <c r="AA350" s="294" t="s">
        <v>52</v>
      </c>
      <c r="AB350" s="291">
        <v>0</v>
      </c>
      <c r="AC350" s="292">
        <v>0</v>
      </c>
      <c r="AD350" s="292">
        <v>0</v>
      </c>
      <c r="AE350" s="292">
        <v>0</v>
      </c>
      <c r="AF350" s="292">
        <v>0</v>
      </c>
      <c r="AG350" s="292">
        <v>0</v>
      </c>
      <c r="AH350" s="292">
        <v>0</v>
      </c>
      <c r="AI350" s="292">
        <v>0</v>
      </c>
      <c r="AJ350" s="292">
        <v>0</v>
      </c>
      <c r="AK350" s="292">
        <v>0</v>
      </c>
      <c r="AL350" s="292">
        <v>0</v>
      </c>
      <c r="AM350" s="292">
        <v>0</v>
      </c>
      <c r="AN350" s="292">
        <v>0</v>
      </c>
      <c r="AO350" s="292">
        <v>0</v>
      </c>
      <c r="AP350" s="292">
        <v>0</v>
      </c>
      <c r="AQ350" s="292">
        <v>0</v>
      </c>
      <c r="AR350" s="292">
        <v>0</v>
      </c>
      <c r="AS350" s="292">
        <v>0</v>
      </c>
      <c r="AT350" s="292">
        <v>0</v>
      </c>
      <c r="AU350" s="292">
        <v>0</v>
      </c>
      <c r="AV350" s="292">
        <v>0</v>
      </c>
    </row>
    <row r="351" spans="2:48" x14ac:dyDescent="0.2">
      <c r="B351" s="289">
        <v>13</v>
      </c>
      <c r="C351" s="294" t="s">
        <v>54</v>
      </c>
      <c r="D351" s="291">
        <v>0</v>
      </c>
      <c r="E351" s="292">
        <v>0</v>
      </c>
      <c r="F351" s="292">
        <v>0</v>
      </c>
      <c r="G351" s="292">
        <v>0</v>
      </c>
      <c r="H351" s="292">
        <v>0</v>
      </c>
      <c r="I351" s="292">
        <v>0</v>
      </c>
      <c r="J351" s="292">
        <v>0</v>
      </c>
      <c r="K351" s="292">
        <v>0</v>
      </c>
      <c r="L351" s="292">
        <v>0</v>
      </c>
      <c r="M351" s="292">
        <v>0</v>
      </c>
      <c r="N351" s="292">
        <v>0</v>
      </c>
      <c r="O351" s="292">
        <v>0</v>
      </c>
      <c r="P351" s="292">
        <v>0</v>
      </c>
      <c r="Q351" s="292">
        <v>0</v>
      </c>
      <c r="R351" s="292">
        <v>0</v>
      </c>
      <c r="S351" s="292">
        <v>0</v>
      </c>
      <c r="T351" s="292">
        <v>0</v>
      </c>
      <c r="U351" s="292">
        <v>0</v>
      </c>
      <c r="V351" s="292">
        <v>0</v>
      </c>
      <c r="W351" s="292">
        <v>0</v>
      </c>
      <c r="X351" s="292">
        <v>0</v>
      </c>
      <c r="Z351" s="289">
        <v>13</v>
      </c>
      <c r="AA351" s="294" t="s">
        <v>54</v>
      </c>
      <c r="AB351" s="291">
        <v>0</v>
      </c>
      <c r="AC351" s="292">
        <v>0</v>
      </c>
      <c r="AD351" s="292">
        <v>0</v>
      </c>
      <c r="AE351" s="292">
        <v>0</v>
      </c>
      <c r="AF351" s="292">
        <v>0</v>
      </c>
      <c r="AG351" s="292">
        <v>0</v>
      </c>
      <c r="AH351" s="292">
        <v>0</v>
      </c>
      <c r="AI351" s="292">
        <v>0</v>
      </c>
      <c r="AJ351" s="292">
        <v>0</v>
      </c>
      <c r="AK351" s="292">
        <v>0</v>
      </c>
      <c r="AL351" s="292">
        <v>0</v>
      </c>
      <c r="AM351" s="292">
        <v>0</v>
      </c>
      <c r="AN351" s="292">
        <v>0</v>
      </c>
      <c r="AO351" s="292">
        <v>0</v>
      </c>
      <c r="AP351" s="292">
        <v>0</v>
      </c>
      <c r="AQ351" s="292">
        <v>0</v>
      </c>
      <c r="AR351" s="292">
        <v>0</v>
      </c>
      <c r="AS351" s="292">
        <v>0</v>
      </c>
      <c r="AT351" s="292">
        <v>0</v>
      </c>
      <c r="AU351" s="292">
        <v>0</v>
      </c>
      <c r="AV351" s="292">
        <v>0</v>
      </c>
    </row>
    <row r="352" spans="2:48" x14ac:dyDescent="0.2">
      <c r="B352" s="289">
        <v>14</v>
      </c>
      <c r="C352" s="294" t="s">
        <v>55</v>
      </c>
      <c r="D352" s="291">
        <v>15.61336474850642</v>
      </c>
      <c r="E352" s="292">
        <v>23.515990591988317</v>
      </c>
      <c r="F352" s="292">
        <v>31.020133859298017</v>
      </c>
      <c r="G352" s="292">
        <v>38.595210318504158</v>
      </c>
      <c r="H352" s="292">
        <v>46.203468016285754</v>
      </c>
      <c r="I352" s="292">
        <v>53.850384181454835</v>
      </c>
      <c r="J352" s="292">
        <v>61.513976182086282</v>
      </c>
      <c r="K352" s="292">
        <v>69.192252582854451</v>
      </c>
      <c r="L352" s="292">
        <v>76.879174297355661</v>
      </c>
      <c r="M352" s="292">
        <v>84.572351968337188</v>
      </c>
      <c r="N352" s="292">
        <v>92.269892062082292</v>
      </c>
      <c r="O352" s="292">
        <v>99.969929581693307</v>
      </c>
      <c r="P352" s="292">
        <v>107.67364957758137</v>
      </c>
      <c r="Q352" s="292">
        <v>115.37884566718625</v>
      </c>
      <c r="R352" s="292">
        <v>123.08860609001056</v>
      </c>
      <c r="S352" s="292">
        <v>130.78399182181883</v>
      </c>
      <c r="T352" s="292">
        <v>138.46043617070788</v>
      </c>
      <c r="U352" s="292">
        <v>146.13276596928512</v>
      </c>
      <c r="V352" s="292">
        <v>153.80351273165468</v>
      </c>
      <c r="W352" s="292">
        <v>161.47328096619526</v>
      </c>
      <c r="X352" s="292">
        <v>169.14100772911632</v>
      </c>
      <c r="Z352" s="289">
        <v>14</v>
      </c>
      <c r="AA352" s="294" t="s">
        <v>55</v>
      </c>
      <c r="AB352" s="291">
        <v>15.961728927168469</v>
      </c>
      <c r="AC352" s="292">
        <v>24.040500908357622</v>
      </c>
      <c r="AD352" s="292">
        <v>31.71210392747161</v>
      </c>
      <c r="AE352" s="292">
        <v>39.455791009340977</v>
      </c>
      <c r="AF352" s="292">
        <v>47.23372446051188</v>
      </c>
      <c r="AG352" s="292">
        <v>55.051402014761138</v>
      </c>
      <c r="AH352" s="292">
        <v>62.885863897960562</v>
      </c>
      <c r="AI352" s="292">
        <v>70.735491032486124</v>
      </c>
      <c r="AJ352" s="292">
        <v>78.593935883463175</v>
      </c>
      <c r="AK352" s="292">
        <v>86.458608087212298</v>
      </c>
      <c r="AL352" s="292">
        <v>94.327630957752547</v>
      </c>
      <c r="AM352" s="292">
        <v>102.19998620851457</v>
      </c>
      <c r="AN352" s="292">
        <v>110.0752350787605</v>
      </c>
      <c r="AO352" s="292">
        <v>117.95246357203894</v>
      </c>
      <c r="AP352" s="292">
        <v>125.83399305426794</v>
      </c>
      <c r="AQ352" s="292">
        <v>133.70103760552342</v>
      </c>
      <c r="AR352" s="292">
        <v>141.54810577320461</v>
      </c>
      <c r="AS352" s="292">
        <v>149.39195098491248</v>
      </c>
      <c r="AT352" s="292">
        <v>157.23419530583658</v>
      </c>
      <c r="AU352" s="292">
        <v>165.0748858504239</v>
      </c>
      <c r="AV352" s="292">
        <v>172.91407090121652</v>
      </c>
    </row>
    <row r="353" spans="2:48" x14ac:dyDescent="0.2">
      <c r="B353" s="289">
        <v>18</v>
      </c>
      <c r="C353" s="294" t="s">
        <v>57</v>
      </c>
      <c r="D353" s="291">
        <v>26339.840966948905</v>
      </c>
      <c r="E353" s="292">
        <v>26337.412520232832</v>
      </c>
      <c r="F353" s="292">
        <v>26334.239444376628</v>
      </c>
      <c r="G353" s="292">
        <v>26331.215526062784</v>
      </c>
      <c r="H353" s="292">
        <v>26328.352105177411</v>
      </c>
      <c r="I353" s="292">
        <v>26325.657491853541</v>
      </c>
      <c r="J353" s="292">
        <v>26323.10695979316</v>
      </c>
      <c r="K353" s="292">
        <v>26320.704054400077</v>
      </c>
      <c r="L353" s="292">
        <v>26318.436929563813</v>
      </c>
      <c r="M353" s="292">
        <v>26316.297636710115</v>
      </c>
      <c r="N353" s="292">
        <v>26314.280700388947</v>
      </c>
      <c r="O353" s="292">
        <v>26312.375334388704</v>
      </c>
      <c r="P353" s="292">
        <v>26310.578750374701</v>
      </c>
      <c r="Q353" s="292">
        <v>26308.901002666356</v>
      </c>
      <c r="R353" s="292">
        <v>26307.342003860318</v>
      </c>
      <c r="S353" s="292">
        <v>26305.885576686771</v>
      </c>
      <c r="T353" s="292">
        <v>26304.511290387785</v>
      </c>
      <c r="U353" s="292">
        <v>26303.217335468089</v>
      </c>
      <c r="V353" s="292">
        <v>26301.99452150003</v>
      </c>
      <c r="W353" s="292">
        <v>26300.841797180674</v>
      </c>
      <c r="X353" s="292">
        <v>26299.755470194646</v>
      </c>
      <c r="Z353" s="289">
        <v>18</v>
      </c>
      <c r="AA353" s="294" t="s">
        <v>57</v>
      </c>
      <c r="AB353" s="291">
        <v>27247.434302349189</v>
      </c>
      <c r="AC353" s="292">
        <v>27247.434302349189</v>
      </c>
      <c r="AD353" s="292">
        <v>27247.434302349189</v>
      </c>
      <c r="AE353" s="292">
        <v>27247.434302349189</v>
      </c>
      <c r="AF353" s="292">
        <v>27247.434302349189</v>
      </c>
      <c r="AG353" s="292">
        <v>27247.434302349189</v>
      </c>
      <c r="AH353" s="292">
        <v>27247.434302349189</v>
      </c>
      <c r="AI353" s="292">
        <v>27247.434302349189</v>
      </c>
      <c r="AJ353" s="292">
        <v>27247.434302349189</v>
      </c>
      <c r="AK353" s="292">
        <v>27247.434302349189</v>
      </c>
      <c r="AL353" s="292">
        <v>27247.434302349189</v>
      </c>
      <c r="AM353" s="292">
        <v>27247.434302349189</v>
      </c>
      <c r="AN353" s="292">
        <v>27247.434302349189</v>
      </c>
      <c r="AO353" s="292">
        <v>27247.434302349189</v>
      </c>
      <c r="AP353" s="292">
        <v>27247.434302349189</v>
      </c>
      <c r="AQ353" s="292">
        <v>27247.434302349189</v>
      </c>
      <c r="AR353" s="292">
        <v>27247.434302349189</v>
      </c>
      <c r="AS353" s="292">
        <v>27247.434302349189</v>
      </c>
      <c r="AT353" s="292">
        <v>27247.434302349189</v>
      </c>
      <c r="AU353" s="292">
        <v>27247.434302349189</v>
      </c>
      <c r="AV353" s="292">
        <v>27247.434302349189</v>
      </c>
    </row>
    <row r="354" spans="2:48" x14ac:dyDescent="0.2">
      <c r="B354" s="289">
        <v>20</v>
      </c>
      <c r="C354" s="294" t="s">
        <v>58</v>
      </c>
      <c r="D354" s="291">
        <v>0</v>
      </c>
      <c r="E354" s="292">
        <v>0</v>
      </c>
      <c r="F354" s="292">
        <v>0</v>
      </c>
      <c r="G354" s="292">
        <v>0</v>
      </c>
      <c r="H354" s="292">
        <v>0</v>
      </c>
      <c r="I354" s="292">
        <v>0</v>
      </c>
      <c r="J354" s="292">
        <v>0</v>
      </c>
      <c r="K354" s="292">
        <v>0</v>
      </c>
      <c r="L354" s="292">
        <v>0</v>
      </c>
      <c r="M354" s="292">
        <v>0</v>
      </c>
      <c r="N354" s="292">
        <v>0</v>
      </c>
      <c r="O354" s="292">
        <v>0</v>
      </c>
      <c r="P354" s="292">
        <v>0</v>
      </c>
      <c r="Q354" s="292">
        <v>0</v>
      </c>
      <c r="R354" s="292">
        <v>0</v>
      </c>
      <c r="S354" s="292">
        <v>0</v>
      </c>
      <c r="T354" s="292">
        <v>0</v>
      </c>
      <c r="U354" s="292">
        <v>0</v>
      </c>
      <c r="V354" s="292">
        <v>0</v>
      </c>
      <c r="W354" s="292">
        <v>0</v>
      </c>
      <c r="X354" s="292">
        <v>0</v>
      </c>
      <c r="Z354" s="289">
        <v>20</v>
      </c>
      <c r="AA354" s="294" t="s">
        <v>58</v>
      </c>
      <c r="AB354" s="291"/>
      <c r="AC354" s="292"/>
      <c r="AD354" s="292"/>
      <c r="AE354" s="292"/>
      <c r="AF354" s="292"/>
      <c r="AG354" s="292"/>
      <c r="AH354" s="292"/>
      <c r="AI354" s="292"/>
      <c r="AJ354" s="292"/>
      <c r="AK354" s="292"/>
      <c r="AL354" s="292"/>
      <c r="AM354" s="292"/>
      <c r="AN354" s="292"/>
      <c r="AO354" s="292"/>
      <c r="AP354" s="292"/>
      <c r="AQ354" s="292"/>
      <c r="AR354" s="292"/>
      <c r="AS354" s="292"/>
      <c r="AT354" s="292"/>
      <c r="AU354" s="292"/>
      <c r="AV354" s="292"/>
    </row>
    <row r="355" spans="2:48" x14ac:dyDescent="0.2">
      <c r="B355" s="289">
        <v>21</v>
      </c>
      <c r="C355" s="294" t="s">
        <v>59</v>
      </c>
      <c r="D355" s="291">
        <v>0</v>
      </c>
      <c r="E355" s="292">
        <v>0</v>
      </c>
      <c r="F355" s="292">
        <v>0</v>
      </c>
      <c r="G355" s="292">
        <v>0</v>
      </c>
      <c r="H355" s="292">
        <v>0</v>
      </c>
      <c r="I355" s="292">
        <v>0</v>
      </c>
      <c r="J355" s="292">
        <v>0</v>
      </c>
      <c r="K355" s="292">
        <v>0</v>
      </c>
      <c r="L355" s="292">
        <v>0</v>
      </c>
      <c r="M355" s="292">
        <v>0</v>
      </c>
      <c r="N355" s="292">
        <v>0</v>
      </c>
      <c r="O355" s="292">
        <v>0</v>
      </c>
      <c r="P355" s="292">
        <v>0</v>
      </c>
      <c r="Q355" s="292">
        <v>0</v>
      </c>
      <c r="R355" s="292">
        <v>0</v>
      </c>
      <c r="S355" s="292">
        <v>0</v>
      </c>
      <c r="T355" s="292">
        <v>0</v>
      </c>
      <c r="U355" s="292">
        <v>0</v>
      </c>
      <c r="V355" s="292">
        <v>0</v>
      </c>
      <c r="W355" s="292">
        <v>0</v>
      </c>
      <c r="X355" s="292">
        <v>0</v>
      </c>
      <c r="Z355" s="289">
        <v>21</v>
      </c>
      <c r="AA355" s="294" t="s">
        <v>59</v>
      </c>
      <c r="AB355" s="291">
        <v>0</v>
      </c>
      <c r="AC355" s="292">
        <v>0</v>
      </c>
      <c r="AD355" s="292">
        <v>0</v>
      </c>
      <c r="AE355" s="292">
        <v>0</v>
      </c>
      <c r="AF355" s="292">
        <v>0</v>
      </c>
      <c r="AG355" s="292">
        <v>0</v>
      </c>
      <c r="AH355" s="292">
        <v>0</v>
      </c>
      <c r="AI355" s="292">
        <v>0</v>
      </c>
      <c r="AJ355" s="292">
        <v>0</v>
      </c>
      <c r="AK355" s="292">
        <v>0</v>
      </c>
      <c r="AL355" s="292">
        <v>0</v>
      </c>
      <c r="AM355" s="292">
        <v>0</v>
      </c>
      <c r="AN355" s="292">
        <v>0</v>
      </c>
      <c r="AO355" s="292">
        <v>0</v>
      </c>
      <c r="AP355" s="292">
        <v>0</v>
      </c>
      <c r="AQ355" s="292">
        <v>0</v>
      </c>
      <c r="AR355" s="292">
        <v>0</v>
      </c>
      <c r="AS355" s="292">
        <v>0</v>
      </c>
      <c r="AT355" s="292">
        <v>0</v>
      </c>
      <c r="AU355" s="292">
        <v>0</v>
      </c>
      <c r="AV355" s="292">
        <v>0</v>
      </c>
    </row>
    <row r="356" spans="2:48" x14ac:dyDescent="0.2">
      <c r="B356" s="289">
        <v>22</v>
      </c>
      <c r="C356" s="294" t="s">
        <v>60</v>
      </c>
      <c r="D356" s="291">
        <v>0</v>
      </c>
      <c r="E356" s="292">
        <v>0</v>
      </c>
      <c r="F356" s="292">
        <v>0</v>
      </c>
      <c r="G356" s="292">
        <v>0</v>
      </c>
      <c r="H356" s="292">
        <v>0</v>
      </c>
      <c r="I356" s="292">
        <v>0</v>
      </c>
      <c r="J356" s="292">
        <v>0</v>
      </c>
      <c r="K356" s="292">
        <v>0</v>
      </c>
      <c r="L356" s="292">
        <v>0</v>
      </c>
      <c r="M356" s="292">
        <v>0</v>
      </c>
      <c r="N356" s="292">
        <v>0</v>
      </c>
      <c r="O356" s="292">
        <v>0</v>
      </c>
      <c r="P356" s="292">
        <v>0</v>
      </c>
      <c r="Q356" s="292">
        <v>0</v>
      </c>
      <c r="R356" s="292">
        <v>0</v>
      </c>
      <c r="S356" s="292">
        <v>0</v>
      </c>
      <c r="T356" s="292">
        <v>0</v>
      </c>
      <c r="U356" s="292">
        <v>0</v>
      </c>
      <c r="V356" s="292">
        <v>0</v>
      </c>
      <c r="W356" s="292">
        <v>0</v>
      </c>
      <c r="X356" s="292">
        <v>0</v>
      </c>
      <c r="Z356" s="289">
        <v>22</v>
      </c>
      <c r="AA356" s="294" t="s">
        <v>60</v>
      </c>
      <c r="AB356" s="291">
        <v>0</v>
      </c>
      <c r="AC356" s="292">
        <v>0</v>
      </c>
      <c r="AD356" s="292">
        <v>0</v>
      </c>
      <c r="AE356" s="292">
        <v>0</v>
      </c>
      <c r="AF356" s="292">
        <v>0</v>
      </c>
      <c r="AG356" s="292">
        <v>0</v>
      </c>
      <c r="AH356" s="292">
        <v>0</v>
      </c>
      <c r="AI356" s="292">
        <v>0</v>
      </c>
      <c r="AJ356" s="292">
        <v>0</v>
      </c>
      <c r="AK356" s="292">
        <v>0</v>
      </c>
      <c r="AL356" s="292">
        <v>0</v>
      </c>
      <c r="AM356" s="292">
        <v>0</v>
      </c>
      <c r="AN356" s="292">
        <v>0</v>
      </c>
      <c r="AO356" s="292">
        <v>0</v>
      </c>
      <c r="AP356" s="292">
        <v>0</v>
      </c>
      <c r="AQ356" s="292">
        <v>0</v>
      </c>
      <c r="AR356" s="292">
        <v>0</v>
      </c>
      <c r="AS356" s="292">
        <v>0</v>
      </c>
      <c r="AT356" s="292">
        <v>0</v>
      </c>
      <c r="AU356" s="292">
        <v>0</v>
      </c>
      <c r="AV356" s="292">
        <v>0</v>
      </c>
    </row>
    <row r="357" spans="2:48" x14ac:dyDescent="0.2">
      <c r="B357" s="289">
        <v>23</v>
      </c>
      <c r="C357" s="294" t="s">
        <v>61</v>
      </c>
      <c r="D357" s="291">
        <v>0</v>
      </c>
      <c r="E357" s="292">
        <v>0</v>
      </c>
      <c r="F357" s="292">
        <v>0</v>
      </c>
      <c r="G357" s="292">
        <v>0</v>
      </c>
      <c r="H357" s="292">
        <v>0</v>
      </c>
      <c r="I357" s="292">
        <v>0</v>
      </c>
      <c r="J357" s="292">
        <v>0</v>
      </c>
      <c r="K357" s="292">
        <v>0</v>
      </c>
      <c r="L357" s="292">
        <v>0</v>
      </c>
      <c r="M357" s="292">
        <v>0</v>
      </c>
      <c r="N357" s="292">
        <v>0</v>
      </c>
      <c r="O357" s="292">
        <v>0</v>
      </c>
      <c r="P357" s="292">
        <v>0</v>
      </c>
      <c r="Q357" s="292">
        <v>0</v>
      </c>
      <c r="R357" s="292">
        <v>0</v>
      </c>
      <c r="S357" s="292">
        <v>0</v>
      </c>
      <c r="T357" s="292">
        <v>0</v>
      </c>
      <c r="U357" s="292">
        <v>0</v>
      </c>
      <c r="V357" s="292">
        <v>0</v>
      </c>
      <c r="W357" s="292">
        <v>0</v>
      </c>
      <c r="X357" s="292">
        <v>0</v>
      </c>
      <c r="Z357" s="289">
        <v>23</v>
      </c>
      <c r="AA357" s="294" t="s">
        <v>61</v>
      </c>
      <c r="AB357" s="291">
        <v>0</v>
      </c>
      <c r="AC357" s="292">
        <v>0</v>
      </c>
      <c r="AD357" s="292">
        <v>0</v>
      </c>
      <c r="AE357" s="292">
        <v>0</v>
      </c>
      <c r="AF357" s="292">
        <v>0</v>
      </c>
      <c r="AG357" s="292">
        <v>0</v>
      </c>
      <c r="AH357" s="292">
        <v>0</v>
      </c>
      <c r="AI357" s="292">
        <v>0</v>
      </c>
      <c r="AJ357" s="292">
        <v>0</v>
      </c>
      <c r="AK357" s="292">
        <v>0</v>
      </c>
      <c r="AL357" s="292">
        <v>0</v>
      </c>
      <c r="AM357" s="292">
        <v>0</v>
      </c>
      <c r="AN357" s="292">
        <v>0</v>
      </c>
      <c r="AO357" s="292">
        <v>0</v>
      </c>
      <c r="AP357" s="292">
        <v>0</v>
      </c>
      <c r="AQ357" s="292">
        <v>0</v>
      </c>
      <c r="AR357" s="292">
        <v>0</v>
      </c>
      <c r="AS357" s="292">
        <v>0</v>
      </c>
      <c r="AT357" s="292">
        <v>0</v>
      </c>
      <c r="AU357" s="292">
        <v>0</v>
      </c>
      <c r="AV357" s="292">
        <v>0</v>
      </c>
    </row>
    <row r="358" spans="2:48" x14ac:dyDescent="0.2">
      <c r="B358" s="289">
        <v>26</v>
      </c>
      <c r="C358" s="294" t="s">
        <v>62</v>
      </c>
      <c r="D358" s="291">
        <v>0</v>
      </c>
      <c r="E358" s="292">
        <v>0</v>
      </c>
      <c r="F358" s="292">
        <v>0</v>
      </c>
      <c r="G358" s="292">
        <v>0</v>
      </c>
      <c r="H358" s="292">
        <v>0</v>
      </c>
      <c r="I358" s="292">
        <v>0</v>
      </c>
      <c r="J358" s="292">
        <v>0</v>
      </c>
      <c r="K358" s="292">
        <v>0</v>
      </c>
      <c r="L358" s="292">
        <v>0</v>
      </c>
      <c r="M358" s="292">
        <v>0</v>
      </c>
      <c r="N358" s="292">
        <v>0</v>
      </c>
      <c r="O358" s="292">
        <v>0</v>
      </c>
      <c r="P358" s="292">
        <v>0</v>
      </c>
      <c r="Q358" s="292">
        <v>0</v>
      </c>
      <c r="R358" s="292">
        <v>0</v>
      </c>
      <c r="S358" s="292">
        <v>0</v>
      </c>
      <c r="T358" s="292">
        <v>0</v>
      </c>
      <c r="U358" s="292">
        <v>0</v>
      </c>
      <c r="V358" s="292">
        <v>0</v>
      </c>
      <c r="W358" s="292">
        <v>0</v>
      </c>
      <c r="X358" s="292">
        <v>0</v>
      </c>
      <c r="Z358" s="289">
        <v>26</v>
      </c>
      <c r="AA358" s="294" t="s">
        <v>62</v>
      </c>
      <c r="AB358" s="291">
        <v>0</v>
      </c>
      <c r="AC358" s="292">
        <v>0</v>
      </c>
      <c r="AD358" s="292">
        <v>0</v>
      </c>
      <c r="AE358" s="292">
        <v>0</v>
      </c>
      <c r="AF358" s="292">
        <v>0</v>
      </c>
      <c r="AG358" s="292">
        <v>0</v>
      </c>
      <c r="AH358" s="292">
        <v>0</v>
      </c>
      <c r="AI358" s="292">
        <v>0</v>
      </c>
      <c r="AJ358" s="292">
        <v>0</v>
      </c>
      <c r="AK358" s="292">
        <v>0</v>
      </c>
      <c r="AL358" s="292">
        <v>0</v>
      </c>
      <c r="AM358" s="292">
        <v>0</v>
      </c>
      <c r="AN358" s="292">
        <v>0</v>
      </c>
      <c r="AO358" s="292">
        <v>0</v>
      </c>
      <c r="AP358" s="292">
        <v>0</v>
      </c>
      <c r="AQ358" s="292">
        <v>0</v>
      </c>
      <c r="AR358" s="292">
        <v>0</v>
      </c>
      <c r="AS358" s="292">
        <v>0</v>
      </c>
      <c r="AT358" s="292">
        <v>0</v>
      </c>
      <c r="AU358" s="292">
        <v>0</v>
      </c>
      <c r="AV358" s="292">
        <v>0</v>
      </c>
    </row>
    <row r="359" spans="2:48" x14ac:dyDescent="0.2">
      <c r="B359" s="289">
        <v>28</v>
      </c>
      <c r="C359" s="294" t="s">
        <v>63</v>
      </c>
      <c r="D359" s="291">
        <v>0</v>
      </c>
      <c r="E359" s="292">
        <v>0</v>
      </c>
      <c r="F359" s="292">
        <v>0</v>
      </c>
      <c r="G359" s="292">
        <v>0</v>
      </c>
      <c r="H359" s="292">
        <v>0</v>
      </c>
      <c r="I359" s="292">
        <v>0</v>
      </c>
      <c r="J359" s="292">
        <v>0</v>
      </c>
      <c r="K359" s="292">
        <v>0</v>
      </c>
      <c r="L359" s="292">
        <v>0</v>
      </c>
      <c r="M359" s="292">
        <v>0</v>
      </c>
      <c r="N359" s="292">
        <v>0</v>
      </c>
      <c r="O359" s="292">
        <v>0</v>
      </c>
      <c r="P359" s="292">
        <v>0</v>
      </c>
      <c r="Q359" s="292">
        <v>0</v>
      </c>
      <c r="R359" s="292">
        <v>0</v>
      </c>
      <c r="S359" s="292">
        <v>0</v>
      </c>
      <c r="T359" s="292">
        <v>0</v>
      </c>
      <c r="U359" s="292">
        <v>0</v>
      </c>
      <c r="V359" s="292">
        <v>0</v>
      </c>
      <c r="W359" s="292">
        <v>0</v>
      </c>
      <c r="X359" s="292">
        <v>0</v>
      </c>
      <c r="Z359" s="289">
        <v>28</v>
      </c>
      <c r="AA359" s="294" t="s">
        <v>63</v>
      </c>
      <c r="AB359" s="291">
        <v>0</v>
      </c>
      <c r="AC359" s="292">
        <v>0</v>
      </c>
      <c r="AD359" s="292">
        <v>0</v>
      </c>
      <c r="AE359" s="292">
        <v>0</v>
      </c>
      <c r="AF359" s="292">
        <v>0</v>
      </c>
      <c r="AG359" s="292">
        <v>0</v>
      </c>
      <c r="AH359" s="292">
        <v>0</v>
      </c>
      <c r="AI359" s="292">
        <v>0</v>
      </c>
      <c r="AJ359" s="292">
        <v>0</v>
      </c>
      <c r="AK359" s="292">
        <v>0</v>
      </c>
      <c r="AL359" s="292">
        <v>0</v>
      </c>
      <c r="AM359" s="292">
        <v>0</v>
      </c>
      <c r="AN359" s="292">
        <v>0</v>
      </c>
      <c r="AO359" s="292">
        <v>0</v>
      </c>
      <c r="AP359" s="292">
        <v>0</v>
      </c>
      <c r="AQ359" s="292">
        <v>0</v>
      </c>
      <c r="AR359" s="292">
        <v>0</v>
      </c>
      <c r="AS359" s="292">
        <v>0</v>
      </c>
      <c r="AT359" s="292">
        <v>0</v>
      </c>
      <c r="AU359" s="292">
        <v>0</v>
      </c>
      <c r="AV359" s="292">
        <v>0</v>
      </c>
    </row>
    <row r="360" spans="2:48" x14ac:dyDescent="0.2">
      <c r="B360" s="289">
        <v>29</v>
      </c>
      <c r="C360" s="294" t="s">
        <v>64</v>
      </c>
      <c r="D360" s="291">
        <v>0</v>
      </c>
      <c r="E360" s="292">
        <v>0</v>
      </c>
      <c r="F360" s="292">
        <v>0</v>
      </c>
      <c r="G360" s="292">
        <v>0</v>
      </c>
      <c r="H360" s="292">
        <v>0</v>
      </c>
      <c r="I360" s="292">
        <v>0</v>
      </c>
      <c r="J360" s="292">
        <v>0</v>
      </c>
      <c r="K360" s="292">
        <v>0</v>
      </c>
      <c r="L360" s="292">
        <v>0</v>
      </c>
      <c r="M360" s="292">
        <v>0</v>
      </c>
      <c r="N360" s="292">
        <v>0</v>
      </c>
      <c r="O360" s="292">
        <v>0</v>
      </c>
      <c r="P360" s="292">
        <v>0</v>
      </c>
      <c r="Q360" s="292">
        <v>0</v>
      </c>
      <c r="R360" s="292">
        <v>0</v>
      </c>
      <c r="S360" s="292">
        <v>0</v>
      </c>
      <c r="T360" s="292">
        <v>0</v>
      </c>
      <c r="U360" s="292">
        <v>0</v>
      </c>
      <c r="V360" s="292">
        <v>0</v>
      </c>
      <c r="W360" s="292">
        <v>0</v>
      </c>
      <c r="X360" s="292">
        <v>0</v>
      </c>
      <c r="Z360" s="289">
        <v>29</v>
      </c>
      <c r="AA360" s="294" t="s">
        <v>64</v>
      </c>
      <c r="AB360" s="291">
        <v>0</v>
      </c>
      <c r="AC360" s="292">
        <v>0</v>
      </c>
      <c r="AD360" s="292">
        <v>0</v>
      </c>
      <c r="AE360" s="292">
        <v>0</v>
      </c>
      <c r="AF360" s="292">
        <v>0</v>
      </c>
      <c r="AG360" s="292">
        <v>0</v>
      </c>
      <c r="AH360" s="292">
        <v>0</v>
      </c>
      <c r="AI360" s="292">
        <v>0</v>
      </c>
      <c r="AJ360" s="292">
        <v>0</v>
      </c>
      <c r="AK360" s="292">
        <v>0</v>
      </c>
      <c r="AL360" s="292">
        <v>0</v>
      </c>
      <c r="AM360" s="292">
        <v>0</v>
      </c>
      <c r="AN360" s="292">
        <v>0</v>
      </c>
      <c r="AO360" s="292">
        <v>0</v>
      </c>
      <c r="AP360" s="292">
        <v>0</v>
      </c>
      <c r="AQ360" s="292">
        <v>0</v>
      </c>
      <c r="AR360" s="292">
        <v>0</v>
      </c>
      <c r="AS360" s="292">
        <v>0</v>
      </c>
      <c r="AT360" s="292">
        <v>0</v>
      </c>
      <c r="AU360" s="292">
        <v>0</v>
      </c>
      <c r="AV360" s="292">
        <v>0</v>
      </c>
    </row>
    <row r="361" spans="2:48" x14ac:dyDescent="0.2">
      <c r="B361" s="289">
        <v>31</v>
      </c>
      <c r="C361" s="294" t="s">
        <v>65</v>
      </c>
      <c r="D361" s="291">
        <v>0</v>
      </c>
      <c r="E361" s="292">
        <v>0</v>
      </c>
      <c r="F361" s="292">
        <v>0</v>
      </c>
      <c r="G361" s="292">
        <v>0</v>
      </c>
      <c r="H361" s="292">
        <v>0</v>
      </c>
      <c r="I361" s="292">
        <v>0</v>
      </c>
      <c r="J361" s="292">
        <v>0</v>
      </c>
      <c r="K361" s="292">
        <v>0</v>
      </c>
      <c r="L361" s="292">
        <v>0</v>
      </c>
      <c r="M361" s="292">
        <v>0</v>
      </c>
      <c r="N361" s="292">
        <v>0</v>
      </c>
      <c r="O361" s="292">
        <v>0</v>
      </c>
      <c r="P361" s="292">
        <v>0</v>
      </c>
      <c r="Q361" s="292">
        <v>0</v>
      </c>
      <c r="R361" s="292">
        <v>0</v>
      </c>
      <c r="S361" s="292">
        <v>0</v>
      </c>
      <c r="T361" s="292">
        <v>0</v>
      </c>
      <c r="U361" s="292">
        <v>0</v>
      </c>
      <c r="V361" s="292">
        <v>0</v>
      </c>
      <c r="W361" s="292">
        <v>0</v>
      </c>
      <c r="X361" s="292">
        <v>0</v>
      </c>
      <c r="Z361" s="289">
        <v>31</v>
      </c>
      <c r="AA361" s="294" t="s">
        <v>65</v>
      </c>
      <c r="AB361" s="291">
        <v>0</v>
      </c>
      <c r="AC361" s="292">
        <v>0</v>
      </c>
      <c r="AD361" s="292">
        <v>0</v>
      </c>
      <c r="AE361" s="292">
        <v>0</v>
      </c>
      <c r="AF361" s="292">
        <v>0</v>
      </c>
      <c r="AG361" s="292">
        <v>0</v>
      </c>
      <c r="AH361" s="292">
        <v>0</v>
      </c>
      <c r="AI361" s="292">
        <v>0</v>
      </c>
      <c r="AJ361" s="292">
        <v>0</v>
      </c>
      <c r="AK361" s="292">
        <v>0</v>
      </c>
      <c r="AL361" s="292">
        <v>0</v>
      </c>
      <c r="AM361" s="292">
        <v>0</v>
      </c>
      <c r="AN361" s="292">
        <v>0</v>
      </c>
      <c r="AO361" s="292">
        <v>0</v>
      </c>
      <c r="AP361" s="292">
        <v>0</v>
      </c>
      <c r="AQ361" s="292">
        <v>0</v>
      </c>
      <c r="AR361" s="292">
        <v>0</v>
      </c>
      <c r="AS361" s="292">
        <v>0</v>
      </c>
      <c r="AT361" s="292">
        <v>0</v>
      </c>
      <c r="AU361" s="292">
        <v>0</v>
      </c>
      <c r="AV361" s="292">
        <v>0</v>
      </c>
    </row>
    <row r="362" spans="2:48" x14ac:dyDescent="0.2">
      <c r="B362" s="289">
        <v>32</v>
      </c>
      <c r="C362" s="294" t="s">
        <v>66</v>
      </c>
      <c r="D362" s="291">
        <v>0</v>
      </c>
      <c r="E362" s="292">
        <v>0</v>
      </c>
      <c r="F362" s="292">
        <v>0</v>
      </c>
      <c r="G362" s="292">
        <v>0</v>
      </c>
      <c r="H362" s="292">
        <v>0</v>
      </c>
      <c r="I362" s="292">
        <v>0</v>
      </c>
      <c r="J362" s="292">
        <v>0</v>
      </c>
      <c r="K362" s="292">
        <v>0</v>
      </c>
      <c r="L362" s="292">
        <v>0</v>
      </c>
      <c r="M362" s="292">
        <v>0</v>
      </c>
      <c r="N362" s="292">
        <v>0</v>
      </c>
      <c r="O362" s="292">
        <v>0</v>
      </c>
      <c r="P362" s="292">
        <v>0</v>
      </c>
      <c r="Q362" s="292">
        <v>0</v>
      </c>
      <c r="R362" s="292">
        <v>0</v>
      </c>
      <c r="S362" s="292">
        <v>0</v>
      </c>
      <c r="T362" s="292">
        <v>0</v>
      </c>
      <c r="U362" s="292">
        <v>0</v>
      </c>
      <c r="V362" s="292">
        <v>0</v>
      </c>
      <c r="W362" s="292">
        <v>0</v>
      </c>
      <c r="X362" s="292">
        <v>0</v>
      </c>
      <c r="Z362" s="289">
        <v>32</v>
      </c>
      <c r="AA362" s="294" t="s">
        <v>66</v>
      </c>
      <c r="AB362" s="291">
        <v>0</v>
      </c>
      <c r="AC362" s="292">
        <v>0</v>
      </c>
      <c r="AD362" s="292">
        <v>0</v>
      </c>
      <c r="AE362" s="292">
        <v>0</v>
      </c>
      <c r="AF362" s="292">
        <v>0</v>
      </c>
      <c r="AG362" s="292">
        <v>0</v>
      </c>
      <c r="AH362" s="292">
        <v>0</v>
      </c>
      <c r="AI362" s="292">
        <v>0</v>
      </c>
      <c r="AJ362" s="292">
        <v>0</v>
      </c>
      <c r="AK362" s="292">
        <v>0</v>
      </c>
      <c r="AL362" s="292">
        <v>0</v>
      </c>
      <c r="AM362" s="292">
        <v>0</v>
      </c>
      <c r="AN362" s="292">
        <v>0</v>
      </c>
      <c r="AO362" s="292">
        <v>0</v>
      </c>
      <c r="AP362" s="292">
        <v>0</v>
      </c>
      <c r="AQ362" s="292">
        <v>0</v>
      </c>
      <c r="AR362" s="292">
        <v>0</v>
      </c>
      <c r="AS362" s="292">
        <v>0</v>
      </c>
      <c r="AT362" s="292">
        <v>0</v>
      </c>
      <c r="AU362" s="292">
        <v>0</v>
      </c>
      <c r="AV362" s="292">
        <v>0</v>
      </c>
    </row>
    <row r="363" spans="2:48" x14ac:dyDescent="0.2">
      <c r="B363" s="289">
        <v>33</v>
      </c>
      <c r="C363" s="294" t="s">
        <v>67</v>
      </c>
      <c r="D363" s="291">
        <v>0</v>
      </c>
      <c r="E363" s="292">
        <v>568.73280332115473</v>
      </c>
      <c r="F363" s="292">
        <v>3450.3033574155024</v>
      </c>
      <c r="G363" s="292">
        <v>4246.5246538880574</v>
      </c>
      <c r="H363" s="292">
        <v>4511.9491405286972</v>
      </c>
      <c r="I363" s="292">
        <v>4777.3598267908401</v>
      </c>
      <c r="J363" s="292">
        <v>5042.7631502694157</v>
      </c>
      <c r="K363" s="292">
        <v>9858.0057584738988</v>
      </c>
      <c r="L363" s="292">
        <v>10995.49628630209</v>
      </c>
      <c r="M363" s="292">
        <v>11602.147926130843</v>
      </c>
      <c r="N363" s="292">
        <v>12208.81626470495</v>
      </c>
      <c r="O363" s="292">
        <v>12739.579219652091</v>
      </c>
      <c r="P363" s="292">
        <v>13308.320612883765</v>
      </c>
      <c r="Q363" s="292">
        <v>14256.221058854031</v>
      </c>
      <c r="R363" s="292">
        <v>14635.395343333961</v>
      </c>
      <c r="S363" s="292">
        <v>15014.515415827496</v>
      </c>
      <c r="T363" s="292">
        <v>15393.687911337171</v>
      </c>
      <c r="U363" s="292">
        <v>19185.257857831446</v>
      </c>
      <c r="V363" s="292">
        <v>19526.517973746293</v>
      </c>
      <c r="W363" s="292">
        <v>19829.8354287373</v>
      </c>
      <c r="X363" s="292">
        <v>20095.237511379601</v>
      </c>
      <c r="Z363" s="289">
        <v>33</v>
      </c>
      <c r="AA363" s="294" t="s">
        <v>67</v>
      </c>
      <c r="AB363" s="291">
        <v>0</v>
      </c>
      <c r="AC363" s="292">
        <v>594.93560658489525</v>
      </c>
      <c r="AD363" s="292">
        <v>3609.2760132816984</v>
      </c>
      <c r="AE363" s="292">
        <v>4442.1858625005516</v>
      </c>
      <c r="AF363" s="292">
        <v>4719.8224789068372</v>
      </c>
      <c r="AG363" s="292">
        <v>4997.4590953131201</v>
      </c>
      <c r="AH363" s="292">
        <v>5275.0957117194057</v>
      </c>
      <c r="AI363" s="292">
        <v>10312.217180804852</v>
      </c>
      <c r="AJ363" s="292">
        <v>11502.088393974644</v>
      </c>
      <c r="AK363" s="292">
        <v>12136.686374331864</v>
      </c>
      <c r="AL363" s="292">
        <v>12771.284354689087</v>
      </c>
      <c r="AM363" s="292">
        <v>13326.557587501655</v>
      </c>
      <c r="AN363" s="292">
        <v>13921.493194086554</v>
      </c>
      <c r="AO363" s="292">
        <v>14913.052538394712</v>
      </c>
      <c r="AP363" s="292">
        <v>15309.676276117974</v>
      </c>
      <c r="AQ363" s="292">
        <v>15706.300013841237</v>
      </c>
      <c r="AR363" s="292">
        <v>16102.923751564498</v>
      </c>
      <c r="AS363" s="292">
        <v>20069.161128797135</v>
      </c>
      <c r="AT363" s="292">
        <v>20426.122492748076</v>
      </c>
      <c r="AU363" s="292">
        <v>20743.421482926686</v>
      </c>
      <c r="AV363" s="292">
        <v>21021.058099332964</v>
      </c>
    </row>
    <row r="364" spans="2:48" x14ac:dyDescent="0.2">
      <c r="B364" s="289">
        <v>34</v>
      </c>
      <c r="C364" s="294" t="s">
        <v>68</v>
      </c>
      <c r="D364" s="291">
        <v>0</v>
      </c>
      <c r="E364" s="292">
        <v>0</v>
      </c>
      <c r="F364" s="292">
        <v>0</v>
      </c>
      <c r="G364" s="292">
        <v>0</v>
      </c>
      <c r="H364" s="292">
        <v>0</v>
      </c>
      <c r="I364" s="292">
        <v>0</v>
      </c>
      <c r="J364" s="292">
        <v>0</v>
      </c>
      <c r="K364" s="292">
        <v>0</v>
      </c>
      <c r="L364" s="292">
        <v>0</v>
      </c>
      <c r="M364" s="292">
        <v>0</v>
      </c>
      <c r="N364" s="292">
        <v>0</v>
      </c>
      <c r="O364" s="292">
        <v>0</v>
      </c>
      <c r="P364" s="292">
        <v>0</v>
      </c>
      <c r="Q364" s="292">
        <v>0</v>
      </c>
      <c r="R364" s="292">
        <v>0</v>
      </c>
      <c r="S364" s="292">
        <v>0</v>
      </c>
      <c r="T364" s="292">
        <v>0</v>
      </c>
      <c r="U364" s="292">
        <v>0</v>
      </c>
      <c r="V364" s="292">
        <v>0</v>
      </c>
      <c r="W364" s="292">
        <v>0</v>
      </c>
      <c r="X364" s="292">
        <v>0</v>
      </c>
      <c r="Z364" s="289">
        <v>34</v>
      </c>
      <c r="AA364" s="294" t="s">
        <v>68</v>
      </c>
      <c r="AB364" s="291">
        <v>0</v>
      </c>
      <c r="AC364" s="292">
        <v>0</v>
      </c>
      <c r="AD364" s="292">
        <v>0</v>
      </c>
      <c r="AE364" s="292">
        <v>0</v>
      </c>
      <c r="AF364" s="292">
        <v>0</v>
      </c>
      <c r="AG364" s="292">
        <v>0</v>
      </c>
      <c r="AH364" s="292">
        <v>0</v>
      </c>
      <c r="AI364" s="292">
        <v>0</v>
      </c>
      <c r="AJ364" s="292">
        <v>0</v>
      </c>
      <c r="AK364" s="292">
        <v>0</v>
      </c>
      <c r="AL364" s="292">
        <v>0</v>
      </c>
      <c r="AM364" s="292">
        <v>0</v>
      </c>
      <c r="AN364" s="292">
        <v>0</v>
      </c>
      <c r="AO364" s="292">
        <v>0</v>
      </c>
      <c r="AP364" s="292">
        <v>0</v>
      </c>
      <c r="AQ364" s="292">
        <v>0</v>
      </c>
      <c r="AR364" s="292">
        <v>0</v>
      </c>
      <c r="AS364" s="292">
        <v>0</v>
      </c>
      <c r="AT364" s="292">
        <v>0</v>
      </c>
      <c r="AU364" s="292">
        <v>0</v>
      </c>
      <c r="AV364" s="292">
        <v>0</v>
      </c>
    </row>
    <row r="365" spans="2:48" x14ac:dyDescent="0.2">
      <c r="B365" s="289">
        <v>35</v>
      </c>
      <c r="C365" s="293" t="s">
        <v>69</v>
      </c>
      <c r="D365" s="291">
        <v>0</v>
      </c>
      <c r="E365" s="292">
        <v>0</v>
      </c>
      <c r="F365" s="292">
        <v>0</v>
      </c>
      <c r="G365" s="292">
        <v>0</v>
      </c>
      <c r="H365" s="292">
        <v>0</v>
      </c>
      <c r="I365" s="292">
        <v>0</v>
      </c>
      <c r="J365" s="292">
        <v>0</v>
      </c>
      <c r="K365" s="292">
        <v>0</v>
      </c>
      <c r="L365" s="292">
        <v>0</v>
      </c>
      <c r="M365" s="292">
        <v>0</v>
      </c>
      <c r="N365" s="292">
        <v>0</v>
      </c>
      <c r="O365" s="292">
        <v>0</v>
      </c>
      <c r="P365" s="292">
        <v>0</v>
      </c>
      <c r="Q365" s="292">
        <v>0</v>
      </c>
      <c r="R365" s="292">
        <v>0</v>
      </c>
      <c r="S365" s="292">
        <v>0</v>
      </c>
      <c r="T365" s="292">
        <v>0</v>
      </c>
      <c r="U365" s="292">
        <v>0</v>
      </c>
      <c r="V365" s="292">
        <v>0</v>
      </c>
      <c r="W365" s="292">
        <v>0</v>
      </c>
      <c r="X365" s="292">
        <v>0</v>
      </c>
      <c r="Z365" s="289">
        <v>35</v>
      </c>
      <c r="AA365" s="293" t="s">
        <v>69</v>
      </c>
      <c r="AB365" s="291">
        <v>0</v>
      </c>
      <c r="AC365" s="292">
        <v>0</v>
      </c>
      <c r="AD365" s="292">
        <v>0</v>
      </c>
      <c r="AE365" s="292">
        <v>0</v>
      </c>
      <c r="AF365" s="292">
        <v>0</v>
      </c>
      <c r="AG365" s="292">
        <v>0</v>
      </c>
      <c r="AH365" s="292">
        <v>0</v>
      </c>
      <c r="AI365" s="292">
        <v>0</v>
      </c>
      <c r="AJ365" s="292">
        <v>0</v>
      </c>
      <c r="AK365" s="292">
        <v>0</v>
      </c>
      <c r="AL365" s="292">
        <v>0</v>
      </c>
      <c r="AM365" s="292">
        <v>0</v>
      </c>
      <c r="AN365" s="292">
        <v>0</v>
      </c>
      <c r="AO365" s="292">
        <v>0</v>
      </c>
      <c r="AP365" s="292">
        <v>0</v>
      </c>
      <c r="AQ365" s="292">
        <v>0</v>
      </c>
      <c r="AR365" s="292">
        <v>0</v>
      </c>
      <c r="AS365" s="292">
        <v>0</v>
      </c>
      <c r="AT365" s="292">
        <v>0</v>
      </c>
      <c r="AU365" s="292">
        <v>0</v>
      </c>
      <c r="AV365" s="292">
        <v>0</v>
      </c>
    </row>
    <row r="366" spans="2:48" x14ac:dyDescent="0.2">
      <c r="B366" s="289">
        <v>36</v>
      </c>
      <c r="C366" s="294" t="s">
        <v>70</v>
      </c>
      <c r="D366" s="291">
        <v>0</v>
      </c>
      <c r="E366" s="292">
        <v>0</v>
      </c>
      <c r="F366" s="292">
        <v>0</v>
      </c>
      <c r="G366" s="292">
        <v>0</v>
      </c>
      <c r="H366" s="292">
        <v>0</v>
      </c>
      <c r="I366" s="292">
        <v>0</v>
      </c>
      <c r="J366" s="292">
        <v>0</v>
      </c>
      <c r="K366" s="292">
        <v>0</v>
      </c>
      <c r="L366" s="292">
        <v>0</v>
      </c>
      <c r="M366" s="292">
        <v>0</v>
      </c>
      <c r="N366" s="292">
        <v>0</v>
      </c>
      <c r="O366" s="292">
        <v>0</v>
      </c>
      <c r="P366" s="292">
        <v>0</v>
      </c>
      <c r="Q366" s="292">
        <v>0</v>
      </c>
      <c r="R366" s="292">
        <v>0</v>
      </c>
      <c r="S366" s="292">
        <v>0</v>
      </c>
      <c r="T366" s="292">
        <v>0</v>
      </c>
      <c r="U366" s="292">
        <v>0</v>
      </c>
      <c r="V366" s="292">
        <v>0</v>
      </c>
      <c r="W366" s="292">
        <v>0</v>
      </c>
      <c r="X366" s="292">
        <v>0</v>
      </c>
      <c r="Z366" s="289">
        <v>36</v>
      </c>
      <c r="AA366" s="294" t="s">
        <v>70</v>
      </c>
      <c r="AB366" s="291">
        <v>0</v>
      </c>
      <c r="AC366" s="292">
        <v>0</v>
      </c>
      <c r="AD366" s="292">
        <v>0</v>
      </c>
      <c r="AE366" s="292">
        <v>0</v>
      </c>
      <c r="AF366" s="292">
        <v>0</v>
      </c>
      <c r="AG366" s="292">
        <v>0</v>
      </c>
      <c r="AH366" s="292">
        <v>0</v>
      </c>
      <c r="AI366" s="292">
        <v>0</v>
      </c>
      <c r="AJ366" s="292">
        <v>0</v>
      </c>
      <c r="AK366" s="292">
        <v>0</v>
      </c>
      <c r="AL366" s="292">
        <v>0</v>
      </c>
      <c r="AM366" s="292">
        <v>0</v>
      </c>
      <c r="AN366" s="292">
        <v>0</v>
      </c>
      <c r="AO366" s="292">
        <v>0</v>
      </c>
      <c r="AP366" s="292">
        <v>0</v>
      </c>
      <c r="AQ366" s="292">
        <v>0</v>
      </c>
      <c r="AR366" s="292">
        <v>0</v>
      </c>
      <c r="AS366" s="292">
        <v>0</v>
      </c>
      <c r="AT366" s="292">
        <v>0</v>
      </c>
      <c r="AU366" s="292">
        <v>0</v>
      </c>
      <c r="AV366" s="292">
        <v>0</v>
      </c>
    </row>
    <row r="367" spans="2:48" x14ac:dyDescent="0.2">
      <c r="B367" s="289">
        <v>39</v>
      </c>
      <c r="C367" s="294" t="s">
        <v>71</v>
      </c>
      <c r="D367" s="291">
        <v>0</v>
      </c>
      <c r="E367" s="292">
        <v>0</v>
      </c>
      <c r="F367" s="292">
        <v>0</v>
      </c>
      <c r="G367" s="292">
        <v>0</v>
      </c>
      <c r="H367" s="292">
        <v>0</v>
      </c>
      <c r="I367" s="292">
        <v>0</v>
      </c>
      <c r="J367" s="292">
        <v>0</v>
      </c>
      <c r="K367" s="292">
        <v>0</v>
      </c>
      <c r="L367" s="292">
        <v>0</v>
      </c>
      <c r="M367" s="292">
        <v>0</v>
      </c>
      <c r="N367" s="292">
        <v>0</v>
      </c>
      <c r="O367" s="292">
        <v>0</v>
      </c>
      <c r="P367" s="292">
        <v>0</v>
      </c>
      <c r="Q367" s="292">
        <v>0</v>
      </c>
      <c r="R367" s="292">
        <v>0</v>
      </c>
      <c r="S367" s="292">
        <v>0</v>
      </c>
      <c r="T367" s="292">
        <v>0</v>
      </c>
      <c r="U367" s="292">
        <v>0</v>
      </c>
      <c r="V367" s="292">
        <v>0</v>
      </c>
      <c r="W367" s="292">
        <v>0</v>
      </c>
      <c r="X367" s="292">
        <v>0</v>
      </c>
      <c r="Z367" s="289">
        <v>39</v>
      </c>
      <c r="AA367" s="294" t="s">
        <v>71</v>
      </c>
      <c r="AB367" s="291">
        <v>0</v>
      </c>
      <c r="AC367" s="292">
        <v>0</v>
      </c>
      <c r="AD367" s="292">
        <v>0</v>
      </c>
      <c r="AE367" s="292">
        <v>0</v>
      </c>
      <c r="AF367" s="292">
        <v>0</v>
      </c>
      <c r="AG367" s="292">
        <v>0</v>
      </c>
      <c r="AH367" s="292">
        <v>0</v>
      </c>
      <c r="AI367" s="292">
        <v>0</v>
      </c>
      <c r="AJ367" s="292">
        <v>0</v>
      </c>
      <c r="AK367" s="292">
        <v>0</v>
      </c>
      <c r="AL367" s="292">
        <v>0</v>
      </c>
      <c r="AM367" s="292">
        <v>0</v>
      </c>
      <c r="AN367" s="292">
        <v>0</v>
      </c>
      <c r="AO367" s="292">
        <v>0</v>
      </c>
      <c r="AP367" s="292">
        <v>0</v>
      </c>
      <c r="AQ367" s="292">
        <v>0</v>
      </c>
      <c r="AR367" s="292">
        <v>0</v>
      </c>
      <c r="AS367" s="292">
        <v>0</v>
      </c>
      <c r="AT367" s="292">
        <v>0</v>
      </c>
      <c r="AU367" s="292">
        <v>0</v>
      </c>
      <c r="AV367" s="292">
        <v>0</v>
      </c>
    </row>
    <row r="368" spans="2:48" x14ac:dyDescent="0.2">
      <c r="B368" s="289">
        <v>40</v>
      </c>
      <c r="C368" s="294" t="s">
        <v>72</v>
      </c>
      <c r="D368" s="291">
        <v>0</v>
      </c>
      <c r="E368" s="292">
        <v>0</v>
      </c>
      <c r="F368" s="292">
        <v>0</v>
      </c>
      <c r="G368" s="292">
        <v>0</v>
      </c>
      <c r="H368" s="292">
        <v>0</v>
      </c>
      <c r="I368" s="292">
        <v>0</v>
      </c>
      <c r="J368" s="292">
        <v>0</v>
      </c>
      <c r="K368" s="292">
        <v>0</v>
      </c>
      <c r="L368" s="292">
        <v>0</v>
      </c>
      <c r="M368" s="292">
        <v>0</v>
      </c>
      <c r="N368" s="292">
        <v>0</v>
      </c>
      <c r="O368" s="292">
        <v>0</v>
      </c>
      <c r="P368" s="292">
        <v>0</v>
      </c>
      <c r="Q368" s="292">
        <v>0</v>
      </c>
      <c r="R368" s="292">
        <v>0</v>
      </c>
      <c r="S368" s="292">
        <v>0</v>
      </c>
      <c r="T368" s="292">
        <v>0</v>
      </c>
      <c r="U368" s="292">
        <v>0</v>
      </c>
      <c r="V368" s="292">
        <v>0</v>
      </c>
      <c r="W368" s="292">
        <v>0</v>
      </c>
      <c r="X368" s="292">
        <v>0</v>
      </c>
      <c r="Z368" s="289">
        <v>40</v>
      </c>
      <c r="AA368" s="294" t="s">
        <v>72</v>
      </c>
      <c r="AB368" s="291">
        <v>0</v>
      </c>
      <c r="AC368" s="292">
        <v>0</v>
      </c>
      <c r="AD368" s="292">
        <v>0</v>
      </c>
      <c r="AE368" s="292">
        <v>0</v>
      </c>
      <c r="AF368" s="292">
        <v>0</v>
      </c>
      <c r="AG368" s="292">
        <v>0</v>
      </c>
      <c r="AH368" s="292">
        <v>0</v>
      </c>
      <c r="AI368" s="292">
        <v>0</v>
      </c>
      <c r="AJ368" s="292">
        <v>0</v>
      </c>
      <c r="AK368" s="292">
        <v>0</v>
      </c>
      <c r="AL368" s="292">
        <v>0</v>
      </c>
      <c r="AM368" s="292">
        <v>0</v>
      </c>
      <c r="AN368" s="292">
        <v>0</v>
      </c>
      <c r="AO368" s="292">
        <v>0</v>
      </c>
      <c r="AP368" s="292">
        <v>0</v>
      </c>
      <c r="AQ368" s="292">
        <v>0</v>
      </c>
      <c r="AR368" s="292">
        <v>0</v>
      </c>
      <c r="AS368" s="292">
        <v>0</v>
      </c>
      <c r="AT368" s="292">
        <v>0</v>
      </c>
      <c r="AU368" s="292">
        <v>0</v>
      </c>
      <c r="AV368" s="292">
        <v>0</v>
      </c>
    </row>
    <row r="369" spans="2:48" x14ac:dyDescent="0.2">
      <c r="B369" s="289">
        <v>45</v>
      </c>
      <c r="C369" s="294" t="s">
        <v>73</v>
      </c>
      <c r="D369" s="291">
        <v>0</v>
      </c>
      <c r="E369" s="292">
        <v>0</v>
      </c>
      <c r="F369" s="292">
        <v>0</v>
      </c>
      <c r="G369" s="292">
        <v>0</v>
      </c>
      <c r="H369" s="292">
        <v>0</v>
      </c>
      <c r="I369" s="292">
        <v>0</v>
      </c>
      <c r="J369" s="292">
        <v>0</v>
      </c>
      <c r="K369" s="292">
        <v>0</v>
      </c>
      <c r="L369" s="292">
        <v>0</v>
      </c>
      <c r="M369" s="292">
        <v>0</v>
      </c>
      <c r="N369" s="292">
        <v>0</v>
      </c>
      <c r="O369" s="292">
        <v>0</v>
      </c>
      <c r="P369" s="292">
        <v>0</v>
      </c>
      <c r="Q369" s="292">
        <v>0</v>
      </c>
      <c r="R369" s="292">
        <v>0</v>
      </c>
      <c r="S369" s="292">
        <v>0</v>
      </c>
      <c r="T369" s="292">
        <v>0</v>
      </c>
      <c r="U369" s="292">
        <v>0</v>
      </c>
      <c r="V369" s="292">
        <v>0</v>
      </c>
      <c r="W369" s="292">
        <v>0</v>
      </c>
      <c r="X369" s="292">
        <v>0</v>
      </c>
      <c r="Z369" s="289">
        <v>45</v>
      </c>
      <c r="AA369" s="294" t="s">
        <v>73</v>
      </c>
      <c r="AB369" s="291">
        <v>0</v>
      </c>
      <c r="AC369" s="292">
        <v>0</v>
      </c>
      <c r="AD369" s="292">
        <v>0</v>
      </c>
      <c r="AE369" s="292">
        <v>0</v>
      </c>
      <c r="AF369" s="292">
        <v>0</v>
      </c>
      <c r="AG369" s="292">
        <v>0</v>
      </c>
      <c r="AH369" s="292">
        <v>0</v>
      </c>
      <c r="AI369" s="292">
        <v>0</v>
      </c>
      <c r="AJ369" s="292">
        <v>0</v>
      </c>
      <c r="AK369" s="292">
        <v>0</v>
      </c>
      <c r="AL369" s="292">
        <v>0</v>
      </c>
      <c r="AM369" s="292">
        <v>0</v>
      </c>
      <c r="AN369" s="292">
        <v>0</v>
      </c>
      <c r="AO369" s="292">
        <v>0</v>
      </c>
      <c r="AP369" s="292">
        <v>0</v>
      </c>
      <c r="AQ369" s="292">
        <v>0</v>
      </c>
      <c r="AR369" s="292">
        <v>0</v>
      </c>
      <c r="AS369" s="292">
        <v>0</v>
      </c>
      <c r="AT369" s="292">
        <v>0</v>
      </c>
      <c r="AU369" s="292">
        <v>0</v>
      </c>
      <c r="AV369" s="292">
        <v>0</v>
      </c>
    </row>
    <row r="370" spans="2:48" ht="13.5" thickBot="1" x14ac:dyDescent="0.25">
      <c r="B370" s="289">
        <v>46</v>
      </c>
      <c r="C370" s="295" t="s">
        <v>88</v>
      </c>
      <c r="D370" s="291">
        <v>0</v>
      </c>
      <c r="E370" s="292">
        <v>0</v>
      </c>
      <c r="F370" s="292">
        <v>0</v>
      </c>
      <c r="G370" s="292">
        <v>0</v>
      </c>
      <c r="H370" s="292">
        <v>0</v>
      </c>
      <c r="I370" s="292">
        <v>0</v>
      </c>
      <c r="J370" s="292">
        <v>0</v>
      </c>
      <c r="K370" s="292">
        <v>0</v>
      </c>
      <c r="L370" s="292">
        <v>0</v>
      </c>
      <c r="M370" s="292">
        <v>0</v>
      </c>
      <c r="N370" s="292">
        <v>0</v>
      </c>
      <c r="O370" s="292">
        <v>0</v>
      </c>
      <c r="P370" s="292">
        <v>0</v>
      </c>
      <c r="Q370" s="292">
        <v>0</v>
      </c>
      <c r="R370" s="292">
        <v>0</v>
      </c>
      <c r="S370" s="292">
        <v>0</v>
      </c>
      <c r="T370" s="292">
        <v>0</v>
      </c>
      <c r="U370" s="292">
        <v>0</v>
      </c>
      <c r="V370" s="292">
        <v>0</v>
      </c>
      <c r="W370" s="292">
        <v>0</v>
      </c>
      <c r="X370" s="292">
        <v>0</v>
      </c>
      <c r="Z370" s="289">
        <v>46</v>
      </c>
      <c r="AA370" s="295" t="s">
        <v>88</v>
      </c>
      <c r="AB370" s="291"/>
      <c r="AC370" s="292"/>
      <c r="AD370" s="292"/>
      <c r="AE370" s="292"/>
      <c r="AF370" s="292"/>
      <c r="AG370" s="292"/>
      <c r="AH370" s="292"/>
      <c r="AI370" s="292"/>
      <c r="AJ370" s="292"/>
      <c r="AK370" s="292"/>
      <c r="AL370" s="292"/>
      <c r="AM370" s="292"/>
      <c r="AN370" s="292"/>
      <c r="AO370" s="292"/>
      <c r="AP370" s="292"/>
      <c r="AQ370" s="292"/>
      <c r="AR370" s="292"/>
      <c r="AS370" s="292"/>
      <c r="AT370" s="292"/>
      <c r="AU370" s="292"/>
      <c r="AV370" s="292"/>
    </row>
    <row r="371" spans="2:48" ht="13.5" thickBot="1" x14ac:dyDescent="0.25">
      <c r="B371" s="296"/>
      <c r="C371" s="297" t="s">
        <v>74</v>
      </c>
      <c r="D371" s="298">
        <f>+SUM(D347:D369)</f>
        <v>26400.342507730184</v>
      </c>
      <c r="E371" s="298">
        <f t="shared" ref="E371:X371" si="248">+SUM(E347:E369)</f>
        <v>26974.549492962116</v>
      </c>
      <c r="F371" s="298">
        <f t="shared" si="248"/>
        <v>29860.451112009021</v>
      </c>
      <c r="G371" s="298">
        <f t="shared" si="248"/>
        <v>30661.223552861375</v>
      </c>
      <c r="H371" s="298">
        <f t="shared" si="248"/>
        <v>30931.392878859438</v>
      </c>
      <c r="I371" s="298">
        <f t="shared" si="248"/>
        <v>31201.755866358566</v>
      </c>
      <c r="J371" s="298">
        <f t="shared" si="248"/>
        <v>31472.272271116071</v>
      </c>
      <c r="K371" s="298">
        <f t="shared" si="248"/>
        <v>36292.79024466173</v>
      </c>
      <c r="L371" s="298">
        <f t="shared" si="248"/>
        <v>37435.700568868036</v>
      </c>
      <c r="M371" s="298">
        <f t="shared" si="248"/>
        <v>38047.906086613584</v>
      </c>
      <c r="N371" s="298">
        <f t="shared" si="248"/>
        <v>38660.255029271328</v>
      </c>
      <c r="O371" s="298">
        <f t="shared" si="248"/>
        <v>39196.812657602517</v>
      </c>
      <c r="P371" s="298">
        <f t="shared" si="248"/>
        <v>39771.461170671799</v>
      </c>
      <c r="Q371" s="298">
        <f t="shared" si="248"/>
        <v>40725.38908237961</v>
      </c>
      <c r="R371" s="298">
        <f t="shared" si="248"/>
        <v>41110.714125804116</v>
      </c>
      <c r="S371" s="298">
        <f t="shared" si="248"/>
        <v>41496.073158540799</v>
      </c>
      <c r="T371" s="298">
        <f t="shared" si="248"/>
        <v>41881.547814302969</v>
      </c>
      <c r="U371" s="298">
        <f t="shared" si="248"/>
        <v>45679.496126198515</v>
      </c>
      <c r="V371" s="298">
        <f t="shared" si="248"/>
        <v>46027.204177171414</v>
      </c>
      <c r="W371" s="298">
        <f t="shared" si="248"/>
        <v>46337.038689347719</v>
      </c>
      <c r="X371" s="298">
        <f t="shared" si="248"/>
        <v>46609.022151872749</v>
      </c>
      <c r="Z371" s="296"/>
      <c r="AA371" s="297" t="s">
        <v>74</v>
      </c>
      <c r="AB371" s="298">
        <f>+SUM(AB347:AB369)</f>
        <v>27308.954943276356</v>
      </c>
      <c r="AC371" s="298">
        <f t="shared" ref="AC371:AV371" si="249">+SUM(AC347:AC369)</f>
        <v>27911.969321842444</v>
      </c>
      <c r="AD371" s="298">
        <f t="shared" si="249"/>
        <v>30933.98133155836</v>
      </c>
      <c r="AE371" s="298">
        <f t="shared" si="249"/>
        <v>31774.63486785908</v>
      </c>
      <c r="AF371" s="298">
        <f t="shared" si="249"/>
        <v>32060.049417716538</v>
      </c>
      <c r="AG371" s="298">
        <f t="shared" si="249"/>
        <v>32345.503711677069</v>
      </c>
      <c r="AH371" s="298">
        <f t="shared" si="249"/>
        <v>32630.974789966556</v>
      </c>
      <c r="AI371" s="298">
        <f t="shared" si="249"/>
        <v>37675.945886186528</v>
      </c>
      <c r="AJ371" s="298">
        <f t="shared" si="249"/>
        <v>38873.675544207297</v>
      </c>
      <c r="AK371" s="298">
        <f t="shared" si="249"/>
        <v>39516.138196768268</v>
      </c>
      <c r="AL371" s="298">
        <f t="shared" si="249"/>
        <v>40158.605199996033</v>
      </c>
      <c r="AM371" s="298">
        <f t="shared" si="249"/>
        <v>40721.750788059362</v>
      </c>
      <c r="AN371" s="298">
        <f t="shared" si="249"/>
        <v>41324.561643514506</v>
      </c>
      <c r="AO371" s="298">
        <f t="shared" si="249"/>
        <v>42323.998216315937</v>
      </c>
      <c r="AP371" s="298">
        <f t="shared" si="249"/>
        <v>42728.503483521432</v>
      </c>
      <c r="AQ371" s="298">
        <f t="shared" si="249"/>
        <v>43132.994265795947</v>
      </c>
      <c r="AR371" s="298">
        <f t="shared" si="249"/>
        <v>43537.465071686893</v>
      </c>
      <c r="AS371" s="298">
        <f t="shared" si="249"/>
        <v>47511.546294131236</v>
      </c>
      <c r="AT371" s="298">
        <f t="shared" si="249"/>
        <v>47876.349902403104</v>
      </c>
      <c r="AU371" s="298">
        <f t="shared" si="249"/>
        <v>48201.489583126298</v>
      </c>
      <c r="AV371" s="298">
        <f t="shared" si="249"/>
        <v>48486.965384583367</v>
      </c>
    </row>
    <row r="372" spans="2:48" x14ac:dyDescent="0.2">
      <c r="D372" s="299"/>
      <c r="E372" s="299"/>
      <c r="F372" s="299"/>
      <c r="G372" s="299"/>
      <c r="H372" s="299"/>
      <c r="I372" s="299"/>
      <c r="J372" s="299"/>
      <c r="K372" s="299"/>
      <c r="L372" s="299"/>
      <c r="M372" s="299"/>
      <c r="N372" s="299"/>
      <c r="O372" s="299"/>
      <c r="P372" s="299"/>
      <c r="Q372" s="299"/>
      <c r="R372" s="299"/>
      <c r="S372" s="299"/>
      <c r="T372" s="299"/>
      <c r="U372" s="299"/>
      <c r="V372" s="299"/>
      <c r="W372" s="299"/>
      <c r="X372" s="299"/>
      <c r="AB372" s="299"/>
      <c r="AC372" s="299"/>
      <c r="AD372" s="299"/>
      <c r="AE372" s="299"/>
      <c r="AF372" s="299"/>
      <c r="AG372" s="299"/>
      <c r="AH372" s="299"/>
      <c r="AI372" s="299"/>
      <c r="AJ372" s="299"/>
      <c r="AK372" s="299"/>
      <c r="AL372" s="299"/>
      <c r="AM372" s="299"/>
      <c r="AN372" s="299"/>
      <c r="AO372" s="299"/>
      <c r="AP372" s="299"/>
      <c r="AQ372" s="299"/>
      <c r="AR372" s="299"/>
      <c r="AS372" s="299"/>
      <c r="AT372" s="299"/>
      <c r="AU372" s="299"/>
      <c r="AV372" s="299"/>
    </row>
    <row r="373" spans="2:48" x14ac:dyDescent="0.2">
      <c r="D373" s="299"/>
      <c r="E373" s="299"/>
      <c r="F373" s="299"/>
      <c r="G373" s="299"/>
      <c r="H373" s="299"/>
      <c r="I373" s="299"/>
      <c r="J373" s="299"/>
      <c r="K373" s="299"/>
      <c r="L373" s="299"/>
      <c r="M373" s="299"/>
      <c r="N373" s="299"/>
      <c r="O373" s="299"/>
      <c r="P373" s="299"/>
      <c r="Q373" s="299"/>
      <c r="R373" s="299"/>
      <c r="S373" s="299"/>
      <c r="T373" s="299"/>
      <c r="U373" s="299"/>
      <c r="V373" s="299"/>
      <c r="W373" s="299"/>
      <c r="X373" s="299"/>
      <c r="AB373" s="299"/>
      <c r="AC373" s="299"/>
      <c r="AD373" s="299"/>
      <c r="AE373" s="299"/>
      <c r="AF373" s="299"/>
      <c r="AG373" s="299"/>
      <c r="AH373" s="299"/>
      <c r="AI373" s="299"/>
      <c r="AJ373" s="299"/>
      <c r="AK373" s="299"/>
      <c r="AL373" s="299"/>
      <c r="AM373" s="299"/>
      <c r="AN373" s="299"/>
      <c r="AO373" s="299"/>
      <c r="AP373" s="299"/>
      <c r="AQ373" s="299"/>
      <c r="AR373" s="299"/>
      <c r="AS373" s="299"/>
      <c r="AT373" s="299"/>
      <c r="AU373" s="299"/>
      <c r="AV373" s="299"/>
    </row>
    <row r="374" spans="2:48" x14ac:dyDescent="0.2">
      <c r="D374" s="299"/>
      <c r="E374" s="299"/>
      <c r="F374" s="299"/>
      <c r="G374" s="299"/>
      <c r="H374" s="299"/>
      <c r="I374" s="299"/>
      <c r="J374" s="299"/>
      <c r="K374" s="299"/>
      <c r="L374" s="299"/>
      <c r="M374" s="299"/>
      <c r="N374" s="299"/>
      <c r="O374" s="299"/>
      <c r="P374" s="299"/>
      <c r="Q374" s="299"/>
      <c r="R374" s="299"/>
      <c r="S374" s="299"/>
      <c r="T374" s="299"/>
      <c r="U374" s="299"/>
      <c r="V374" s="299"/>
      <c r="W374" s="299"/>
      <c r="X374" s="299"/>
      <c r="AB374" s="299"/>
      <c r="AC374" s="299"/>
      <c r="AD374" s="299"/>
      <c r="AE374" s="299"/>
      <c r="AF374" s="299"/>
      <c r="AG374" s="299"/>
      <c r="AH374" s="299"/>
      <c r="AI374" s="299"/>
      <c r="AJ374" s="299"/>
      <c r="AK374" s="299"/>
      <c r="AL374" s="299"/>
      <c r="AM374" s="299"/>
      <c r="AN374" s="299"/>
      <c r="AO374" s="299"/>
      <c r="AP374" s="299"/>
      <c r="AQ374" s="299"/>
      <c r="AR374" s="299"/>
      <c r="AS374" s="299"/>
      <c r="AT374" s="299"/>
      <c r="AU374" s="299"/>
      <c r="AV374" s="299"/>
    </row>
    <row r="375" spans="2:48" x14ac:dyDescent="0.2">
      <c r="B375" s="284" t="s">
        <v>112</v>
      </c>
      <c r="Z375" s="284" t="s">
        <v>113</v>
      </c>
    </row>
    <row r="376" spans="2:48" ht="13.5" thickBot="1" x14ac:dyDescent="0.25"/>
    <row r="377" spans="2:48" ht="13.5" thickBot="1" x14ac:dyDescent="0.25">
      <c r="B377" s="285" t="s">
        <v>39</v>
      </c>
      <c r="C377" s="286" t="s">
        <v>40</v>
      </c>
      <c r="D377" s="287">
        <f t="shared" ref="D377:X377" si="250">+D346</f>
        <v>2023</v>
      </c>
      <c r="E377" s="288">
        <f t="shared" si="250"/>
        <v>2024</v>
      </c>
      <c r="F377" s="288">
        <f t="shared" si="250"/>
        <v>2025</v>
      </c>
      <c r="G377" s="288">
        <f t="shared" si="250"/>
        <v>2026</v>
      </c>
      <c r="H377" s="288">
        <f t="shared" si="250"/>
        <v>2027</v>
      </c>
      <c r="I377" s="288">
        <f t="shared" si="250"/>
        <v>2028</v>
      </c>
      <c r="J377" s="288">
        <f t="shared" si="250"/>
        <v>2029</v>
      </c>
      <c r="K377" s="288">
        <f t="shared" si="250"/>
        <v>2030</v>
      </c>
      <c r="L377" s="288">
        <f t="shared" si="250"/>
        <v>2031</v>
      </c>
      <c r="M377" s="288">
        <f t="shared" si="250"/>
        <v>2032</v>
      </c>
      <c r="N377" s="288">
        <f t="shared" si="250"/>
        <v>2033</v>
      </c>
      <c r="O377" s="288">
        <f t="shared" si="250"/>
        <v>2034</v>
      </c>
      <c r="P377" s="288">
        <f t="shared" si="250"/>
        <v>2035</v>
      </c>
      <c r="Q377" s="288">
        <f t="shared" si="250"/>
        <v>2036</v>
      </c>
      <c r="R377" s="288">
        <f t="shared" si="250"/>
        <v>2037</v>
      </c>
      <c r="S377" s="288">
        <f t="shared" si="250"/>
        <v>2038</v>
      </c>
      <c r="T377" s="288">
        <f t="shared" si="250"/>
        <v>2039</v>
      </c>
      <c r="U377" s="288">
        <f t="shared" si="250"/>
        <v>2040</v>
      </c>
      <c r="V377" s="288">
        <f t="shared" si="250"/>
        <v>2041</v>
      </c>
      <c r="W377" s="288">
        <f t="shared" si="250"/>
        <v>2042</v>
      </c>
      <c r="X377" s="288">
        <f t="shared" si="250"/>
        <v>2043</v>
      </c>
      <c r="Z377" s="285" t="s">
        <v>39</v>
      </c>
      <c r="AA377" s="286" t="s">
        <v>40</v>
      </c>
      <c r="AB377" s="287">
        <f t="shared" ref="AB377:AV377" si="251">+D377</f>
        <v>2023</v>
      </c>
      <c r="AC377" s="288">
        <f t="shared" si="251"/>
        <v>2024</v>
      </c>
      <c r="AD377" s="288">
        <f t="shared" si="251"/>
        <v>2025</v>
      </c>
      <c r="AE377" s="288">
        <f t="shared" si="251"/>
        <v>2026</v>
      </c>
      <c r="AF377" s="288">
        <f t="shared" si="251"/>
        <v>2027</v>
      </c>
      <c r="AG377" s="288">
        <f t="shared" si="251"/>
        <v>2028</v>
      </c>
      <c r="AH377" s="288">
        <f t="shared" si="251"/>
        <v>2029</v>
      </c>
      <c r="AI377" s="288">
        <f t="shared" si="251"/>
        <v>2030</v>
      </c>
      <c r="AJ377" s="288">
        <f t="shared" si="251"/>
        <v>2031</v>
      </c>
      <c r="AK377" s="288">
        <f t="shared" si="251"/>
        <v>2032</v>
      </c>
      <c r="AL377" s="288">
        <f t="shared" si="251"/>
        <v>2033</v>
      </c>
      <c r="AM377" s="288">
        <f t="shared" si="251"/>
        <v>2034</v>
      </c>
      <c r="AN377" s="288">
        <f t="shared" si="251"/>
        <v>2035</v>
      </c>
      <c r="AO377" s="288">
        <f t="shared" si="251"/>
        <v>2036</v>
      </c>
      <c r="AP377" s="288">
        <f t="shared" si="251"/>
        <v>2037</v>
      </c>
      <c r="AQ377" s="288">
        <f t="shared" si="251"/>
        <v>2038</v>
      </c>
      <c r="AR377" s="288">
        <f t="shared" si="251"/>
        <v>2039</v>
      </c>
      <c r="AS377" s="288">
        <f t="shared" si="251"/>
        <v>2040</v>
      </c>
      <c r="AT377" s="288">
        <f t="shared" si="251"/>
        <v>2041</v>
      </c>
      <c r="AU377" s="288">
        <f t="shared" si="251"/>
        <v>2042</v>
      </c>
      <c r="AV377" s="288">
        <f t="shared" si="251"/>
        <v>2043</v>
      </c>
    </row>
    <row r="378" spans="2:48" x14ac:dyDescent="0.2">
      <c r="B378" s="289">
        <v>6</v>
      </c>
      <c r="C378" s="290" t="s">
        <v>48</v>
      </c>
      <c r="D378" s="291">
        <v>15576.057743983345</v>
      </c>
      <c r="E378" s="292">
        <v>15576.058709803316</v>
      </c>
      <c r="F378" s="292">
        <v>15576.057856695739</v>
      </c>
      <c r="G378" s="292">
        <v>15576.053080088217</v>
      </c>
      <c r="H378" s="292">
        <v>15576.053963200002</v>
      </c>
      <c r="I378" s="292">
        <v>15576.053406508394</v>
      </c>
      <c r="J378" s="292">
        <v>15576.060810963616</v>
      </c>
      <c r="K378" s="292">
        <v>15576.058844702289</v>
      </c>
      <c r="L378" s="292">
        <v>15576.058671162273</v>
      </c>
      <c r="M378" s="292">
        <v>15576.056276714085</v>
      </c>
      <c r="N378" s="292">
        <v>15576.056384649586</v>
      </c>
      <c r="O378" s="292">
        <v>15576.057031687596</v>
      </c>
      <c r="P378" s="292">
        <v>15576.051429675035</v>
      </c>
      <c r="Q378" s="292">
        <v>15576.057452251533</v>
      </c>
      <c r="R378" s="292">
        <v>15576.05652500314</v>
      </c>
      <c r="S378" s="292">
        <v>15576.057109653566</v>
      </c>
      <c r="T378" s="292">
        <v>15576.057873945741</v>
      </c>
      <c r="U378" s="292">
        <v>15576.054585242653</v>
      </c>
      <c r="V378" s="292">
        <v>15576.055370757207</v>
      </c>
      <c r="W378" s="292">
        <v>15576.059975443872</v>
      </c>
      <c r="X378" s="292">
        <v>15576.053072230494</v>
      </c>
      <c r="Z378" s="289">
        <v>6</v>
      </c>
      <c r="AA378" s="290" t="s">
        <v>48</v>
      </c>
      <c r="AB378" s="291">
        <v>15808.801042550476</v>
      </c>
      <c r="AC378" s="292">
        <v>15808.801042550476</v>
      </c>
      <c r="AD378" s="292">
        <v>15808.801042550476</v>
      </c>
      <c r="AE378" s="292">
        <v>15808.801042550476</v>
      </c>
      <c r="AF378" s="292">
        <v>15808.801042550476</v>
      </c>
      <c r="AG378" s="292">
        <v>15808.801042550476</v>
      </c>
      <c r="AH378" s="292">
        <v>15808.801042550476</v>
      </c>
      <c r="AI378" s="292">
        <v>15808.801042550476</v>
      </c>
      <c r="AJ378" s="292">
        <v>15808.801042550476</v>
      </c>
      <c r="AK378" s="292">
        <v>15808.801042550476</v>
      </c>
      <c r="AL378" s="292">
        <v>15808.801042550476</v>
      </c>
      <c r="AM378" s="292">
        <v>15808.801042550476</v>
      </c>
      <c r="AN378" s="292">
        <v>15808.801042550476</v>
      </c>
      <c r="AO378" s="292">
        <v>15808.801042550476</v>
      </c>
      <c r="AP378" s="292">
        <v>15808.801042550476</v>
      </c>
      <c r="AQ378" s="292">
        <v>15808.801042550476</v>
      </c>
      <c r="AR378" s="292">
        <v>15808.801042550476</v>
      </c>
      <c r="AS378" s="292">
        <v>15808.801042550476</v>
      </c>
      <c r="AT378" s="292">
        <v>15808.801042550476</v>
      </c>
      <c r="AU378" s="292">
        <v>15808.801042550476</v>
      </c>
      <c r="AV378" s="292">
        <v>15808.801042550476</v>
      </c>
    </row>
    <row r="379" spans="2:48" x14ac:dyDescent="0.2">
      <c r="B379" s="289">
        <v>8</v>
      </c>
      <c r="C379" s="293" t="s">
        <v>50</v>
      </c>
      <c r="D379" s="291">
        <v>356.97009837584375</v>
      </c>
      <c r="E379" s="292">
        <v>472.19134925058142</v>
      </c>
      <c r="F379" s="292">
        <v>587.41582394654392</v>
      </c>
      <c r="G379" s="292">
        <v>702.64541548845796</v>
      </c>
      <c r="H379" s="292">
        <v>817.90577172297355</v>
      </c>
      <c r="I379" s="292">
        <v>933.08812929147678</v>
      </c>
      <c r="J379" s="292">
        <v>1048.2934663844924</v>
      </c>
      <c r="K379" s="292">
        <v>1163.4956479059165</v>
      </c>
      <c r="L379" s="292">
        <v>1278.7052094998385</v>
      </c>
      <c r="M379" s="292">
        <v>1393.9719908167438</v>
      </c>
      <c r="N379" s="292">
        <v>1509.1951683393966</v>
      </c>
      <c r="O379" s="292">
        <v>1624.429518786216</v>
      </c>
      <c r="P379" s="292">
        <v>1739.6458313255105</v>
      </c>
      <c r="Q379" s="292">
        <v>1854.8842215551704</v>
      </c>
      <c r="R379" s="292">
        <v>1970.0870047572612</v>
      </c>
      <c r="S379" s="292">
        <v>2085.3181094397837</v>
      </c>
      <c r="T379" s="292">
        <v>2200.552171310158</v>
      </c>
      <c r="U379" s="292">
        <v>2315.6965075108051</v>
      </c>
      <c r="V379" s="292">
        <v>2431.0224769017977</v>
      </c>
      <c r="W379" s="292">
        <v>2430.9427643209438</v>
      </c>
      <c r="X379" s="292">
        <v>2625.4321055922146</v>
      </c>
      <c r="Z379" s="289">
        <v>8</v>
      </c>
      <c r="AA379" s="293" t="s">
        <v>50</v>
      </c>
      <c r="AB379" s="291">
        <v>362.31561960206909</v>
      </c>
      <c r="AC379" s="292">
        <v>479.25842793276377</v>
      </c>
      <c r="AD379" s="292">
        <v>596.20123626345821</v>
      </c>
      <c r="AE379" s="292">
        <v>713.14404459415289</v>
      </c>
      <c r="AF379" s="292">
        <v>830.08685292484756</v>
      </c>
      <c r="AG379" s="292">
        <v>947.02966125554212</v>
      </c>
      <c r="AH379" s="292">
        <v>1063.9724695862365</v>
      </c>
      <c r="AI379" s="292">
        <v>1180.9152779169312</v>
      </c>
      <c r="AJ379" s="292">
        <v>1297.8580862476258</v>
      </c>
      <c r="AK379" s="292">
        <v>1414.8008945783204</v>
      </c>
      <c r="AL379" s="292">
        <v>1531.7437029090149</v>
      </c>
      <c r="AM379" s="292">
        <v>1648.6865112397109</v>
      </c>
      <c r="AN379" s="292">
        <v>1765.6293195704079</v>
      </c>
      <c r="AO379" s="292">
        <v>1882.5721279011043</v>
      </c>
      <c r="AP379" s="292">
        <v>1999.5149362318011</v>
      </c>
      <c r="AQ379" s="292">
        <v>2116.4577445624977</v>
      </c>
      <c r="AR379" s="292">
        <v>2233.4005528931943</v>
      </c>
      <c r="AS379" s="292">
        <v>2350.3433612238914</v>
      </c>
      <c r="AT379" s="292">
        <v>2467.2861695545876</v>
      </c>
      <c r="AU379" s="292">
        <v>2467.2861695545876</v>
      </c>
      <c r="AV379" s="292">
        <v>2664.6690631189545</v>
      </c>
    </row>
    <row r="380" spans="2:48" x14ac:dyDescent="0.2">
      <c r="B380" s="289">
        <v>9</v>
      </c>
      <c r="C380" s="294" t="s">
        <v>51</v>
      </c>
      <c r="D380" s="291">
        <v>194.14812047099755</v>
      </c>
      <c r="E380" s="292">
        <v>194.14780138970158</v>
      </c>
      <c r="F380" s="292">
        <v>194.14721161025406</v>
      </c>
      <c r="G380" s="292">
        <v>194.14729640990839</v>
      </c>
      <c r="H380" s="292">
        <v>194.14829159691024</v>
      </c>
      <c r="I380" s="292">
        <v>194.14808138518964</v>
      </c>
      <c r="J380" s="292">
        <v>194.14873399817526</v>
      </c>
      <c r="K380" s="292">
        <v>194.14729269044392</v>
      </c>
      <c r="L380" s="292">
        <v>194.14665083076841</v>
      </c>
      <c r="M380" s="292">
        <v>194.1472640236554</v>
      </c>
      <c r="N380" s="292">
        <v>194.14709657331196</v>
      </c>
      <c r="O380" s="292">
        <v>194.14778267363369</v>
      </c>
      <c r="P380" s="292">
        <v>194.14717192060039</v>
      </c>
      <c r="Q380" s="292">
        <v>194.14749325681396</v>
      </c>
      <c r="R380" s="292">
        <v>194.1471776626887</v>
      </c>
      <c r="S380" s="292">
        <v>194.14743036378209</v>
      </c>
      <c r="T380" s="292">
        <v>194.14723519996065</v>
      </c>
      <c r="U380" s="292">
        <v>194.14705073338138</v>
      </c>
      <c r="V380" s="292">
        <v>194.14757668311046</v>
      </c>
      <c r="W380" s="292">
        <v>194.14807530270005</v>
      </c>
      <c r="X380" s="292">
        <v>194.14788357572576</v>
      </c>
      <c r="Z380" s="289">
        <v>9</v>
      </c>
      <c r="AA380" s="294" t="s">
        <v>51</v>
      </c>
      <c r="AB380" s="291">
        <v>197.04855343284999</v>
      </c>
      <c r="AC380" s="292">
        <v>197.04855343284999</v>
      </c>
      <c r="AD380" s="292">
        <v>197.04855343284999</v>
      </c>
      <c r="AE380" s="292">
        <v>197.04855343284999</v>
      </c>
      <c r="AF380" s="292">
        <v>197.04855343284999</v>
      </c>
      <c r="AG380" s="292">
        <v>197.04855343284999</v>
      </c>
      <c r="AH380" s="292">
        <v>197.04855343284999</v>
      </c>
      <c r="AI380" s="292">
        <v>197.04855343284999</v>
      </c>
      <c r="AJ380" s="292">
        <v>197.04855343284999</v>
      </c>
      <c r="AK380" s="292">
        <v>197.04855343284999</v>
      </c>
      <c r="AL380" s="292">
        <v>197.04855343284999</v>
      </c>
      <c r="AM380" s="292">
        <v>197.04855343284999</v>
      </c>
      <c r="AN380" s="292">
        <v>197.04855343284999</v>
      </c>
      <c r="AO380" s="292">
        <v>197.04855343284999</v>
      </c>
      <c r="AP380" s="292">
        <v>197.04855343284999</v>
      </c>
      <c r="AQ380" s="292">
        <v>197.04855343284999</v>
      </c>
      <c r="AR380" s="292">
        <v>197.04855343284999</v>
      </c>
      <c r="AS380" s="292">
        <v>197.04855343284999</v>
      </c>
      <c r="AT380" s="292">
        <v>197.04855343284999</v>
      </c>
      <c r="AU380" s="292">
        <v>197.04855343284999</v>
      </c>
      <c r="AV380" s="292">
        <v>197.04855343284999</v>
      </c>
    </row>
    <row r="381" spans="2:48" x14ac:dyDescent="0.2">
      <c r="B381" s="289">
        <v>10</v>
      </c>
      <c r="C381" s="294" t="s">
        <v>52</v>
      </c>
      <c r="D381" s="291">
        <v>0</v>
      </c>
      <c r="E381" s="292">
        <v>0</v>
      </c>
      <c r="F381" s="292">
        <v>0</v>
      </c>
      <c r="G381" s="292">
        <v>0</v>
      </c>
      <c r="H381" s="292">
        <v>0</v>
      </c>
      <c r="I381" s="292">
        <v>0</v>
      </c>
      <c r="J381" s="292">
        <v>0</v>
      </c>
      <c r="K381" s="292">
        <v>0</v>
      </c>
      <c r="L381" s="292">
        <v>0</v>
      </c>
      <c r="M381" s="292">
        <v>0</v>
      </c>
      <c r="N381" s="292">
        <v>0</v>
      </c>
      <c r="O381" s="292">
        <v>0</v>
      </c>
      <c r="P381" s="292">
        <v>0</v>
      </c>
      <c r="Q381" s="292">
        <v>0</v>
      </c>
      <c r="R381" s="292">
        <v>0</v>
      </c>
      <c r="S381" s="292">
        <v>0</v>
      </c>
      <c r="T381" s="292">
        <v>0</v>
      </c>
      <c r="U381" s="292">
        <v>0</v>
      </c>
      <c r="V381" s="292">
        <v>0</v>
      </c>
      <c r="W381" s="292">
        <v>0</v>
      </c>
      <c r="X381" s="292">
        <v>0</v>
      </c>
      <c r="Z381" s="289">
        <v>10</v>
      </c>
      <c r="AA381" s="294" t="s">
        <v>52</v>
      </c>
      <c r="AB381" s="291">
        <v>0</v>
      </c>
      <c r="AC381" s="292">
        <v>0</v>
      </c>
      <c r="AD381" s="292">
        <v>0</v>
      </c>
      <c r="AE381" s="292">
        <v>0</v>
      </c>
      <c r="AF381" s="292">
        <v>0</v>
      </c>
      <c r="AG381" s="292">
        <v>0</v>
      </c>
      <c r="AH381" s="292">
        <v>0</v>
      </c>
      <c r="AI381" s="292">
        <v>0</v>
      </c>
      <c r="AJ381" s="292">
        <v>0</v>
      </c>
      <c r="AK381" s="292">
        <v>0</v>
      </c>
      <c r="AL381" s="292">
        <v>0</v>
      </c>
      <c r="AM381" s="292">
        <v>0</v>
      </c>
      <c r="AN381" s="292">
        <v>0</v>
      </c>
      <c r="AO381" s="292">
        <v>0</v>
      </c>
      <c r="AP381" s="292">
        <v>0</v>
      </c>
      <c r="AQ381" s="292">
        <v>0</v>
      </c>
      <c r="AR381" s="292">
        <v>0</v>
      </c>
      <c r="AS381" s="292">
        <v>0</v>
      </c>
      <c r="AT381" s="292">
        <v>0</v>
      </c>
      <c r="AU381" s="292">
        <v>0</v>
      </c>
      <c r="AV381" s="292">
        <v>0</v>
      </c>
    </row>
    <row r="382" spans="2:48" x14ac:dyDescent="0.2">
      <c r="B382" s="289">
        <v>13</v>
      </c>
      <c r="C382" s="294" t="s">
        <v>54</v>
      </c>
      <c r="D382" s="291">
        <v>0</v>
      </c>
      <c r="E382" s="292">
        <v>0</v>
      </c>
      <c r="F382" s="292">
        <v>0</v>
      </c>
      <c r="G382" s="292">
        <v>0</v>
      </c>
      <c r="H382" s="292">
        <v>0</v>
      </c>
      <c r="I382" s="292">
        <v>0</v>
      </c>
      <c r="J382" s="292">
        <v>0</v>
      </c>
      <c r="K382" s="292">
        <v>0</v>
      </c>
      <c r="L382" s="292">
        <v>0</v>
      </c>
      <c r="M382" s="292">
        <v>0</v>
      </c>
      <c r="N382" s="292">
        <v>0</v>
      </c>
      <c r="O382" s="292">
        <v>0</v>
      </c>
      <c r="P382" s="292">
        <v>0</v>
      </c>
      <c r="Q382" s="292">
        <v>0</v>
      </c>
      <c r="R382" s="292">
        <v>0</v>
      </c>
      <c r="S382" s="292">
        <v>0</v>
      </c>
      <c r="T382" s="292">
        <v>0</v>
      </c>
      <c r="U382" s="292">
        <v>0</v>
      </c>
      <c r="V382" s="292">
        <v>0</v>
      </c>
      <c r="W382" s="292">
        <v>0</v>
      </c>
      <c r="X382" s="292">
        <v>0</v>
      </c>
      <c r="Z382" s="289">
        <v>13</v>
      </c>
      <c r="AA382" s="294" t="s">
        <v>54</v>
      </c>
      <c r="AB382" s="291">
        <v>0</v>
      </c>
      <c r="AC382" s="292">
        <v>0</v>
      </c>
      <c r="AD382" s="292">
        <v>0</v>
      </c>
      <c r="AE382" s="292">
        <v>0</v>
      </c>
      <c r="AF382" s="292">
        <v>0</v>
      </c>
      <c r="AG382" s="292">
        <v>0</v>
      </c>
      <c r="AH382" s="292">
        <v>0</v>
      </c>
      <c r="AI382" s="292">
        <v>0</v>
      </c>
      <c r="AJ382" s="292">
        <v>0</v>
      </c>
      <c r="AK382" s="292">
        <v>0</v>
      </c>
      <c r="AL382" s="292">
        <v>0</v>
      </c>
      <c r="AM382" s="292">
        <v>0</v>
      </c>
      <c r="AN382" s="292">
        <v>0</v>
      </c>
      <c r="AO382" s="292">
        <v>0</v>
      </c>
      <c r="AP382" s="292">
        <v>0</v>
      </c>
      <c r="AQ382" s="292">
        <v>0</v>
      </c>
      <c r="AR382" s="292">
        <v>0</v>
      </c>
      <c r="AS382" s="292">
        <v>0</v>
      </c>
      <c r="AT382" s="292">
        <v>0</v>
      </c>
      <c r="AU382" s="292">
        <v>0</v>
      </c>
      <c r="AV382" s="292">
        <v>0</v>
      </c>
    </row>
    <row r="383" spans="2:48" x14ac:dyDescent="0.2">
      <c r="B383" s="289">
        <v>14</v>
      </c>
      <c r="C383" s="294" t="s">
        <v>55</v>
      </c>
      <c r="D383" s="291">
        <v>856.12784984578707</v>
      </c>
      <c r="E383" s="292">
        <v>1078.4328670511675</v>
      </c>
      <c r="F383" s="292">
        <v>1091.7265264264724</v>
      </c>
      <c r="G383" s="292">
        <v>1112.5906844885651</v>
      </c>
      <c r="H383" s="292">
        <v>1136.2662287444325</v>
      </c>
      <c r="I383" s="292">
        <v>1161.9165124903554</v>
      </c>
      <c r="J383" s="292">
        <v>1188.6052004628691</v>
      </c>
      <c r="K383" s="292">
        <v>1216.3538588197146</v>
      </c>
      <c r="L383" s="292">
        <v>1244.992113424139</v>
      </c>
      <c r="M383" s="292">
        <v>1272.8428887318285</v>
      </c>
      <c r="N383" s="292">
        <v>1301.411131468039</v>
      </c>
      <c r="O383" s="292">
        <v>1330.6816020972676</v>
      </c>
      <c r="P383" s="292">
        <v>1360.685599897045</v>
      </c>
      <c r="Q383" s="292">
        <v>1391.4118868933899</v>
      </c>
      <c r="R383" s="292">
        <v>1422.9163385280672</v>
      </c>
      <c r="S383" s="292">
        <v>1455.0047884448736</v>
      </c>
      <c r="T383" s="292">
        <v>1487.6678055752861</v>
      </c>
      <c r="U383" s="292">
        <v>1521.1000276469942</v>
      </c>
      <c r="V383" s="292">
        <v>1555.3503159079348</v>
      </c>
      <c r="W383" s="292">
        <v>1590.4460688531537</v>
      </c>
      <c r="X383" s="292">
        <v>1626.2082220833761</v>
      </c>
      <c r="Z383" s="289">
        <v>14</v>
      </c>
      <c r="AA383" s="294" t="s">
        <v>55</v>
      </c>
      <c r="AB383" s="291">
        <v>875.22970777617093</v>
      </c>
      <c r="AC383" s="292">
        <v>1102.4866768223271</v>
      </c>
      <c r="AD383" s="292">
        <v>1116.0798087928479</v>
      </c>
      <c r="AE383" s="292">
        <v>1137.3987902606102</v>
      </c>
      <c r="AF383" s="292">
        <v>1161.6029762826875</v>
      </c>
      <c r="AG383" s="292">
        <v>1187.8305792797723</v>
      </c>
      <c r="AH383" s="292">
        <v>1215.1135319794741</v>
      </c>
      <c r="AI383" s="292">
        <v>1243.4829661000517</v>
      </c>
      <c r="AJ383" s="292">
        <v>1272.7612026556287</v>
      </c>
      <c r="AK383" s="292">
        <v>1301.2316899340931</v>
      </c>
      <c r="AL383" s="292">
        <v>1330.4342964965426</v>
      </c>
      <c r="AM383" s="292">
        <v>1360.365481413409</v>
      </c>
      <c r="AN383" s="292">
        <v>1391.0347412254573</v>
      </c>
      <c r="AO383" s="292">
        <v>1422.4484475768195</v>
      </c>
      <c r="AP383" s="292">
        <v>1454.6532806473656</v>
      </c>
      <c r="AQ383" s="292">
        <v>1487.457656141293</v>
      </c>
      <c r="AR383" s="292">
        <v>1520.8428177948388</v>
      </c>
      <c r="AS383" s="292">
        <v>1555.0249751732695</v>
      </c>
      <c r="AT383" s="292">
        <v>1590.0433676514499</v>
      </c>
      <c r="AU383" s="292">
        <v>1625.9204104619239</v>
      </c>
      <c r="AV383" s="292">
        <v>1662.4843826389283</v>
      </c>
    </row>
    <row r="384" spans="2:48" x14ac:dyDescent="0.2">
      <c r="B384" s="289">
        <v>18</v>
      </c>
      <c r="C384" s="294" t="s">
        <v>57</v>
      </c>
      <c r="D384" s="291">
        <v>49823.678401026074</v>
      </c>
      <c r="E384" s="292">
        <v>49819.084821727425</v>
      </c>
      <c r="F384" s="292">
        <v>49813.082723567459</v>
      </c>
      <c r="G384" s="292">
        <v>49807.362767483857</v>
      </c>
      <c r="H384" s="292">
        <v>49801.946403675938</v>
      </c>
      <c r="I384" s="292">
        <v>49796.849351350073</v>
      </c>
      <c r="J384" s="292">
        <v>49792.024838958852</v>
      </c>
      <c r="K384" s="292">
        <v>49787.479572885175</v>
      </c>
      <c r="L384" s="292">
        <v>49783.191145370416</v>
      </c>
      <c r="M384" s="292">
        <v>49779.144521122304</v>
      </c>
      <c r="N384" s="292">
        <v>49775.32934293853</v>
      </c>
      <c r="O384" s="292">
        <v>49771.725207934389</v>
      </c>
      <c r="P384" s="292">
        <v>49768.326841776965</v>
      </c>
      <c r="Q384" s="292">
        <v>49765.153262924927</v>
      </c>
      <c r="R384" s="292">
        <v>49762.204306048654</v>
      </c>
      <c r="S384" s="292">
        <v>49759.449370694245</v>
      </c>
      <c r="T384" s="292">
        <v>49756.849810633212</v>
      </c>
      <c r="U384" s="292">
        <v>49754.402203076839</v>
      </c>
      <c r="V384" s="292">
        <v>49752.089163679018</v>
      </c>
      <c r="W384" s="292">
        <v>49749.908703825648</v>
      </c>
      <c r="X384" s="292">
        <v>49747.853839240161</v>
      </c>
      <c r="Z384" s="289">
        <v>18</v>
      </c>
      <c r="AA384" s="294" t="s">
        <v>57</v>
      </c>
      <c r="AB384" s="291">
        <v>51540.455602476904</v>
      </c>
      <c r="AC384" s="292">
        <v>51540.455602476904</v>
      </c>
      <c r="AD384" s="292">
        <v>51540.455602476904</v>
      </c>
      <c r="AE384" s="292">
        <v>51540.455602476904</v>
      </c>
      <c r="AF384" s="292">
        <v>51540.455602476904</v>
      </c>
      <c r="AG384" s="292">
        <v>51540.455602476904</v>
      </c>
      <c r="AH384" s="292">
        <v>51540.455602476904</v>
      </c>
      <c r="AI384" s="292">
        <v>51540.455602476904</v>
      </c>
      <c r="AJ384" s="292">
        <v>51540.455602476904</v>
      </c>
      <c r="AK384" s="292">
        <v>51540.455602476904</v>
      </c>
      <c r="AL384" s="292">
        <v>51540.455602476904</v>
      </c>
      <c r="AM384" s="292">
        <v>51540.455602476904</v>
      </c>
      <c r="AN384" s="292">
        <v>51540.455602476904</v>
      </c>
      <c r="AO384" s="292">
        <v>51540.455602476904</v>
      </c>
      <c r="AP384" s="292">
        <v>51540.455602476904</v>
      </c>
      <c r="AQ384" s="292">
        <v>51540.455602476904</v>
      </c>
      <c r="AR384" s="292">
        <v>51540.455602476904</v>
      </c>
      <c r="AS384" s="292">
        <v>51540.455602476904</v>
      </c>
      <c r="AT384" s="292">
        <v>51540.455602476904</v>
      </c>
      <c r="AU384" s="292">
        <v>51540.455602476904</v>
      </c>
      <c r="AV384" s="292">
        <v>51540.455602476904</v>
      </c>
    </row>
    <row r="385" spans="2:48" x14ac:dyDescent="0.2">
      <c r="B385" s="289">
        <v>20</v>
      </c>
      <c r="C385" s="294" t="s">
        <v>58</v>
      </c>
      <c r="D385" s="291">
        <v>0</v>
      </c>
      <c r="E385" s="292">
        <v>0</v>
      </c>
      <c r="F385" s="292">
        <v>0</v>
      </c>
      <c r="G385" s="292">
        <v>0</v>
      </c>
      <c r="H385" s="292">
        <v>0</v>
      </c>
      <c r="I385" s="292">
        <v>0</v>
      </c>
      <c r="J385" s="292">
        <v>0</v>
      </c>
      <c r="K385" s="292">
        <v>0</v>
      </c>
      <c r="L385" s="292">
        <v>0</v>
      </c>
      <c r="M385" s="292">
        <v>0</v>
      </c>
      <c r="N385" s="292">
        <v>0</v>
      </c>
      <c r="O385" s="292">
        <v>0</v>
      </c>
      <c r="P385" s="292">
        <v>0</v>
      </c>
      <c r="Q385" s="292">
        <v>0</v>
      </c>
      <c r="R385" s="292">
        <v>0</v>
      </c>
      <c r="S385" s="292">
        <v>0</v>
      </c>
      <c r="T385" s="292">
        <v>0</v>
      </c>
      <c r="U385" s="292">
        <v>0</v>
      </c>
      <c r="V385" s="292">
        <v>0</v>
      </c>
      <c r="W385" s="292">
        <v>0</v>
      </c>
      <c r="X385" s="292">
        <v>0</v>
      </c>
      <c r="Z385" s="289">
        <v>20</v>
      </c>
      <c r="AA385" s="294" t="s">
        <v>58</v>
      </c>
      <c r="AB385" s="291"/>
      <c r="AC385" s="292"/>
      <c r="AD385" s="292"/>
      <c r="AE385" s="292"/>
      <c r="AF385" s="292"/>
      <c r="AG385" s="292"/>
      <c r="AH385" s="292"/>
      <c r="AI385" s="292"/>
      <c r="AJ385" s="292"/>
      <c r="AK385" s="292"/>
      <c r="AL385" s="292"/>
      <c r="AM385" s="292"/>
      <c r="AN385" s="292"/>
      <c r="AO385" s="292"/>
      <c r="AP385" s="292"/>
      <c r="AQ385" s="292"/>
      <c r="AR385" s="292"/>
      <c r="AS385" s="292"/>
      <c r="AT385" s="292"/>
      <c r="AU385" s="292"/>
      <c r="AV385" s="292"/>
    </row>
    <row r="386" spans="2:48" x14ac:dyDescent="0.2">
      <c r="B386" s="289">
        <v>21</v>
      </c>
      <c r="C386" s="294" t="s">
        <v>59</v>
      </c>
      <c r="D386" s="291">
        <v>2679.3036260302497</v>
      </c>
      <c r="E386" s="292">
        <v>2679.3092688525585</v>
      </c>
      <c r="F386" s="292">
        <v>2679.3227160480033</v>
      </c>
      <c r="G386" s="292">
        <v>2679.3150316160541</v>
      </c>
      <c r="H386" s="292">
        <v>2679.3129213389734</v>
      </c>
      <c r="I386" s="292">
        <v>2679.3027777832049</v>
      </c>
      <c r="J386" s="292">
        <v>2679.3128811275119</v>
      </c>
      <c r="K386" s="292">
        <v>2679.3202542367121</v>
      </c>
      <c r="L386" s="292">
        <v>2679.3036991491213</v>
      </c>
      <c r="M386" s="292">
        <v>2679.3062048081406</v>
      </c>
      <c r="N386" s="292">
        <v>2679.3200744383321</v>
      </c>
      <c r="O386" s="292">
        <v>2679.3148201047698</v>
      </c>
      <c r="P386" s="292">
        <v>2679.3172406960052</v>
      </c>
      <c r="Q386" s="292">
        <v>2679.3102607384644</v>
      </c>
      <c r="R386" s="292">
        <v>2679.3157936303028</v>
      </c>
      <c r="S386" s="292">
        <v>2679.3187259891743</v>
      </c>
      <c r="T386" s="292">
        <v>2679.3096793912869</v>
      </c>
      <c r="U386" s="292">
        <v>2679.3108367719637</v>
      </c>
      <c r="V386" s="292">
        <v>2679.31192436537</v>
      </c>
      <c r="W386" s="292">
        <v>2679.3220254132966</v>
      </c>
      <c r="X386" s="292">
        <v>2679.3050949928052</v>
      </c>
      <c r="Z386" s="289">
        <v>21</v>
      </c>
      <c r="AA386" s="294" t="s">
        <v>59</v>
      </c>
      <c r="AB386" s="291">
        <v>2802.7554429370375</v>
      </c>
      <c r="AC386" s="292">
        <v>2802.7554429370375</v>
      </c>
      <c r="AD386" s="292">
        <v>2802.7554429370375</v>
      </c>
      <c r="AE386" s="292">
        <v>2802.7554429370375</v>
      </c>
      <c r="AF386" s="292">
        <v>2802.7554429370375</v>
      </c>
      <c r="AG386" s="292">
        <v>2802.7554429370375</v>
      </c>
      <c r="AH386" s="292">
        <v>2802.7554429370375</v>
      </c>
      <c r="AI386" s="292">
        <v>2802.7554429370375</v>
      </c>
      <c r="AJ386" s="292">
        <v>2802.7554429370375</v>
      </c>
      <c r="AK386" s="292">
        <v>2802.7554429370375</v>
      </c>
      <c r="AL386" s="292">
        <v>2802.7554429370375</v>
      </c>
      <c r="AM386" s="292">
        <v>2802.7554429370375</v>
      </c>
      <c r="AN386" s="292">
        <v>2802.7554429370375</v>
      </c>
      <c r="AO386" s="292">
        <v>2802.7554429370375</v>
      </c>
      <c r="AP386" s="292">
        <v>2802.7554429370375</v>
      </c>
      <c r="AQ386" s="292">
        <v>2802.7554429370375</v>
      </c>
      <c r="AR386" s="292">
        <v>2802.7554429370375</v>
      </c>
      <c r="AS386" s="292">
        <v>2802.7554429370375</v>
      </c>
      <c r="AT386" s="292">
        <v>2802.7554429370375</v>
      </c>
      <c r="AU386" s="292">
        <v>2802.7554429370375</v>
      </c>
      <c r="AV386" s="292">
        <v>2802.7554429370375</v>
      </c>
    </row>
    <row r="387" spans="2:48" x14ac:dyDescent="0.2">
      <c r="B387" s="289">
        <v>22</v>
      </c>
      <c r="C387" s="294" t="s">
        <v>60</v>
      </c>
      <c r="D387" s="291">
        <v>0</v>
      </c>
      <c r="E387" s="292">
        <v>0</v>
      </c>
      <c r="F387" s="292">
        <v>0</v>
      </c>
      <c r="G387" s="292">
        <v>0</v>
      </c>
      <c r="H387" s="292">
        <v>0</v>
      </c>
      <c r="I387" s="292">
        <v>0</v>
      </c>
      <c r="J387" s="292">
        <v>0</v>
      </c>
      <c r="K387" s="292">
        <v>0</v>
      </c>
      <c r="L387" s="292">
        <v>0</v>
      </c>
      <c r="M387" s="292">
        <v>0</v>
      </c>
      <c r="N387" s="292">
        <v>0</v>
      </c>
      <c r="O387" s="292">
        <v>0</v>
      </c>
      <c r="P387" s="292">
        <v>0</v>
      </c>
      <c r="Q387" s="292">
        <v>0</v>
      </c>
      <c r="R387" s="292">
        <v>0</v>
      </c>
      <c r="S387" s="292">
        <v>0</v>
      </c>
      <c r="T387" s="292">
        <v>0</v>
      </c>
      <c r="U387" s="292">
        <v>0</v>
      </c>
      <c r="V387" s="292">
        <v>0</v>
      </c>
      <c r="W387" s="292">
        <v>0</v>
      </c>
      <c r="X387" s="292">
        <v>0</v>
      </c>
      <c r="Z387" s="289">
        <v>22</v>
      </c>
      <c r="AA387" s="294" t="s">
        <v>60</v>
      </c>
      <c r="AB387" s="291">
        <v>0</v>
      </c>
      <c r="AC387" s="292">
        <v>0</v>
      </c>
      <c r="AD387" s="292">
        <v>0</v>
      </c>
      <c r="AE387" s="292">
        <v>0</v>
      </c>
      <c r="AF387" s="292">
        <v>0</v>
      </c>
      <c r="AG387" s="292">
        <v>0</v>
      </c>
      <c r="AH387" s="292">
        <v>0</v>
      </c>
      <c r="AI387" s="292">
        <v>0</v>
      </c>
      <c r="AJ387" s="292">
        <v>0</v>
      </c>
      <c r="AK387" s="292">
        <v>0</v>
      </c>
      <c r="AL387" s="292">
        <v>0</v>
      </c>
      <c r="AM387" s="292">
        <v>0</v>
      </c>
      <c r="AN387" s="292">
        <v>0</v>
      </c>
      <c r="AO387" s="292">
        <v>0</v>
      </c>
      <c r="AP387" s="292">
        <v>0</v>
      </c>
      <c r="AQ387" s="292">
        <v>0</v>
      </c>
      <c r="AR387" s="292">
        <v>0</v>
      </c>
      <c r="AS387" s="292">
        <v>0</v>
      </c>
      <c r="AT387" s="292">
        <v>0</v>
      </c>
      <c r="AU387" s="292">
        <v>0</v>
      </c>
      <c r="AV387" s="292">
        <v>0</v>
      </c>
    </row>
    <row r="388" spans="2:48" x14ac:dyDescent="0.2">
      <c r="B388" s="289">
        <v>23</v>
      </c>
      <c r="C388" s="294" t="s">
        <v>61</v>
      </c>
      <c r="D388" s="291">
        <v>0</v>
      </c>
      <c r="E388" s="292">
        <v>0</v>
      </c>
      <c r="F388" s="292">
        <v>0</v>
      </c>
      <c r="G388" s="292">
        <v>0</v>
      </c>
      <c r="H388" s="292">
        <v>0</v>
      </c>
      <c r="I388" s="292">
        <v>0</v>
      </c>
      <c r="J388" s="292">
        <v>0</v>
      </c>
      <c r="K388" s="292">
        <v>0</v>
      </c>
      <c r="L388" s="292">
        <v>0</v>
      </c>
      <c r="M388" s="292">
        <v>0</v>
      </c>
      <c r="N388" s="292">
        <v>0</v>
      </c>
      <c r="O388" s="292">
        <v>0</v>
      </c>
      <c r="P388" s="292">
        <v>0</v>
      </c>
      <c r="Q388" s="292">
        <v>0</v>
      </c>
      <c r="R388" s="292">
        <v>0</v>
      </c>
      <c r="S388" s="292">
        <v>0</v>
      </c>
      <c r="T388" s="292">
        <v>0</v>
      </c>
      <c r="U388" s="292">
        <v>0</v>
      </c>
      <c r="V388" s="292">
        <v>0</v>
      </c>
      <c r="W388" s="292">
        <v>0</v>
      </c>
      <c r="X388" s="292">
        <v>0</v>
      </c>
      <c r="Z388" s="289">
        <v>23</v>
      </c>
      <c r="AA388" s="294" t="s">
        <v>61</v>
      </c>
      <c r="AB388" s="291">
        <v>0</v>
      </c>
      <c r="AC388" s="292">
        <v>0</v>
      </c>
      <c r="AD388" s="292">
        <v>0</v>
      </c>
      <c r="AE388" s="292">
        <v>0</v>
      </c>
      <c r="AF388" s="292">
        <v>0</v>
      </c>
      <c r="AG388" s="292">
        <v>0</v>
      </c>
      <c r="AH388" s="292">
        <v>0</v>
      </c>
      <c r="AI388" s="292">
        <v>0</v>
      </c>
      <c r="AJ388" s="292">
        <v>0</v>
      </c>
      <c r="AK388" s="292">
        <v>0</v>
      </c>
      <c r="AL388" s="292">
        <v>0</v>
      </c>
      <c r="AM388" s="292">
        <v>0</v>
      </c>
      <c r="AN388" s="292">
        <v>0</v>
      </c>
      <c r="AO388" s="292">
        <v>0</v>
      </c>
      <c r="AP388" s="292">
        <v>0</v>
      </c>
      <c r="AQ388" s="292">
        <v>0</v>
      </c>
      <c r="AR388" s="292">
        <v>0</v>
      </c>
      <c r="AS388" s="292">
        <v>0</v>
      </c>
      <c r="AT388" s="292">
        <v>0</v>
      </c>
      <c r="AU388" s="292">
        <v>0</v>
      </c>
      <c r="AV388" s="292">
        <v>0</v>
      </c>
    </row>
    <row r="389" spans="2:48" x14ac:dyDescent="0.2">
      <c r="B389" s="289">
        <v>26</v>
      </c>
      <c r="C389" s="294" t="s">
        <v>62</v>
      </c>
      <c r="D389" s="291">
        <v>0</v>
      </c>
      <c r="E389" s="292">
        <v>0</v>
      </c>
      <c r="F389" s="292">
        <v>0</v>
      </c>
      <c r="G389" s="292">
        <v>0</v>
      </c>
      <c r="H389" s="292">
        <v>0</v>
      </c>
      <c r="I389" s="292">
        <v>0</v>
      </c>
      <c r="J389" s="292">
        <v>0</v>
      </c>
      <c r="K389" s="292">
        <v>0</v>
      </c>
      <c r="L389" s="292">
        <v>0</v>
      </c>
      <c r="M389" s="292">
        <v>0</v>
      </c>
      <c r="N389" s="292">
        <v>0</v>
      </c>
      <c r="O389" s="292">
        <v>0</v>
      </c>
      <c r="P389" s="292">
        <v>0</v>
      </c>
      <c r="Q389" s="292">
        <v>0</v>
      </c>
      <c r="R389" s="292">
        <v>0</v>
      </c>
      <c r="S389" s="292">
        <v>0</v>
      </c>
      <c r="T389" s="292">
        <v>0</v>
      </c>
      <c r="U389" s="292">
        <v>0</v>
      </c>
      <c r="V389" s="292">
        <v>0</v>
      </c>
      <c r="W389" s="292">
        <v>0</v>
      </c>
      <c r="X389" s="292">
        <v>0</v>
      </c>
      <c r="Z389" s="289">
        <v>26</v>
      </c>
      <c r="AA389" s="294" t="s">
        <v>62</v>
      </c>
      <c r="AB389" s="291">
        <v>0</v>
      </c>
      <c r="AC389" s="292">
        <v>0</v>
      </c>
      <c r="AD389" s="292">
        <v>0</v>
      </c>
      <c r="AE389" s="292">
        <v>0</v>
      </c>
      <c r="AF389" s="292">
        <v>0</v>
      </c>
      <c r="AG389" s="292">
        <v>0</v>
      </c>
      <c r="AH389" s="292">
        <v>0</v>
      </c>
      <c r="AI389" s="292">
        <v>0</v>
      </c>
      <c r="AJ389" s="292">
        <v>0</v>
      </c>
      <c r="AK389" s="292">
        <v>0</v>
      </c>
      <c r="AL389" s="292">
        <v>0</v>
      </c>
      <c r="AM389" s="292">
        <v>0</v>
      </c>
      <c r="AN389" s="292">
        <v>0</v>
      </c>
      <c r="AO389" s="292">
        <v>0</v>
      </c>
      <c r="AP389" s="292">
        <v>0</v>
      </c>
      <c r="AQ389" s="292">
        <v>0</v>
      </c>
      <c r="AR389" s="292">
        <v>0</v>
      </c>
      <c r="AS389" s="292">
        <v>0</v>
      </c>
      <c r="AT389" s="292">
        <v>0</v>
      </c>
      <c r="AU389" s="292">
        <v>0</v>
      </c>
      <c r="AV389" s="292">
        <v>0</v>
      </c>
    </row>
    <row r="390" spans="2:48" x14ac:dyDescent="0.2">
      <c r="B390" s="289">
        <v>28</v>
      </c>
      <c r="C390" s="294" t="s">
        <v>63</v>
      </c>
      <c r="D390" s="291">
        <v>1372.4503296525727</v>
      </c>
      <c r="E390" s="292">
        <v>1372.4213251912076</v>
      </c>
      <c r="F390" s="292">
        <v>1372.4509106128928</v>
      </c>
      <c r="G390" s="292">
        <v>1372.4140250722448</v>
      </c>
      <c r="H390" s="292">
        <v>1372.4596223803151</v>
      </c>
      <c r="I390" s="292">
        <v>1372.4332886493596</v>
      </c>
      <c r="J390" s="292">
        <v>1372.4225148377782</v>
      </c>
      <c r="K390" s="292">
        <v>1372.4015397224425</v>
      </c>
      <c r="L390" s="292">
        <v>1372.4092622013161</v>
      </c>
      <c r="M390" s="292">
        <v>1372.4544167818246</v>
      </c>
      <c r="N390" s="292">
        <v>1372.4091858254567</v>
      </c>
      <c r="O390" s="292">
        <v>1372.4522745889353</v>
      </c>
      <c r="P390" s="292">
        <v>1372.4514162164055</v>
      </c>
      <c r="Q390" s="292">
        <v>1372.4395694554796</v>
      </c>
      <c r="R390" s="292">
        <v>1372.4334374624905</v>
      </c>
      <c r="S390" s="292">
        <v>1372.4467529160218</v>
      </c>
      <c r="T390" s="292">
        <v>1372.4295350743041</v>
      </c>
      <c r="U390" s="292">
        <v>1372.4301993684542</v>
      </c>
      <c r="V390" s="292">
        <v>1372.4141139114322</v>
      </c>
      <c r="W390" s="292">
        <v>1372.4150843782809</v>
      </c>
      <c r="X390" s="292">
        <v>1372.4480319176746</v>
      </c>
      <c r="Z390" s="289">
        <v>28</v>
      </c>
      <c r="AA390" s="294" t="s">
        <v>63</v>
      </c>
      <c r="AB390" s="291">
        <v>1392.9388517666903</v>
      </c>
      <c r="AC390" s="292">
        <v>1392.9388517666903</v>
      </c>
      <c r="AD390" s="292">
        <v>1392.9388517666903</v>
      </c>
      <c r="AE390" s="292">
        <v>1392.9388517666903</v>
      </c>
      <c r="AF390" s="292">
        <v>1392.9388517666903</v>
      </c>
      <c r="AG390" s="292">
        <v>1392.9388517666903</v>
      </c>
      <c r="AH390" s="292">
        <v>1392.9388517666903</v>
      </c>
      <c r="AI390" s="292">
        <v>1392.9388517666903</v>
      </c>
      <c r="AJ390" s="292">
        <v>1392.9388517666903</v>
      </c>
      <c r="AK390" s="292">
        <v>1392.9388517666903</v>
      </c>
      <c r="AL390" s="292">
        <v>1392.9388517666903</v>
      </c>
      <c r="AM390" s="292">
        <v>1392.9388517666903</v>
      </c>
      <c r="AN390" s="292">
        <v>1392.9388517666903</v>
      </c>
      <c r="AO390" s="292">
        <v>1392.9388517666903</v>
      </c>
      <c r="AP390" s="292">
        <v>1392.9388517666903</v>
      </c>
      <c r="AQ390" s="292">
        <v>1392.9388517666903</v>
      </c>
      <c r="AR390" s="292">
        <v>1392.9388517666903</v>
      </c>
      <c r="AS390" s="292">
        <v>1392.9388517666903</v>
      </c>
      <c r="AT390" s="292">
        <v>1392.9388517666903</v>
      </c>
      <c r="AU390" s="292">
        <v>1392.9388517666903</v>
      </c>
      <c r="AV390" s="292">
        <v>1392.9388517666903</v>
      </c>
    </row>
    <row r="391" spans="2:48" x14ac:dyDescent="0.2">
      <c r="B391" s="289">
        <v>29</v>
      </c>
      <c r="C391" s="294" t="s">
        <v>64</v>
      </c>
      <c r="D391" s="291">
        <v>1148.9269034802717</v>
      </c>
      <c r="E391" s="292">
        <v>1175.9382597604108</v>
      </c>
      <c r="F391" s="292">
        <v>1202.9529081240105</v>
      </c>
      <c r="G391" s="292">
        <v>1229.9631150724128</v>
      </c>
      <c r="H391" s="292">
        <v>1256.9626673975715</v>
      </c>
      <c r="I391" s="292">
        <v>1283.9860185354778</v>
      </c>
      <c r="J391" s="292">
        <v>1310.9839641217347</v>
      </c>
      <c r="K391" s="292">
        <v>1338.0080608298324</v>
      </c>
      <c r="L391" s="292">
        <v>1365.0240214920584</v>
      </c>
      <c r="M391" s="292">
        <v>1392.0194613208992</v>
      </c>
      <c r="N391" s="292">
        <v>1419.0359493401049</v>
      </c>
      <c r="O391" s="292">
        <v>1446.0421460099794</v>
      </c>
      <c r="P391" s="292">
        <v>1473.0554102210203</v>
      </c>
      <c r="Q391" s="292">
        <v>1500.0721213866909</v>
      </c>
      <c r="R391" s="292">
        <v>1527.0801254179519</v>
      </c>
      <c r="S391" s="292">
        <v>1554.0992723196184</v>
      </c>
      <c r="T391" s="292">
        <v>1581.106307103734</v>
      </c>
      <c r="U391" s="292">
        <v>1608.1040628677699</v>
      </c>
      <c r="V391" s="292">
        <v>1635.1206300105612</v>
      </c>
      <c r="W391" s="292">
        <v>1662.1279157094013</v>
      </c>
      <c r="X391" s="292">
        <v>1689.1352800840434</v>
      </c>
      <c r="Z391" s="289">
        <v>29</v>
      </c>
      <c r="AA391" s="294" t="s">
        <v>64</v>
      </c>
      <c r="AB391" s="291">
        <v>1201.8589984015853</v>
      </c>
      <c r="AC391" s="292">
        <v>1230.1146803901929</v>
      </c>
      <c r="AD391" s="292">
        <v>1258.3703623788006</v>
      </c>
      <c r="AE391" s="292">
        <v>1286.6260443674087</v>
      </c>
      <c r="AF391" s="292">
        <v>1314.8817263560165</v>
      </c>
      <c r="AG391" s="292">
        <v>1343.1374083446244</v>
      </c>
      <c r="AH391" s="292">
        <v>1371.3930903332323</v>
      </c>
      <c r="AI391" s="292">
        <v>1399.6487723218399</v>
      </c>
      <c r="AJ391" s="292">
        <v>1427.904454310448</v>
      </c>
      <c r="AK391" s="292">
        <v>1456.1601362990559</v>
      </c>
      <c r="AL391" s="292">
        <v>1484.4158182876638</v>
      </c>
      <c r="AM391" s="292">
        <v>1512.6715002762717</v>
      </c>
      <c r="AN391" s="292">
        <v>1540.9271822648793</v>
      </c>
      <c r="AO391" s="292">
        <v>1569.1828642534872</v>
      </c>
      <c r="AP391" s="292">
        <v>1597.4385462420951</v>
      </c>
      <c r="AQ391" s="292">
        <v>1625.6942282307025</v>
      </c>
      <c r="AR391" s="292">
        <v>1653.9499102193108</v>
      </c>
      <c r="AS391" s="292">
        <v>1682.2055922079187</v>
      </c>
      <c r="AT391" s="292">
        <v>1710.4612741965263</v>
      </c>
      <c r="AU391" s="292">
        <v>1738.7169561851342</v>
      </c>
      <c r="AV391" s="292">
        <v>1766.9726381737421</v>
      </c>
    </row>
    <row r="392" spans="2:48" x14ac:dyDescent="0.2">
      <c r="B392" s="289">
        <v>31</v>
      </c>
      <c r="C392" s="294" t="s">
        <v>65</v>
      </c>
      <c r="D392" s="291">
        <v>931.42964095886839</v>
      </c>
      <c r="E392" s="292">
        <v>931.42672577345616</v>
      </c>
      <c r="F392" s="292">
        <v>931.43828080898356</v>
      </c>
      <c r="G392" s="292">
        <v>931.43134498194183</v>
      </c>
      <c r="H392" s="292">
        <v>931.43126562452767</v>
      </c>
      <c r="I392" s="292">
        <v>931.43172002288156</v>
      </c>
      <c r="J392" s="292">
        <v>931.4356108728673</v>
      </c>
      <c r="K392" s="292">
        <v>931.43525229815623</v>
      </c>
      <c r="L392" s="292">
        <v>931.43411559504455</v>
      </c>
      <c r="M392" s="292">
        <v>931.43348859087359</v>
      </c>
      <c r="N392" s="292">
        <v>931.43685829439437</v>
      </c>
      <c r="O392" s="292">
        <v>931.42923407548824</v>
      </c>
      <c r="P392" s="292">
        <v>931.43372848657259</v>
      </c>
      <c r="Q392" s="292">
        <v>931.43356380128807</v>
      </c>
      <c r="R392" s="292">
        <v>931.43543295201903</v>
      </c>
      <c r="S392" s="292">
        <v>931.43219880190532</v>
      </c>
      <c r="T392" s="292">
        <v>931.42911845752019</v>
      </c>
      <c r="U392" s="292">
        <v>931.4337880196133</v>
      </c>
      <c r="V392" s="292">
        <v>931.43452473661341</v>
      </c>
      <c r="W392" s="292">
        <v>931.43522651927162</v>
      </c>
      <c r="X392" s="292">
        <v>931.42882704379065</v>
      </c>
      <c r="Z392" s="289">
        <v>31</v>
      </c>
      <c r="AA392" s="294" t="s">
        <v>65</v>
      </c>
      <c r="AB392" s="291">
        <v>974.3473168794211</v>
      </c>
      <c r="AC392" s="292">
        <v>974.3473168794211</v>
      </c>
      <c r="AD392" s="292">
        <v>974.3473168794211</v>
      </c>
      <c r="AE392" s="292">
        <v>974.3473168794211</v>
      </c>
      <c r="AF392" s="292">
        <v>974.3473168794211</v>
      </c>
      <c r="AG392" s="292">
        <v>974.3473168794211</v>
      </c>
      <c r="AH392" s="292">
        <v>974.3473168794211</v>
      </c>
      <c r="AI392" s="292">
        <v>974.3473168794211</v>
      </c>
      <c r="AJ392" s="292">
        <v>974.3473168794211</v>
      </c>
      <c r="AK392" s="292">
        <v>974.3473168794211</v>
      </c>
      <c r="AL392" s="292">
        <v>974.3473168794211</v>
      </c>
      <c r="AM392" s="292">
        <v>974.3473168794211</v>
      </c>
      <c r="AN392" s="292">
        <v>974.3473168794211</v>
      </c>
      <c r="AO392" s="292">
        <v>974.3473168794211</v>
      </c>
      <c r="AP392" s="292">
        <v>974.3473168794211</v>
      </c>
      <c r="AQ392" s="292">
        <v>974.3473168794211</v>
      </c>
      <c r="AR392" s="292">
        <v>974.3473168794211</v>
      </c>
      <c r="AS392" s="292">
        <v>974.3473168794211</v>
      </c>
      <c r="AT392" s="292">
        <v>974.3473168794211</v>
      </c>
      <c r="AU392" s="292">
        <v>974.3473168794211</v>
      </c>
      <c r="AV392" s="292">
        <v>974.3473168794211</v>
      </c>
    </row>
    <row r="393" spans="2:48" x14ac:dyDescent="0.2">
      <c r="B393" s="289">
        <v>32</v>
      </c>
      <c r="C393" s="294" t="s">
        <v>66</v>
      </c>
      <c r="D393" s="291">
        <v>690.13363637573934</v>
      </c>
      <c r="E393" s="292">
        <v>690.13544632135006</v>
      </c>
      <c r="F393" s="292">
        <v>690.13184727220698</v>
      </c>
      <c r="G393" s="292">
        <v>690.13896029729506</v>
      </c>
      <c r="H393" s="292">
        <v>690.13437961859051</v>
      </c>
      <c r="I393" s="292">
        <v>690.13360720625599</v>
      </c>
      <c r="J393" s="292">
        <v>690.13440349658094</v>
      </c>
      <c r="K393" s="292">
        <v>690.13754815625214</v>
      </c>
      <c r="L393" s="292">
        <v>690.13518837060803</v>
      </c>
      <c r="M393" s="292">
        <v>690.13792293807649</v>
      </c>
      <c r="N393" s="292">
        <v>690.13884526722859</v>
      </c>
      <c r="O393" s="292">
        <v>690.13605553126024</v>
      </c>
      <c r="P393" s="292">
        <v>690.13448775025836</v>
      </c>
      <c r="Q393" s="292">
        <v>690.13522769234237</v>
      </c>
      <c r="R393" s="292">
        <v>690.1352516682332</v>
      </c>
      <c r="S393" s="292">
        <v>690.13490825218571</v>
      </c>
      <c r="T393" s="292">
        <v>690.13383358767362</v>
      </c>
      <c r="U393" s="292">
        <v>690.13586936498143</v>
      </c>
      <c r="V393" s="292">
        <v>690.13755106875885</v>
      </c>
      <c r="W393" s="292">
        <v>690.13696651405348</v>
      </c>
      <c r="X393" s="292">
        <v>690.13615539314458</v>
      </c>
      <c r="Z393" s="289">
        <v>32</v>
      </c>
      <c r="AA393" s="294" t="s">
        <v>66</v>
      </c>
      <c r="AB393" s="291">
        <v>721.93177653094494</v>
      </c>
      <c r="AC393" s="292">
        <v>721.93177653094494</v>
      </c>
      <c r="AD393" s="292">
        <v>721.93177653094494</v>
      </c>
      <c r="AE393" s="292">
        <v>721.93177653094494</v>
      </c>
      <c r="AF393" s="292">
        <v>721.93177653094494</v>
      </c>
      <c r="AG393" s="292">
        <v>721.93177653094494</v>
      </c>
      <c r="AH393" s="292">
        <v>721.93177653094494</v>
      </c>
      <c r="AI393" s="292">
        <v>721.93177653094494</v>
      </c>
      <c r="AJ393" s="292">
        <v>721.93177653094494</v>
      </c>
      <c r="AK393" s="292">
        <v>721.93177653094494</v>
      </c>
      <c r="AL393" s="292">
        <v>721.93177653094494</v>
      </c>
      <c r="AM393" s="292">
        <v>721.93177653094494</v>
      </c>
      <c r="AN393" s="292">
        <v>721.93177653094494</v>
      </c>
      <c r="AO393" s="292">
        <v>721.93177653094494</v>
      </c>
      <c r="AP393" s="292">
        <v>721.93177653094494</v>
      </c>
      <c r="AQ393" s="292">
        <v>721.93177653094494</v>
      </c>
      <c r="AR393" s="292">
        <v>721.93177653094494</v>
      </c>
      <c r="AS393" s="292">
        <v>721.93177653094494</v>
      </c>
      <c r="AT393" s="292">
        <v>721.93177653094494</v>
      </c>
      <c r="AU393" s="292">
        <v>721.93177653094494</v>
      </c>
      <c r="AV393" s="292">
        <v>721.93177653094494</v>
      </c>
    </row>
    <row r="394" spans="2:48" x14ac:dyDescent="0.2">
      <c r="B394" s="289">
        <v>33</v>
      </c>
      <c r="C394" s="294" t="s">
        <v>67</v>
      </c>
      <c r="D394" s="291">
        <v>2029.2501547639274</v>
      </c>
      <c r="E394" s="292">
        <v>2159.2770972882886</v>
      </c>
      <c r="F394" s="292">
        <v>2321.9793350189075</v>
      </c>
      <c r="G394" s="292">
        <v>2485.6411162862451</v>
      </c>
      <c r="H394" s="292">
        <v>2649.6621688093073</v>
      </c>
      <c r="I394" s="292">
        <v>2861.3770894641075</v>
      </c>
      <c r="J394" s="292">
        <v>3071.5817282819421</v>
      </c>
      <c r="K394" s="292">
        <v>3250.7285735622727</v>
      </c>
      <c r="L394" s="292">
        <v>3430.5310154072845</v>
      </c>
      <c r="M394" s="292">
        <v>3610.9830690584272</v>
      </c>
      <c r="N394" s="292">
        <v>3745.1906025437329</v>
      </c>
      <c r="O394" s="292">
        <v>3880.0623483990612</v>
      </c>
      <c r="P394" s="292">
        <v>4015.6592276554256</v>
      </c>
      <c r="Q394" s="292">
        <v>4151.9681177258453</v>
      </c>
      <c r="R394" s="292">
        <v>4289.0517226908223</v>
      </c>
      <c r="S394" s="292">
        <v>4426.5553325532965</v>
      </c>
      <c r="T394" s="292">
        <v>4564.1072532950675</v>
      </c>
      <c r="U394" s="292">
        <v>4701.6591743558438</v>
      </c>
      <c r="V394" s="292">
        <v>4839.211095700869</v>
      </c>
      <c r="W394" s="292">
        <v>4976.7563357717318</v>
      </c>
      <c r="X394" s="292">
        <v>5114.3015757576313</v>
      </c>
      <c r="Z394" s="289">
        <v>33</v>
      </c>
      <c r="AA394" s="294" t="s">
        <v>67</v>
      </c>
      <c r="AB394" s="291">
        <v>2122.7449826344528</v>
      </c>
      <c r="AC394" s="292">
        <v>2258.7598643130636</v>
      </c>
      <c r="AD394" s="292">
        <v>2428.9644848785656</v>
      </c>
      <c r="AE394" s="292">
        <v>2600.1685439191415</v>
      </c>
      <c r="AF394" s="292">
        <v>2771.7367098667696</v>
      </c>
      <c r="AG394" s="292">
        <v>2993.204506110786</v>
      </c>
      <c r="AH394" s="292">
        <v>3213.0970898742476</v>
      </c>
      <c r="AI394" s="292">
        <v>3400.5071479702233</v>
      </c>
      <c r="AJ394" s="292">
        <v>3588.5848123692504</v>
      </c>
      <c r="AK394" s="292">
        <v>3777.3496158826883</v>
      </c>
      <c r="AL394" s="292">
        <v>3917.7339645836091</v>
      </c>
      <c r="AM394" s="292">
        <v>4058.8369079939757</v>
      </c>
      <c r="AN394" s="292">
        <v>4200.6782248284071</v>
      </c>
      <c r="AO394" s="292">
        <v>4343.2630864635721</v>
      </c>
      <c r="AP394" s="292">
        <v>4486.6566201664536</v>
      </c>
      <c r="AQ394" s="292">
        <v>4630.506157239116</v>
      </c>
      <c r="AR394" s="292">
        <v>4774.3900952834611</v>
      </c>
      <c r="AS394" s="292">
        <v>4918.2740332216872</v>
      </c>
      <c r="AT394" s="292">
        <v>5062.1579711217337</v>
      </c>
      <c r="AU394" s="292">
        <v>5206.0419090080422</v>
      </c>
      <c r="AV394" s="292">
        <v>5349.9258468894077</v>
      </c>
    </row>
    <row r="395" spans="2:48" x14ac:dyDescent="0.2">
      <c r="B395" s="289">
        <v>34</v>
      </c>
      <c r="C395" s="294" t="s">
        <v>68</v>
      </c>
      <c r="D395" s="291">
        <v>0</v>
      </c>
      <c r="E395" s="292">
        <v>0</v>
      </c>
      <c r="F395" s="292">
        <v>0</v>
      </c>
      <c r="G395" s="292">
        <v>0</v>
      </c>
      <c r="H395" s="292">
        <v>0</v>
      </c>
      <c r="I395" s="292">
        <v>0</v>
      </c>
      <c r="J395" s="292">
        <v>0</v>
      </c>
      <c r="K395" s="292">
        <v>0</v>
      </c>
      <c r="L395" s="292">
        <v>0</v>
      </c>
      <c r="M395" s="292">
        <v>0</v>
      </c>
      <c r="N395" s="292">
        <v>0</v>
      </c>
      <c r="O395" s="292">
        <v>0</v>
      </c>
      <c r="P395" s="292">
        <v>0</v>
      </c>
      <c r="Q395" s="292">
        <v>0</v>
      </c>
      <c r="R395" s="292">
        <v>0</v>
      </c>
      <c r="S395" s="292">
        <v>0</v>
      </c>
      <c r="T395" s="292">
        <v>0</v>
      </c>
      <c r="U395" s="292">
        <v>0</v>
      </c>
      <c r="V395" s="292">
        <v>0</v>
      </c>
      <c r="W395" s="292">
        <v>0</v>
      </c>
      <c r="X395" s="292">
        <v>0</v>
      </c>
      <c r="Z395" s="289">
        <v>34</v>
      </c>
      <c r="AA395" s="294" t="s">
        <v>68</v>
      </c>
      <c r="AB395" s="291">
        <v>0</v>
      </c>
      <c r="AC395" s="292">
        <v>0</v>
      </c>
      <c r="AD395" s="292">
        <v>0</v>
      </c>
      <c r="AE395" s="292">
        <v>0</v>
      </c>
      <c r="AF395" s="292">
        <v>0</v>
      </c>
      <c r="AG395" s="292">
        <v>0</v>
      </c>
      <c r="AH395" s="292">
        <v>0</v>
      </c>
      <c r="AI395" s="292">
        <v>0</v>
      </c>
      <c r="AJ395" s="292">
        <v>0</v>
      </c>
      <c r="AK395" s="292">
        <v>0</v>
      </c>
      <c r="AL395" s="292">
        <v>0</v>
      </c>
      <c r="AM395" s="292">
        <v>0</v>
      </c>
      <c r="AN395" s="292">
        <v>0</v>
      </c>
      <c r="AO395" s="292">
        <v>0</v>
      </c>
      <c r="AP395" s="292">
        <v>0</v>
      </c>
      <c r="AQ395" s="292">
        <v>0</v>
      </c>
      <c r="AR395" s="292">
        <v>0</v>
      </c>
      <c r="AS395" s="292">
        <v>0</v>
      </c>
      <c r="AT395" s="292">
        <v>0</v>
      </c>
      <c r="AU395" s="292">
        <v>0</v>
      </c>
      <c r="AV395" s="292">
        <v>0</v>
      </c>
    </row>
    <row r="396" spans="2:48" x14ac:dyDescent="0.2">
      <c r="B396" s="289">
        <v>35</v>
      </c>
      <c r="C396" s="293" t="s">
        <v>69</v>
      </c>
      <c r="D396" s="291">
        <v>0</v>
      </c>
      <c r="E396" s="292">
        <v>0</v>
      </c>
      <c r="F396" s="292">
        <v>0</v>
      </c>
      <c r="G396" s="292">
        <v>0</v>
      </c>
      <c r="H396" s="292">
        <v>0</v>
      </c>
      <c r="I396" s="292">
        <v>0</v>
      </c>
      <c r="J396" s="292">
        <v>0</v>
      </c>
      <c r="K396" s="292">
        <v>0</v>
      </c>
      <c r="L396" s="292">
        <v>0</v>
      </c>
      <c r="M396" s="292">
        <v>0</v>
      </c>
      <c r="N396" s="292">
        <v>0</v>
      </c>
      <c r="O396" s="292">
        <v>0</v>
      </c>
      <c r="P396" s="292">
        <v>0</v>
      </c>
      <c r="Q396" s="292">
        <v>0</v>
      </c>
      <c r="R396" s="292">
        <v>0</v>
      </c>
      <c r="S396" s="292">
        <v>0</v>
      </c>
      <c r="T396" s="292">
        <v>0</v>
      </c>
      <c r="U396" s="292">
        <v>0</v>
      </c>
      <c r="V396" s="292">
        <v>0</v>
      </c>
      <c r="W396" s="292">
        <v>0</v>
      </c>
      <c r="X396" s="292">
        <v>0</v>
      </c>
      <c r="Z396" s="289">
        <v>35</v>
      </c>
      <c r="AA396" s="293" t="s">
        <v>69</v>
      </c>
      <c r="AB396" s="291">
        <v>0</v>
      </c>
      <c r="AC396" s="292">
        <v>0</v>
      </c>
      <c r="AD396" s="292">
        <v>0</v>
      </c>
      <c r="AE396" s="292">
        <v>0</v>
      </c>
      <c r="AF396" s="292">
        <v>0</v>
      </c>
      <c r="AG396" s="292">
        <v>0</v>
      </c>
      <c r="AH396" s="292">
        <v>0</v>
      </c>
      <c r="AI396" s="292">
        <v>0</v>
      </c>
      <c r="AJ396" s="292">
        <v>0</v>
      </c>
      <c r="AK396" s="292">
        <v>0</v>
      </c>
      <c r="AL396" s="292">
        <v>0</v>
      </c>
      <c r="AM396" s="292">
        <v>0</v>
      </c>
      <c r="AN396" s="292">
        <v>0</v>
      </c>
      <c r="AO396" s="292">
        <v>0</v>
      </c>
      <c r="AP396" s="292">
        <v>0</v>
      </c>
      <c r="AQ396" s="292">
        <v>0</v>
      </c>
      <c r="AR396" s="292">
        <v>0</v>
      </c>
      <c r="AS396" s="292">
        <v>0</v>
      </c>
      <c r="AT396" s="292">
        <v>0</v>
      </c>
      <c r="AU396" s="292">
        <v>0</v>
      </c>
      <c r="AV396" s="292">
        <v>0</v>
      </c>
    </row>
    <row r="397" spans="2:48" x14ac:dyDescent="0.2">
      <c r="B397" s="289">
        <v>36</v>
      </c>
      <c r="C397" s="294" t="s">
        <v>70</v>
      </c>
      <c r="D397" s="291">
        <v>148.87625060788068</v>
      </c>
      <c r="E397" s="292">
        <v>178.65139567441813</v>
      </c>
      <c r="F397" s="292">
        <v>214.37789821580631</v>
      </c>
      <c r="G397" s="292">
        <v>257.2606715416851</v>
      </c>
      <c r="H397" s="292">
        <v>308.71202797128444</v>
      </c>
      <c r="I397" s="292">
        <v>370.45359168650691</v>
      </c>
      <c r="J397" s="292">
        <v>444.54895480715572</v>
      </c>
      <c r="K397" s="292">
        <v>533.45107233658598</v>
      </c>
      <c r="L397" s="292">
        <v>640.14018859626015</v>
      </c>
      <c r="M397" s="292">
        <v>768.17544315589089</v>
      </c>
      <c r="N397" s="292">
        <v>921.80879611516286</v>
      </c>
      <c r="O397" s="292">
        <v>1106.1462012339384</v>
      </c>
      <c r="P397" s="292">
        <v>1327.3742830271087</v>
      </c>
      <c r="Q397" s="292">
        <v>1592.8778698485373</v>
      </c>
      <c r="R397" s="292">
        <v>1911.468173214093</v>
      </c>
      <c r="S397" s="292">
        <v>2293.7581263740799</v>
      </c>
      <c r="T397" s="292">
        <v>2752.5056153771566</v>
      </c>
      <c r="U397" s="292">
        <v>3303.0020814440936</v>
      </c>
      <c r="V397" s="292">
        <v>3963.597244092708</v>
      </c>
      <c r="W397" s="292">
        <v>4756.3477573877972</v>
      </c>
      <c r="X397" s="292">
        <v>5707.6093315561775</v>
      </c>
      <c r="Z397" s="289">
        <v>36</v>
      </c>
      <c r="AA397" s="294" t="s">
        <v>70</v>
      </c>
      <c r="AB397" s="291">
        <v>149.70788610299999</v>
      </c>
      <c r="AC397" s="292">
        <v>179.6494633236</v>
      </c>
      <c r="AD397" s="292">
        <v>215.57935598832</v>
      </c>
      <c r="AE397" s="292">
        <v>258.69522718598398</v>
      </c>
      <c r="AF397" s="292">
        <v>310.43427262318085</v>
      </c>
      <c r="AG397" s="292">
        <v>372.52112714781697</v>
      </c>
      <c r="AH397" s="292">
        <v>447.02535257738032</v>
      </c>
      <c r="AI397" s="292">
        <v>536.43042309285647</v>
      </c>
      <c r="AJ397" s="292">
        <v>643.71650771142777</v>
      </c>
      <c r="AK397" s="292">
        <v>772.45980925371327</v>
      </c>
      <c r="AL397" s="292">
        <v>926.95177110445593</v>
      </c>
      <c r="AM397" s="292">
        <v>1112.3421253253471</v>
      </c>
      <c r="AN397" s="292">
        <v>1334.8105503904167</v>
      </c>
      <c r="AO397" s="292">
        <v>1601.7726604684999</v>
      </c>
      <c r="AP397" s="292">
        <v>1922.1271925621998</v>
      </c>
      <c r="AQ397" s="292">
        <v>2306.5526310746404</v>
      </c>
      <c r="AR397" s="292">
        <v>2767.8631572895674</v>
      </c>
      <c r="AS397" s="292">
        <v>3321.4357887474816</v>
      </c>
      <c r="AT397" s="292">
        <v>3985.7229464969778</v>
      </c>
      <c r="AU397" s="292">
        <v>4782.867535796373</v>
      </c>
      <c r="AV397" s="292">
        <v>5739.4410429556483</v>
      </c>
    </row>
    <row r="398" spans="2:48" x14ac:dyDescent="0.2">
      <c r="B398" s="289">
        <v>39</v>
      </c>
      <c r="C398" s="294" t="s">
        <v>71</v>
      </c>
      <c r="D398" s="291">
        <v>0</v>
      </c>
      <c r="E398" s="292">
        <v>0</v>
      </c>
      <c r="F398" s="292">
        <v>0</v>
      </c>
      <c r="G398" s="292">
        <v>0</v>
      </c>
      <c r="H398" s="292">
        <v>0</v>
      </c>
      <c r="I398" s="292">
        <v>0</v>
      </c>
      <c r="J398" s="292">
        <v>0</v>
      </c>
      <c r="K398" s="292">
        <v>0</v>
      </c>
      <c r="L398" s="292">
        <v>0</v>
      </c>
      <c r="M398" s="292">
        <v>0</v>
      </c>
      <c r="N398" s="292">
        <v>0</v>
      </c>
      <c r="O398" s="292">
        <v>0</v>
      </c>
      <c r="P398" s="292">
        <v>0</v>
      </c>
      <c r="Q398" s="292">
        <v>0</v>
      </c>
      <c r="R398" s="292">
        <v>0</v>
      </c>
      <c r="S398" s="292">
        <v>0</v>
      </c>
      <c r="T398" s="292">
        <v>0</v>
      </c>
      <c r="U398" s="292">
        <v>0</v>
      </c>
      <c r="V398" s="292">
        <v>0</v>
      </c>
      <c r="W398" s="292">
        <v>0</v>
      </c>
      <c r="X398" s="292">
        <v>0</v>
      </c>
      <c r="Z398" s="289">
        <v>39</v>
      </c>
      <c r="AA398" s="294" t="s">
        <v>71</v>
      </c>
      <c r="AB398" s="291">
        <v>0</v>
      </c>
      <c r="AC398" s="292">
        <v>0</v>
      </c>
      <c r="AD398" s="292">
        <v>0</v>
      </c>
      <c r="AE398" s="292">
        <v>0</v>
      </c>
      <c r="AF398" s="292">
        <v>0</v>
      </c>
      <c r="AG398" s="292">
        <v>0</v>
      </c>
      <c r="AH398" s="292">
        <v>0</v>
      </c>
      <c r="AI398" s="292">
        <v>0</v>
      </c>
      <c r="AJ398" s="292">
        <v>0</v>
      </c>
      <c r="AK398" s="292">
        <v>0</v>
      </c>
      <c r="AL398" s="292">
        <v>0</v>
      </c>
      <c r="AM398" s="292">
        <v>0</v>
      </c>
      <c r="AN398" s="292">
        <v>0</v>
      </c>
      <c r="AO398" s="292">
        <v>0</v>
      </c>
      <c r="AP398" s="292">
        <v>0</v>
      </c>
      <c r="AQ398" s="292">
        <v>0</v>
      </c>
      <c r="AR398" s="292">
        <v>0</v>
      </c>
      <c r="AS398" s="292">
        <v>0</v>
      </c>
      <c r="AT398" s="292">
        <v>0</v>
      </c>
      <c r="AU398" s="292">
        <v>0</v>
      </c>
      <c r="AV398" s="292">
        <v>0</v>
      </c>
    </row>
    <row r="399" spans="2:48" x14ac:dyDescent="0.2">
      <c r="B399" s="289">
        <v>40</v>
      </c>
      <c r="C399" s="294" t="s">
        <v>72</v>
      </c>
      <c r="D399" s="291">
        <v>66.237472764072479</v>
      </c>
      <c r="E399" s="292">
        <v>66.900320769311463</v>
      </c>
      <c r="F399" s="292">
        <v>125.414710575673</v>
      </c>
      <c r="G399" s="292">
        <v>126.66896710011653</v>
      </c>
      <c r="H399" s="292">
        <v>127.93580029561163</v>
      </c>
      <c r="I399" s="292">
        <v>129.21488762853573</v>
      </c>
      <c r="J399" s="292">
        <v>130.50748924923789</v>
      </c>
      <c r="K399" s="292">
        <v>131.81262584509858</v>
      </c>
      <c r="L399" s="292">
        <v>133.1304284096947</v>
      </c>
      <c r="M399" s="292">
        <v>134.46205490200509</v>
      </c>
      <c r="N399" s="292">
        <v>135.80612600609015</v>
      </c>
      <c r="O399" s="292">
        <v>137.16502530378392</v>
      </c>
      <c r="P399" s="292">
        <v>138.53675724810927</v>
      </c>
      <c r="Q399" s="292">
        <v>139.92087967249492</v>
      </c>
      <c r="R399" s="292">
        <v>141.32066690164436</v>
      </c>
      <c r="S399" s="292">
        <v>142.73353757893847</v>
      </c>
      <c r="T399" s="292">
        <v>144.16171884556908</v>
      </c>
      <c r="U399" s="292">
        <v>145.60310113102307</v>
      </c>
      <c r="V399" s="292">
        <v>147.05840150090972</v>
      </c>
      <c r="W399" s="292">
        <v>148.52978390041943</v>
      </c>
      <c r="X399" s="292">
        <v>150.01486541492699</v>
      </c>
      <c r="Z399" s="289">
        <v>40</v>
      </c>
      <c r="AA399" s="294" t="s">
        <v>72</v>
      </c>
      <c r="AB399" s="291">
        <v>66.607596835113682</v>
      </c>
      <c r="AC399" s="292">
        <v>67.273672803464805</v>
      </c>
      <c r="AD399" s="292">
        <v>126.11506405144581</v>
      </c>
      <c r="AE399" s="292">
        <v>127.37621469196026</v>
      </c>
      <c r="AF399" s="292">
        <v>128.64997683887989</v>
      </c>
      <c r="AG399" s="292">
        <v>129.93647660726867</v>
      </c>
      <c r="AH399" s="292">
        <v>131.23584137334134</v>
      </c>
      <c r="AI399" s="292">
        <v>132.54819978707482</v>
      </c>
      <c r="AJ399" s="292">
        <v>133.87368178494557</v>
      </c>
      <c r="AK399" s="292">
        <v>135.212418602795</v>
      </c>
      <c r="AL399" s="292">
        <v>136.56454278882296</v>
      </c>
      <c r="AM399" s="292">
        <v>137.93018821671117</v>
      </c>
      <c r="AN399" s="292">
        <v>139.30949009887831</v>
      </c>
      <c r="AO399" s="292">
        <v>140.7025849998671</v>
      </c>
      <c r="AP399" s="292">
        <v>142.10961084986579</v>
      </c>
      <c r="AQ399" s="292">
        <v>143.53070695836439</v>
      </c>
      <c r="AR399" s="292">
        <v>144.96601402794806</v>
      </c>
      <c r="AS399" s="292">
        <v>146.41567416822758</v>
      </c>
      <c r="AT399" s="292">
        <v>147.87983090990983</v>
      </c>
      <c r="AU399" s="292">
        <v>149.35862921900892</v>
      </c>
      <c r="AV399" s="292">
        <v>150.85221551119901</v>
      </c>
    </row>
    <row r="400" spans="2:48" x14ac:dyDescent="0.2">
      <c r="B400" s="289">
        <v>45</v>
      </c>
      <c r="C400" s="294" t="s">
        <v>73</v>
      </c>
      <c r="D400" s="291">
        <v>0</v>
      </c>
      <c r="E400" s="292">
        <v>0</v>
      </c>
      <c r="F400" s="292">
        <v>0</v>
      </c>
      <c r="G400" s="292">
        <v>0</v>
      </c>
      <c r="H400" s="292">
        <v>0</v>
      </c>
      <c r="I400" s="292">
        <v>0</v>
      </c>
      <c r="J400" s="292">
        <v>0</v>
      </c>
      <c r="K400" s="292">
        <v>0</v>
      </c>
      <c r="L400" s="292">
        <v>0</v>
      </c>
      <c r="M400" s="292">
        <v>0</v>
      </c>
      <c r="N400" s="292">
        <v>0</v>
      </c>
      <c r="O400" s="292">
        <v>0</v>
      </c>
      <c r="P400" s="292">
        <v>0</v>
      </c>
      <c r="Q400" s="292">
        <v>0</v>
      </c>
      <c r="R400" s="292">
        <v>0</v>
      </c>
      <c r="S400" s="292">
        <v>0</v>
      </c>
      <c r="T400" s="292">
        <v>0</v>
      </c>
      <c r="U400" s="292">
        <v>0</v>
      </c>
      <c r="V400" s="292">
        <v>0</v>
      </c>
      <c r="W400" s="292">
        <v>0</v>
      </c>
      <c r="X400" s="292">
        <v>0</v>
      </c>
      <c r="Z400" s="289">
        <v>45</v>
      </c>
      <c r="AA400" s="294" t="s">
        <v>73</v>
      </c>
      <c r="AB400" s="291">
        <v>0</v>
      </c>
      <c r="AC400" s="292">
        <v>0</v>
      </c>
      <c r="AD400" s="292">
        <v>0</v>
      </c>
      <c r="AE400" s="292">
        <v>0</v>
      </c>
      <c r="AF400" s="292">
        <v>0</v>
      </c>
      <c r="AG400" s="292">
        <v>0</v>
      </c>
      <c r="AH400" s="292">
        <v>0</v>
      </c>
      <c r="AI400" s="292">
        <v>0</v>
      </c>
      <c r="AJ400" s="292">
        <v>0</v>
      </c>
      <c r="AK400" s="292">
        <v>0</v>
      </c>
      <c r="AL400" s="292">
        <v>0</v>
      </c>
      <c r="AM400" s="292">
        <v>0</v>
      </c>
      <c r="AN400" s="292">
        <v>0</v>
      </c>
      <c r="AO400" s="292">
        <v>0</v>
      </c>
      <c r="AP400" s="292">
        <v>0</v>
      </c>
      <c r="AQ400" s="292">
        <v>0</v>
      </c>
      <c r="AR400" s="292">
        <v>0</v>
      </c>
      <c r="AS400" s="292">
        <v>0</v>
      </c>
      <c r="AT400" s="292">
        <v>0</v>
      </c>
      <c r="AU400" s="292">
        <v>0</v>
      </c>
      <c r="AV400" s="292">
        <v>0</v>
      </c>
    </row>
    <row r="401" spans="2:48" ht="13.5" thickBot="1" x14ac:dyDescent="0.25">
      <c r="B401" s="289">
        <v>46</v>
      </c>
      <c r="C401" s="295" t="s">
        <v>88</v>
      </c>
      <c r="D401" s="291">
        <v>0</v>
      </c>
      <c r="E401" s="292">
        <v>0</v>
      </c>
      <c r="F401" s="292">
        <v>0</v>
      </c>
      <c r="G401" s="292">
        <v>0</v>
      </c>
      <c r="H401" s="292">
        <v>0</v>
      </c>
      <c r="I401" s="292">
        <v>0</v>
      </c>
      <c r="J401" s="292">
        <v>0</v>
      </c>
      <c r="K401" s="292">
        <v>0</v>
      </c>
      <c r="L401" s="292">
        <v>0</v>
      </c>
      <c r="M401" s="292">
        <v>0</v>
      </c>
      <c r="N401" s="292">
        <v>0</v>
      </c>
      <c r="O401" s="292">
        <v>0</v>
      </c>
      <c r="P401" s="292">
        <v>0</v>
      </c>
      <c r="Q401" s="292">
        <v>0</v>
      </c>
      <c r="R401" s="292">
        <v>0</v>
      </c>
      <c r="S401" s="292">
        <v>0</v>
      </c>
      <c r="T401" s="292">
        <v>0</v>
      </c>
      <c r="U401" s="292">
        <v>0</v>
      </c>
      <c r="V401" s="292">
        <v>0</v>
      </c>
      <c r="W401" s="292">
        <v>0</v>
      </c>
      <c r="X401" s="292">
        <v>0</v>
      </c>
      <c r="Z401" s="289">
        <v>46</v>
      </c>
      <c r="AA401" s="295" t="s">
        <v>88</v>
      </c>
      <c r="AB401" s="291"/>
      <c r="AC401" s="292"/>
      <c r="AD401" s="292"/>
      <c r="AE401" s="292"/>
      <c r="AF401" s="292"/>
      <c r="AG401" s="292"/>
      <c r="AH401" s="292"/>
      <c r="AI401" s="292"/>
      <c r="AJ401" s="292"/>
      <c r="AK401" s="292"/>
      <c r="AL401" s="292"/>
      <c r="AM401" s="292"/>
      <c r="AN401" s="292"/>
      <c r="AO401" s="292"/>
      <c r="AP401" s="292"/>
      <c r="AQ401" s="292"/>
      <c r="AR401" s="292"/>
      <c r="AS401" s="292"/>
      <c r="AT401" s="292"/>
      <c r="AU401" s="292"/>
      <c r="AV401" s="292"/>
    </row>
    <row r="402" spans="2:48" ht="13.5" thickBot="1" x14ac:dyDescent="0.25">
      <c r="B402" s="296"/>
      <c r="C402" s="297" t="s">
        <v>74</v>
      </c>
      <c r="D402" s="298">
        <f>+SUM(D378:D400)</f>
        <v>75873.590228335641</v>
      </c>
      <c r="E402" s="298">
        <f t="shared" ref="E402:X402" si="252">+SUM(E378:E400)</f>
        <v>76393.9753888532</v>
      </c>
      <c r="F402" s="298">
        <f t="shared" si="252"/>
        <v>76800.498748922953</v>
      </c>
      <c r="G402" s="298">
        <f t="shared" si="252"/>
        <v>77165.632475927021</v>
      </c>
      <c r="H402" s="298">
        <f t="shared" si="252"/>
        <v>77542.931512376439</v>
      </c>
      <c r="I402" s="298">
        <f t="shared" si="252"/>
        <v>77980.388462001822</v>
      </c>
      <c r="J402" s="298">
        <f t="shared" si="252"/>
        <v>78430.060597562828</v>
      </c>
      <c r="K402" s="298">
        <f t="shared" si="252"/>
        <v>78864.830143990883</v>
      </c>
      <c r="L402" s="298">
        <f t="shared" si="252"/>
        <v>79319.201709508809</v>
      </c>
      <c r="M402" s="298">
        <f t="shared" si="252"/>
        <v>79795.135002964758</v>
      </c>
      <c r="N402" s="298">
        <f t="shared" si="252"/>
        <v>80251.285561799377</v>
      </c>
      <c r="O402" s="298">
        <f t="shared" si="252"/>
        <v>80739.789248426314</v>
      </c>
      <c r="P402" s="298">
        <f t="shared" si="252"/>
        <v>81266.819425896072</v>
      </c>
      <c r="Q402" s="298">
        <f t="shared" si="252"/>
        <v>81839.811927202987</v>
      </c>
      <c r="R402" s="298">
        <f t="shared" si="252"/>
        <v>82467.65195593737</v>
      </c>
      <c r="S402" s="298">
        <f t="shared" si="252"/>
        <v>83160.455663381479</v>
      </c>
      <c r="T402" s="298">
        <f t="shared" si="252"/>
        <v>83930.45795779668</v>
      </c>
      <c r="U402" s="298">
        <f t="shared" si="252"/>
        <v>84793.079487534415</v>
      </c>
      <c r="V402" s="298">
        <f t="shared" si="252"/>
        <v>85766.950389316291</v>
      </c>
      <c r="W402" s="298">
        <f t="shared" si="252"/>
        <v>86758.576683340565</v>
      </c>
      <c r="X402" s="298">
        <f t="shared" si="252"/>
        <v>88104.074284882168</v>
      </c>
      <c r="Z402" s="296"/>
      <c r="AA402" s="297" t="s">
        <v>74</v>
      </c>
      <c r="AB402" s="298">
        <f>+SUM(AB378:AB400)</f>
        <v>78216.743377926701</v>
      </c>
      <c r="AC402" s="298">
        <f t="shared" ref="AC402:AV402" si="253">+SUM(AC378:AC400)</f>
        <v>78755.821372159728</v>
      </c>
      <c r="AD402" s="298">
        <f t="shared" si="253"/>
        <v>79179.588898927745</v>
      </c>
      <c r="AE402" s="298">
        <f t="shared" si="253"/>
        <v>79561.687451593563</v>
      </c>
      <c r="AF402" s="298">
        <f t="shared" si="253"/>
        <v>79955.671101466709</v>
      </c>
      <c r="AG402" s="298">
        <f t="shared" si="253"/>
        <v>80411.938345320144</v>
      </c>
      <c r="AH402" s="298">
        <f t="shared" si="253"/>
        <v>80880.115962298238</v>
      </c>
      <c r="AI402" s="298">
        <f t="shared" si="253"/>
        <v>81331.811373763296</v>
      </c>
      <c r="AJ402" s="298">
        <f t="shared" si="253"/>
        <v>81802.977331653659</v>
      </c>
      <c r="AK402" s="298">
        <f t="shared" si="253"/>
        <v>82295.493151124989</v>
      </c>
      <c r="AL402" s="298">
        <f t="shared" si="253"/>
        <v>82766.122682744433</v>
      </c>
      <c r="AM402" s="298">
        <f t="shared" si="253"/>
        <v>83269.111301039724</v>
      </c>
      <c r="AN402" s="298">
        <f t="shared" si="253"/>
        <v>83810.668094952765</v>
      </c>
      <c r="AO402" s="298">
        <f t="shared" si="253"/>
        <v>84398.220358237653</v>
      </c>
      <c r="AP402" s="298">
        <f t="shared" si="253"/>
        <v>85040.778773274084</v>
      </c>
      <c r="AQ402" s="298">
        <f t="shared" si="253"/>
        <v>85748.47771078092</v>
      </c>
      <c r="AR402" s="298">
        <f t="shared" si="253"/>
        <v>86533.691134082634</v>
      </c>
      <c r="AS402" s="298">
        <f t="shared" si="253"/>
        <v>87411.978011316794</v>
      </c>
      <c r="AT402" s="298">
        <f t="shared" si="253"/>
        <v>88401.830146505497</v>
      </c>
      <c r="AU402" s="298">
        <f t="shared" si="253"/>
        <v>89408.47019679939</v>
      </c>
      <c r="AV402" s="298">
        <f t="shared" si="253"/>
        <v>90772.623775862201</v>
      </c>
    </row>
    <row r="403" spans="2:48" x14ac:dyDescent="0.2">
      <c r="D403" s="299"/>
      <c r="E403" s="299"/>
      <c r="F403" s="299"/>
      <c r="G403" s="299"/>
      <c r="H403" s="299"/>
      <c r="I403" s="299"/>
      <c r="J403" s="299"/>
      <c r="K403" s="299"/>
      <c r="L403" s="299"/>
      <c r="M403" s="299"/>
      <c r="N403" s="299"/>
      <c r="O403" s="299"/>
      <c r="P403" s="299"/>
      <c r="Q403" s="299"/>
      <c r="R403" s="299"/>
      <c r="S403" s="299"/>
      <c r="T403" s="299"/>
      <c r="U403" s="299"/>
      <c r="V403" s="299"/>
      <c r="W403" s="299"/>
      <c r="X403" s="299"/>
      <c r="AB403" s="299"/>
      <c r="AC403" s="299"/>
      <c r="AD403" s="299"/>
      <c r="AE403" s="299"/>
      <c r="AF403" s="299"/>
      <c r="AG403" s="299"/>
      <c r="AH403" s="299"/>
      <c r="AI403" s="299"/>
      <c r="AJ403" s="299"/>
      <c r="AK403" s="299"/>
      <c r="AL403" s="299"/>
      <c r="AM403" s="299"/>
      <c r="AN403" s="299"/>
      <c r="AO403" s="299"/>
      <c r="AP403" s="299"/>
      <c r="AQ403" s="299"/>
      <c r="AR403" s="299"/>
      <c r="AS403" s="299"/>
      <c r="AT403" s="299"/>
      <c r="AU403" s="299"/>
      <c r="AV403" s="299"/>
    </row>
    <row r="404" spans="2:48" x14ac:dyDescent="0.2">
      <c r="D404" s="299"/>
      <c r="E404" s="299"/>
      <c r="F404" s="299"/>
      <c r="G404" s="299"/>
      <c r="H404" s="299"/>
      <c r="I404" s="299"/>
      <c r="J404" s="299"/>
      <c r="K404" s="299"/>
      <c r="L404" s="299"/>
      <c r="M404" s="299"/>
      <c r="N404" s="299"/>
      <c r="O404" s="299"/>
      <c r="P404" s="299"/>
      <c r="Q404" s="299"/>
      <c r="R404" s="299"/>
      <c r="S404" s="299"/>
      <c r="T404" s="299"/>
      <c r="U404" s="299"/>
      <c r="V404" s="299"/>
      <c r="W404" s="299"/>
      <c r="X404" s="299"/>
      <c r="AB404" s="299"/>
      <c r="AC404" s="299"/>
      <c r="AD404" s="299"/>
      <c r="AE404" s="299"/>
      <c r="AF404" s="299"/>
      <c r="AG404" s="299"/>
      <c r="AH404" s="299"/>
      <c r="AI404" s="299"/>
      <c r="AJ404" s="299"/>
      <c r="AK404" s="299"/>
      <c r="AL404" s="299"/>
      <c r="AM404" s="299"/>
      <c r="AN404" s="299"/>
      <c r="AO404" s="299"/>
      <c r="AP404" s="299"/>
      <c r="AQ404" s="299"/>
      <c r="AR404" s="299"/>
      <c r="AS404" s="299"/>
      <c r="AT404" s="299"/>
      <c r="AU404" s="299"/>
      <c r="AV404" s="299"/>
    </row>
    <row r="405" spans="2:48" x14ac:dyDescent="0.2">
      <c r="B405" s="284" t="s">
        <v>114</v>
      </c>
      <c r="Z405" s="284" t="s">
        <v>115</v>
      </c>
    </row>
    <row r="406" spans="2:48" ht="13.5" thickBot="1" x14ac:dyDescent="0.25"/>
    <row r="407" spans="2:48" ht="13.5" thickBot="1" x14ac:dyDescent="0.25">
      <c r="B407" s="285" t="s">
        <v>39</v>
      </c>
      <c r="C407" s="286" t="s">
        <v>40</v>
      </c>
      <c r="D407" s="287">
        <f>+D377</f>
        <v>2023</v>
      </c>
      <c r="E407" s="288">
        <f>+E377</f>
        <v>2024</v>
      </c>
      <c r="F407" s="288">
        <f t="shared" ref="F407:X407" si="254">+F377</f>
        <v>2025</v>
      </c>
      <c r="G407" s="288">
        <f t="shared" si="254"/>
        <v>2026</v>
      </c>
      <c r="H407" s="288">
        <f t="shared" si="254"/>
        <v>2027</v>
      </c>
      <c r="I407" s="288">
        <f t="shared" si="254"/>
        <v>2028</v>
      </c>
      <c r="J407" s="288">
        <f t="shared" si="254"/>
        <v>2029</v>
      </c>
      <c r="K407" s="288">
        <f t="shared" si="254"/>
        <v>2030</v>
      </c>
      <c r="L407" s="288">
        <f t="shared" si="254"/>
        <v>2031</v>
      </c>
      <c r="M407" s="288">
        <f t="shared" si="254"/>
        <v>2032</v>
      </c>
      <c r="N407" s="288">
        <f t="shared" si="254"/>
        <v>2033</v>
      </c>
      <c r="O407" s="288">
        <f t="shared" si="254"/>
        <v>2034</v>
      </c>
      <c r="P407" s="288">
        <f t="shared" si="254"/>
        <v>2035</v>
      </c>
      <c r="Q407" s="288">
        <f t="shared" si="254"/>
        <v>2036</v>
      </c>
      <c r="R407" s="288">
        <f t="shared" si="254"/>
        <v>2037</v>
      </c>
      <c r="S407" s="288">
        <f t="shared" si="254"/>
        <v>2038</v>
      </c>
      <c r="T407" s="288">
        <f t="shared" si="254"/>
        <v>2039</v>
      </c>
      <c r="U407" s="288">
        <f t="shared" si="254"/>
        <v>2040</v>
      </c>
      <c r="V407" s="288">
        <f t="shared" si="254"/>
        <v>2041</v>
      </c>
      <c r="W407" s="288">
        <f t="shared" si="254"/>
        <v>2042</v>
      </c>
      <c r="X407" s="288">
        <f t="shared" si="254"/>
        <v>2043</v>
      </c>
      <c r="Z407" s="285" t="s">
        <v>39</v>
      </c>
      <c r="AA407" s="286" t="s">
        <v>40</v>
      </c>
      <c r="AB407" s="287">
        <f t="shared" ref="AB407:AV407" si="255">+D407</f>
        <v>2023</v>
      </c>
      <c r="AC407" s="288">
        <f t="shared" si="255"/>
        <v>2024</v>
      </c>
      <c r="AD407" s="288">
        <f t="shared" si="255"/>
        <v>2025</v>
      </c>
      <c r="AE407" s="288">
        <f t="shared" si="255"/>
        <v>2026</v>
      </c>
      <c r="AF407" s="288">
        <f t="shared" si="255"/>
        <v>2027</v>
      </c>
      <c r="AG407" s="288">
        <f t="shared" si="255"/>
        <v>2028</v>
      </c>
      <c r="AH407" s="288">
        <f t="shared" si="255"/>
        <v>2029</v>
      </c>
      <c r="AI407" s="288">
        <f t="shared" si="255"/>
        <v>2030</v>
      </c>
      <c r="AJ407" s="288">
        <f t="shared" si="255"/>
        <v>2031</v>
      </c>
      <c r="AK407" s="288">
        <f t="shared" si="255"/>
        <v>2032</v>
      </c>
      <c r="AL407" s="288">
        <f t="shared" si="255"/>
        <v>2033</v>
      </c>
      <c r="AM407" s="288">
        <f t="shared" si="255"/>
        <v>2034</v>
      </c>
      <c r="AN407" s="288">
        <f t="shared" si="255"/>
        <v>2035</v>
      </c>
      <c r="AO407" s="288">
        <f t="shared" si="255"/>
        <v>2036</v>
      </c>
      <c r="AP407" s="288">
        <f t="shared" si="255"/>
        <v>2037</v>
      </c>
      <c r="AQ407" s="288">
        <f t="shared" si="255"/>
        <v>2038</v>
      </c>
      <c r="AR407" s="288">
        <f t="shared" si="255"/>
        <v>2039</v>
      </c>
      <c r="AS407" s="288">
        <f t="shared" si="255"/>
        <v>2040</v>
      </c>
      <c r="AT407" s="288">
        <f t="shared" si="255"/>
        <v>2041</v>
      </c>
      <c r="AU407" s="288">
        <f t="shared" si="255"/>
        <v>2042</v>
      </c>
      <c r="AV407" s="288">
        <f t="shared" si="255"/>
        <v>2043</v>
      </c>
    </row>
    <row r="408" spans="2:48" x14ac:dyDescent="0.2">
      <c r="B408" s="289">
        <v>6</v>
      </c>
      <c r="C408" s="290" t="s">
        <v>48</v>
      </c>
      <c r="D408" s="291">
        <f t="shared" ref="D408:X420" si="256">+D220+D347+D378</f>
        <v>2514670.3068877952</v>
      </c>
      <c r="E408" s="292">
        <f t="shared" si="256"/>
        <v>2591710.3975689593</v>
      </c>
      <c r="F408" s="292">
        <f t="shared" si="256"/>
        <v>2668540.6742693195</v>
      </c>
      <c r="G408" s="292">
        <f t="shared" si="256"/>
        <v>2746326.2995029911</v>
      </c>
      <c r="H408" s="292">
        <f t="shared" si="256"/>
        <v>2824460.5607915507</v>
      </c>
      <c r="I408" s="292">
        <f t="shared" si="256"/>
        <v>2903278.0159976818</v>
      </c>
      <c r="J408" s="292">
        <f t="shared" si="256"/>
        <v>2982586.4795249091</v>
      </c>
      <c r="K408" s="292">
        <f t="shared" si="256"/>
        <v>3062435.8884982388</v>
      </c>
      <c r="L408" s="292">
        <f t="shared" si="256"/>
        <v>3142830.3274896094</v>
      </c>
      <c r="M408" s="292">
        <f t="shared" si="256"/>
        <v>3223784.357247829</v>
      </c>
      <c r="N408" s="292">
        <f t="shared" si="256"/>
        <v>3305311.4419180914</v>
      </c>
      <c r="O408" s="292">
        <f t="shared" si="256"/>
        <v>3387424.0528926379</v>
      </c>
      <c r="P408" s="292">
        <f t="shared" si="256"/>
        <v>3470136.7727144235</v>
      </c>
      <c r="Q408" s="292">
        <f t="shared" si="256"/>
        <v>3553457.7822256731</v>
      </c>
      <c r="R408" s="292">
        <f t="shared" si="256"/>
        <v>3637435.9805496982</v>
      </c>
      <c r="S408" s="292">
        <f t="shared" si="256"/>
        <v>3721785.9916526005</v>
      </c>
      <c r="T408" s="292">
        <f t="shared" si="256"/>
        <v>3806164.0762987607</v>
      </c>
      <c r="U408" s="292">
        <f t="shared" si="256"/>
        <v>3890541.1568802451</v>
      </c>
      <c r="V408" s="292">
        <f t="shared" si="256"/>
        <v>3974919.2415476898</v>
      </c>
      <c r="W408" s="292">
        <f t="shared" si="256"/>
        <v>4059298.3300453112</v>
      </c>
      <c r="X408" s="292">
        <f t="shared" si="256"/>
        <v>4143674.4070018688</v>
      </c>
      <c r="Z408" s="289">
        <v>6</v>
      </c>
      <c r="AA408" s="290" t="s">
        <v>48</v>
      </c>
      <c r="AB408" s="291">
        <f t="shared" ref="AB408:AV420" si="257">+AB220+AB347+AB378</f>
        <v>2552245.4540562099</v>
      </c>
      <c r="AC408" s="292">
        <f t="shared" si="257"/>
        <v>2630436.5435711974</v>
      </c>
      <c r="AD408" s="292">
        <f t="shared" si="257"/>
        <v>2708414.9905967601</v>
      </c>
      <c r="AE408" s="292">
        <f t="shared" si="257"/>
        <v>2787363.7720372221</v>
      </c>
      <c r="AF408" s="292">
        <f t="shared" si="257"/>
        <v>2866665.4059864869</v>
      </c>
      <c r="AG408" s="292">
        <f t="shared" si="257"/>
        <v>2946660.7059102664</v>
      </c>
      <c r="AH408" s="292">
        <f t="shared" si="257"/>
        <v>3027152.8096386092</v>
      </c>
      <c r="AI408" s="292">
        <f t="shared" si="257"/>
        <v>3108195.7348473473</v>
      </c>
      <c r="AJ408" s="292">
        <f t="shared" si="257"/>
        <v>3189791.4874809328</v>
      </c>
      <c r="AK408" s="292">
        <f t="shared" si="257"/>
        <v>3271955.6608181931</v>
      </c>
      <c r="AL408" s="292">
        <f t="shared" si="257"/>
        <v>3354700.9383225394</v>
      </c>
      <c r="AM408" s="292">
        <f t="shared" si="257"/>
        <v>3438040.371191917</v>
      </c>
      <c r="AN408" s="292">
        <f t="shared" si="257"/>
        <v>3521990.2860467797</v>
      </c>
      <c r="AO408" s="292">
        <f t="shared" si="257"/>
        <v>3606554.9491272606</v>
      </c>
      <c r="AP408" s="292">
        <f t="shared" si="257"/>
        <v>3691788.2025670875</v>
      </c>
      <c r="AQ408" s="292">
        <f t="shared" si="257"/>
        <v>3777398.4680963978</v>
      </c>
      <c r="AR408" s="292">
        <f t="shared" si="257"/>
        <v>3863037.1756745065</v>
      </c>
      <c r="AS408" s="292">
        <f t="shared" si="257"/>
        <v>3948675.8832526142</v>
      </c>
      <c r="AT408" s="292">
        <f t="shared" si="257"/>
        <v>4034314.5908307238</v>
      </c>
      <c r="AU408" s="292">
        <f t="shared" si="257"/>
        <v>4119953.2984088287</v>
      </c>
      <c r="AV408" s="292">
        <f t="shared" si="257"/>
        <v>4205592.0059869392</v>
      </c>
    </row>
    <row r="409" spans="2:48" x14ac:dyDescent="0.2">
      <c r="B409" s="289">
        <v>8</v>
      </c>
      <c r="C409" s="293" t="s">
        <v>50</v>
      </c>
      <c r="D409" s="291">
        <f t="shared" si="256"/>
        <v>17364.970098375845</v>
      </c>
      <c r="E409" s="292">
        <f t="shared" si="256"/>
        <v>18025.191349250581</v>
      </c>
      <c r="F409" s="292">
        <f t="shared" si="256"/>
        <v>18651.415823946543</v>
      </c>
      <c r="G409" s="292">
        <f t="shared" si="256"/>
        <v>19268.64541548846</v>
      </c>
      <c r="H409" s="292">
        <f t="shared" si="256"/>
        <v>19889.905771722973</v>
      </c>
      <c r="I409" s="292">
        <f t="shared" si="256"/>
        <v>20498.088129291478</v>
      </c>
      <c r="J409" s="292">
        <f t="shared" si="256"/>
        <v>21103.293466384494</v>
      </c>
      <c r="K409" s="292">
        <f t="shared" si="256"/>
        <v>21713.495647905918</v>
      </c>
      <c r="L409" s="292">
        <f t="shared" si="256"/>
        <v>22310.70520949984</v>
      </c>
      <c r="M409" s="292">
        <f t="shared" si="256"/>
        <v>22925.971990816743</v>
      </c>
      <c r="N409" s="292">
        <f t="shared" si="256"/>
        <v>23549.195168339396</v>
      </c>
      <c r="O409" s="292">
        <f t="shared" si="256"/>
        <v>24155.429518786215</v>
      </c>
      <c r="P409" s="292">
        <f t="shared" si="256"/>
        <v>24776.64583132551</v>
      </c>
      <c r="Q409" s="292">
        <f t="shared" si="256"/>
        <v>25404.88422155517</v>
      </c>
      <c r="R409" s="292">
        <f t="shared" si="256"/>
        <v>26032.087004757261</v>
      </c>
      <c r="S409" s="292">
        <f t="shared" si="256"/>
        <v>26659.318109439784</v>
      </c>
      <c r="T409" s="292">
        <f t="shared" si="256"/>
        <v>27286.552171310159</v>
      </c>
      <c r="U409" s="292">
        <f t="shared" si="256"/>
        <v>27912.696507510806</v>
      </c>
      <c r="V409" s="292">
        <f t="shared" si="256"/>
        <v>28541.022476901799</v>
      </c>
      <c r="W409" s="292">
        <f t="shared" si="256"/>
        <v>29051.942764320942</v>
      </c>
      <c r="X409" s="292">
        <f t="shared" si="256"/>
        <v>29758.432105592216</v>
      </c>
      <c r="Z409" s="289">
        <v>8</v>
      </c>
      <c r="AA409" s="293" t="s">
        <v>50</v>
      </c>
      <c r="AB409" s="291">
        <f t="shared" si="257"/>
        <v>17625.005369329836</v>
      </c>
      <c r="AC409" s="292">
        <f t="shared" si="257"/>
        <v>18294.966400675647</v>
      </c>
      <c r="AD409" s="292">
        <f t="shared" si="257"/>
        <v>18930.367073857888</v>
      </c>
      <c r="AE409" s="292">
        <f t="shared" si="257"/>
        <v>19556.549324241256</v>
      </c>
      <c r="AF409" s="292">
        <f t="shared" si="257"/>
        <v>20186.126394781542</v>
      </c>
      <c r="AG409" s="292">
        <f t="shared" si="257"/>
        <v>20804.355824577393</v>
      </c>
      <c r="AH409" s="292">
        <f t="shared" si="257"/>
        <v>21418.928941026883</v>
      </c>
      <c r="AI409" s="292">
        <f t="shared" si="257"/>
        <v>22038.585871589232</v>
      </c>
      <c r="AJ409" s="292">
        <f t="shared" si="257"/>
        <v>22644.882456811523</v>
      </c>
      <c r="AK409" s="292">
        <f t="shared" si="257"/>
        <v>23268.534730515363</v>
      </c>
      <c r="AL409" s="292">
        <f t="shared" si="257"/>
        <v>23901.038225141827</v>
      </c>
      <c r="AM409" s="292">
        <f t="shared" si="257"/>
        <v>24516.133424232317</v>
      </c>
      <c r="AN409" s="292">
        <f t="shared" si="257"/>
        <v>25146.711780447869</v>
      </c>
      <c r="AO409" s="292">
        <f t="shared" si="257"/>
        <v>25784.103607262146</v>
      </c>
      <c r="AP409" s="292">
        <f t="shared" si="257"/>
        <v>26420.938091366836</v>
      </c>
      <c r="AQ409" s="292">
        <f t="shared" si="257"/>
        <v>27057.416334737092</v>
      </c>
      <c r="AR409" s="292">
        <f t="shared" si="257"/>
        <v>27693.867703063705</v>
      </c>
      <c r="AS409" s="292">
        <f t="shared" si="257"/>
        <v>28330.31907139032</v>
      </c>
      <c r="AT409" s="292">
        <f t="shared" si="257"/>
        <v>28966.770439716929</v>
      </c>
      <c r="AU409" s="292">
        <f t="shared" si="257"/>
        <v>29486.278999712849</v>
      </c>
      <c r="AV409" s="292">
        <f t="shared" si="257"/>
        <v>30203.170453273127</v>
      </c>
    </row>
    <row r="410" spans="2:48" x14ac:dyDescent="0.2">
      <c r="B410" s="289">
        <v>9</v>
      </c>
      <c r="C410" s="294" t="s">
        <v>51</v>
      </c>
      <c r="D410" s="291">
        <f t="shared" si="256"/>
        <v>152042.14812047099</v>
      </c>
      <c r="E410" s="292">
        <f t="shared" si="256"/>
        <v>156418.14780138971</v>
      </c>
      <c r="F410" s="292">
        <f t="shared" si="256"/>
        <v>163073.14721161025</v>
      </c>
      <c r="G410" s="292">
        <f t="shared" si="256"/>
        <v>169857.14729640991</v>
      </c>
      <c r="H410" s="292">
        <f t="shared" si="256"/>
        <v>176674.14829159691</v>
      </c>
      <c r="I410" s="292">
        <f t="shared" si="256"/>
        <v>183553.14808138518</v>
      </c>
      <c r="J410" s="292">
        <f t="shared" si="256"/>
        <v>190478.14873399818</v>
      </c>
      <c r="K410" s="292">
        <f t="shared" si="256"/>
        <v>197451.14729269044</v>
      </c>
      <c r="L410" s="292">
        <f t="shared" si="256"/>
        <v>204475.14665083078</v>
      </c>
      <c r="M410" s="292">
        <f t="shared" si="256"/>
        <v>211552.14726402366</v>
      </c>
      <c r="N410" s="292">
        <f t="shared" si="256"/>
        <v>218681.14709657332</v>
      </c>
      <c r="O410" s="292">
        <f t="shared" si="256"/>
        <v>225865.14778267362</v>
      </c>
      <c r="P410" s="292">
        <f t="shared" si="256"/>
        <v>233103.1471719206</v>
      </c>
      <c r="Q410" s="292">
        <f t="shared" si="256"/>
        <v>240398.14749325681</v>
      </c>
      <c r="R410" s="292">
        <f t="shared" si="256"/>
        <v>247753.1471776627</v>
      </c>
      <c r="S410" s="292">
        <f t="shared" si="256"/>
        <v>255143.14743036378</v>
      </c>
      <c r="T410" s="292">
        <f t="shared" si="256"/>
        <v>262535.14723519998</v>
      </c>
      <c r="U410" s="292">
        <f t="shared" si="256"/>
        <v>269927.14705073339</v>
      </c>
      <c r="V410" s="292">
        <f t="shared" si="256"/>
        <v>277320.14757668308</v>
      </c>
      <c r="W410" s="292">
        <f t="shared" si="256"/>
        <v>284713.14807530271</v>
      </c>
      <c r="X410" s="292">
        <f t="shared" si="256"/>
        <v>292105.1478835757</v>
      </c>
      <c r="Z410" s="289">
        <v>9</v>
      </c>
      <c r="AA410" s="294" t="s">
        <v>51</v>
      </c>
      <c r="AB410" s="291">
        <f t="shared" si="257"/>
        <v>154313.5482088656</v>
      </c>
      <c r="AC410" s="292">
        <f t="shared" si="257"/>
        <v>158755.18308364679</v>
      </c>
      <c r="AD410" s="292">
        <f t="shared" si="257"/>
        <v>165510.1172727471</v>
      </c>
      <c r="AE410" s="292">
        <f t="shared" si="257"/>
        <v>172395.4223618019</v>
      </c>
      <c r="AF410" s="292">
        <f t="shared" si="257"/>
        <v>179313.37465548952</v>
      </c>
      <c r="AG410" s="292">
        <f t="shared" si="257"/>
        <v>186295.33729835643</v>
      </c>
      <c r="AH410" s="292">
        <f t="shared" si="257"/>
        <v>193323.14404354731</v>
      </c>
      <c r="AI410" s="292">
        <f t="shared" si="257"/>
        <v>200401.77953816147</v>
      </c>
      <c r="AJ410" s="292">
        <f t="shared" si="257"/>
        <v>207531.42888690333</v>
      </c>
      <c r="AK410" s="292">
        <f t="shared" si="257"/>
        <v>214713.53100762717</v>
      </c>
      <c r="AL410" s="292">
        <f t="shared" si="257"/>
        <v>221949.25630600157</v>
      </c>
      <c r="AM410" s="292">
        <f t="shared" si="257"/>
        <v>229239.80912153333</v>
      </c>
      <c r="AN410" s="292">
        <f t="shared" si="257"/>
        <v>236586.69604343546</v>
      </c>
      <c r="AO410" s="292">
        <f t="shared" si="257"/>
        <v>243990.31075216123</v>
      </c>
      <c r="AP410" s="292">
        <f t="shared" si="257"/>
        <v>251455.62169651125</v>
      </c>
      <c r="AQ410" s="292">
        <f t="shared" si="257"/>
        <v>258955.72259315563</v>
      </c>
      <c r="AR410" s="292">
        <f t="shared" si="257"/>
        <v>266458.44806749496</v>
      </c>
      <c r="AS410" s="292">
        <f t="shared" si="257"/>
        <v>273961.17354183429</v>
      </c>
      <c r="AT410" s="292">
        <f t="shared" si="257"/>
        <v>281463.89901617391</v>
      </c>
      <c r="AU410" s="292">
        <f t="shared" si="257"/>
        <v>288966.62449051329</v>
      </c>
      <c r="AV410" s="292">
        <f t="shared" si="257"/>
        <v>296469.34996485274</v>
      </c>
    </row>
    <row r="411" spans="2:48" x14ac:dyDescent="0.2">
      <c r="B411" s="289">
        <v>10</v>
      </c>
      <c r="C411" s="294" t="s">
        <v>52</v>
      </c>
      <c r="D411" s="291">
        <f t="shared" si="256"/>
        <v>10212444.298152363</v>
      </c>
      <c r="E411" s="292">
        <f t="shared" si="256"/>
        <v>10414521.487724382</v>
      </c>
      <c r="F411" s="292">
        <f t="shared" si="256"/>
        <v>10637879.867401497</v>
      </c>
      <c r="G411" s="292">
        <f t="shared" si="256"/>
        <v>10866935.113689534</v>
      </c>
      <c r="H411" s="292">
        <f t="shared" si="256"/>
        <v>11097775.354392972</v>
      </c>
      <c r="I411" s="292">
        <f t="shared" si="256"/>
        <v>11332097.905163391</v>
      </c>
      <c r="J411" s="292">
        <f t="shared" si="256"/>
        <v>11568914.147876471</v>
      </c>
      <c r="K411" s="292">
        <f t="shared" si="256"/>
        <v>11808491.183043981</v>
      </c>
      <c r="L411" s="292">
        <f t="shared" si="256"/>
        <v>12050843.663005235</v>
      </c>
      <c r="M411" s="292">
        <f t="shared" si="256"/>
        <v>12296047.057249591</v>
      </c>
      <c r="N411" s="292">
        <f t="shared" si="256"/>
        <v>12544165.800502628</v>
      </c>
      <c r="O411" s="292">
        <f t="shared" si="256"/>
        <v>12795263.462385289</v>
      </c>
      <c r="P411" s="292">
        <f t="shared" si="256"/>
        <v>13049422.749411132</v>
      </c>
      <c r="Q411" s="292">
        <f t="shared" si="256"/>
        <v>13306667.180200003</v>
      </c>
      <c r="R411" s="292">
        <f t="shared" si="256"/>
        <v>13567266.485161757</v>
      </c>
      <c r="S411" s="292">
        <f t="shared" si="256"/>
        <v>13829754.517225936</v>
      </c>
      <c r="T411" s="292">
        <f t="shared" si="256"/>
        <v>14092386.070941363</v>
      </c>
      <c r="U411" s="292">
        <f t="shared" si="256"/>
        <v>14355017.624656793</v>
      </c>
      <c r="V411" s="292">
        <f t="shared" si="256"/>
        <v>14617649.178372219</v>
      </c>
      <c r="W411" s="292">
        <f t="shared" si="256"/>
        <v>14880280.732087648</v>
      </c>
      <c r="X411" s="292">
        <f t="shared" si="256"/>
        <v>15142912.285803074</v>
      </c>
      <c r="Z411" s="289">
        <v>10</v>
      </c>
      <c r="AA411" s="294" t="s">
        <v>52</v>
      </c>
      <c r="AB411" s="291">
        <f t="shared" si="257"/>
        <v>10440167.121540388</v>
      </c>
      <c r="AC411" s="292">
        <f t="shared" si="257"/>
        <v>10646751.235936718</v>
      </c>
      <c r="AD411" s="292">
        <f t="shared" si="257"/>
        <v>10875089.66619131</v>
      </c>
      <c r="AE411" s="292">
        <f t="shared" si="257"/>
        <v>11109253.998764865</v>
      </c>
      <c r="AF411" s="292">
        <f t="shared" si="257"/>
        <v>11345240.515907567</v>
      </c>
      <c r="AG411" s="292">
        <f t="shared" si="257"/>
        <v>11584787.996684728</v>
      </c>
      <c r="AH411" s="292">
        <f t="shared" si="257"/>
        <v>11826884.221890612</v>
      </c>
      <c r="AI411" s="292">
        <f t="shared" si="257"/>
        <v>12071805.322299972</v>
      </c>
      <c r="AJ411" s="292">
        <f t="shared" si="257"/>
        <v>12319561.315873174</v>
      </c>
      <c r="AK411" s="292">
        <f t="shared" si="257"/>
        <v>12570232.077740636</v>
      </c>
      <c r="AL411" s="292">
        <f t="shared" si="257"/>
        <v>12823882.619701425</v>
      </c>
      <c r="AM411" s="292">
        <f t="shared" si="257"/>
        <v>13080579.857157178</v>
      </c>
      <c r="AN411" s="292">
        <f t="shared" si="257"/>
        <v>13340407.5067185</v>
      </c>
      <c r="AO411" s="292">
        <f t="shared" si="257"/>
        <v>13603387.443890415</v>
      </c>
      <c r="AP411" s="292">
        <f t="shared" si="257"/>
        <v>13869795.758481631</v>
      </c>
      <c r="AQ411" s="292">
        <f t="shared" si="257"/>
        <v>14138137.304232242</v>
      </c>
      <c r="AR411" s="292">
        <f t="shared" si="257"/>
        <v>14406624.694266375</v>
      </c>
      <c r="AS411" s="292">
        <f t="shared" si="257"/>
        <v>14675112.084303947</v>
      </c>
      <c r="AT411" s="292">
        <f t="shared" si="257"/>
        <v>14943599.474342542</v>
      </c>
      <c r="AU411" s="292">
        <f t="shared" si="257"/>
        <v>15212086.864381514</v>
      </c>
      <c r="AV411" s="292">
        <f t="shared" si="257"/>
        <v>15480574.254420526</v>
      </c>
    </row>
    <row r="412" spans="2:48" x14ac:dyDescent="0.2">
      <c r="B412" s="289">
        <v>13</v>
      </c>
      <c r="C412" s="294" t="s">
        <v>54</v>
      </c>
      <c r="D412" s="291">
        <f t="shared" si="256"/>
        <v>16226</v>
      </c>
      <c r="E412" s="292">
        <f t="shared" si="256"/>
        <v>16353</v>
      </c>
      <c r="F412" s="292">
        <f t="shared" si="256"/>
        <v>16663</v>
      </c>
      <c r="G412" s="292">
        <f t="shared" si="256"/>
        <v>17022</v>
      </c>
      <c r="H412" s="292">
        <f t="shared" si="256"/>
        <v>17285</v>
      </c>
      <c r="I412" s="292">
        <f t="shared" si="256"/>
        <v>17531</v>
      </c>
      <c r="J412" s="292">
        <f t="shared" si="256"/>
        <v>17770</v>
      </c>
      <c r="K412" s="292">
        <f t="shared" si="256"/>
        <v>18000</v>
      </c>
      <c r="L412" s="292">
        <f t="shared" si="256"/>
        <v>18223</v>
      </c>
      <c r="M412" s="292">
        <f t="shared" si="256"/>
        <v>18439</v>
      </c>
      <c r="N412" s="292">
        <f t="shared" si="256"/>
        <v>18646</v>
      </c>
      <c r="O412" s="292">
        <f t="shared" si="256"/>
        <v>18845</v>
      </c>
      <c r="P412" s="292">
        <f t="shared" si="256"/>
        <v>19034</v>
      </c>
      <c r="Q412" s="292">
        <f t="shared" si="256"/>
        <v>19217</v>
      </c>
      <c r="R412" s="292">
        <f t="shared" si="256"/>
        <v>19389</v>
      </c>
      <c r="S412" s="292">
        <f t="shared" si="256"/>
        <v>19555</v>
      </c>
      <c r="T412" s="292">
        <f t="shared" si="256"/>
        <v>19722</v>
      </c>
      <c r="U412" s="292">
        <f t="shared" si="256"/>
        <v>19888</v>
      </c>
      <c r="V412" s="292">
        <f t="shared" si="256"/>
        <v>20055</v>
      </c>
      <c r="W412" s="292">
        <f t="shared" si="256"/>
        <v>20221</v>
      </c>
      <c r="X412" s="292">
        <f t="shared" si="256"/>
        <v>20387</v>
      </c>
      <c r="Z412" s="289">
        <v>13</v>
      </c>
      <c r="AA412" s="294" t="s">
        <v>54</v>
      </c>
      <c r="AB412" s="291">
        <f t="shared" si="257"/>
        <v>16558.137498295451</v>
      </c>
      <c r="AC412" s="292">
        <f t="shared" si="257"/>
        <v>16686.572280760214</v>
      </c>
      <c r="AD412" s="292">
        <f t="shared" si="257"/>
        <v>17003.930398014436</v>
      </c>
      <c r="AE412" s="292">
        <f t="shared" si="257"/>
        <v>17371.06021103352</v>
      </c>
      <c r="AF412" s="292">
        <f t="shared" si="257"/>
        <v>17640.064379175023</v>
      </c>
      <c r="AG412" s="292">
        <f t="shared" si="257"/>
        <v>17890.833481228969</v>
      </c>
      <c r="AH412" s="292">
        <f t="shared" si="257"/>
        <v>18134.482478520091</v>
      </c>
      <c r="AI412" s="292">
        <f t="shared" si="257"/>
        <v>18370.23719921751</v>
      </c>
      <c r="AJ412" s="292">
        <f t="shared" si="257"/>
        <v>18598.068894478092</v>
      </c>
      <c r="AK412" s="292">
        <f t="shared" si="257"/>
        <v>18817.754084171807</v>
      </c>
      <c r="AL412" s="292">
        <f t="shared" si="257"/>
        <v>19029.110991131511</v>
      </c>
      <c r="AM412" s="292">
        <f t="shared" si="257"/>
        <v>19231.952567883272</v>
      </c>
      <c r="AN412" s="292">
        <f t="shared" si="257"/>
        <v>19426.044824173794</v>
      </c>
      <c r="AO412" s="292">
        <f t="shared" si="257"/>
        <v>19611.326616999795</v>
      </c>
      <c r="AP412" s="292">
        <f t="shared" si="257"/>
        <v>19787.026290368955</v>
      </c>
      <c r="AQ412" s="292">
        <f t="shared" si="257"/>
        <v>19957.322692770165</v>
      </c>
      <c r="AR412" s="292">
        <f t="shared" si="257"/>
        <v>20127.211468729609</v>
      </c>
      <c r="AS412" s="292">
        <f t="shared" si="257"/>
        <v>20297.100244689042</v>
      </c>
      <c r="AT412" s="292">
        <f t="shared" si="257"/>
        <v>20466.989020648518</v>
      </c>
      <c r="AU412" s="292">
        <f t="shared" si="257"/>
        <v>20636.877796607951</v>
      </c>
      <c r="AV412" s="292">
        <f t="shared" si="257"/>
        <v>20806.766572567391</v>
      </c>
    </row>
    <row r="413" spans="2:48" x14ac:dyDescent="0.2">
      <c r="B413" s="289">
        <v>14</v>
      </c>
      <c r="C413" s="294" t="s">
        <v>55</v>
      </c>
      <c r="D413" s="291">
        <f t="shared" si="256"/>
        <v>224120.13696180048</v>
      </c>
      <c r="E413" s="292">
        <f t="shared" si="256"/>
        <v>231258.76400803664</v>
      </c>
      <c r="F413" s="292">
        <f t="shared" si="256"/>
        <v>235868.52683251933</v>
      </c>
      <c r="G413" s="292">
        <f t="shared" si="256"/>
        <v>239466.87485884875</v>
      </c>
      <c r="H413" s="292">
        <f t="shared" si="256"/>
        <v>242541.3847933505</v>
      </c>
      <c r="I413" s="292">
        <f t="shared" si="256"/>
        <v>245413.58091954878</v>
      </c>
      <c r="J413" s="292">
        <f t="shared" si="256"/>
        <v>248203.63121433966</v>
      </c>
      <c r="K413" s="292">
        <f t="shared" si="256"/>
        <v>250986.06341998104</v>
      </c>
      <c r="L413" s="292">
        <f t="shared" si="256"/>
        <v>253796.70768840512</v>
      </c>
      <c r="M413" s="292">
        <f t="shared" si="256"/>
        <v>256653.52367371775</v>
      </c>
      <c r="N413" s="292">
        <f t="shared" si="256"/>
        <v>259567.87874839731</v>
      </c>
      <c r="O413" s="292">
        <f t="shared" si="256"/>
        <v>262543.25116798817</v>
      </c>
      <c r="P413" s="292">
        <f t="shared" si="256"/>
        <v>265588.01436329959</v>
      </c>
      <c r="Q413" s="292">
        <f t="shared" si="256"/>
        <v>268700.28774099011</v>
      </c>
      <c r="R413" s="292">
        <f t="shared" si="256"/>
        <v>271888.69146248617</v>
      </c>
      <c r="S413" s="292">
        <f t="shared" si="256"/>
        <v>275119.25020127563</v>
      </c>
      <c r="T413" s="292">
        <f t="shared" si="256"/>
        <v>278354.62522394385</v>
      </c>
      <c r="U413" s="292">
        <f t="shared" si="256"/>
        <v>281588.75966534734</v>
      </c>
      <c r="V413" s="292">
        <f t="shared" si="256"/>
        <v>284823.70776139729</v>
      </c>
      <c r="W413" s="292">
        <f t="shared" si="256"/>
        <v>288060.49893300136</v>
      </c>
      <c r="X413" s="292">
        <f t="shared" si="256"/>
        <v>291296.95375993854</v>
      </c>
      <c r="Z413" s="289">
        <v>14</v>
      </c>
      <c r="AA413" s="294" t="s">
        <v>55</v>
      </c>
      <c r="AB413" s="291">
        <f t="shared" si="257"/>
        <v>229120.68800841528</v>
      </c>
      <c r="AC413" s="292">
        <f t="shared" si="257"/>
        <v>236416.85449963412</v>
      </c>
      <c r="AD413" s="292">
        <f t="shared" si="257"/>
        <v>241130.07603577597</v>
      </c>
      <c r="AE413" s="292">
        <f t="shared" si="257"/>
        <v>244806.41224957412</v>
      </c>
      <c r="AF413" s="292">
        <f t="shared" si="257"/>
        <v>247949.6330353829</v>
      </c>
      <c r="AG413" s="292">
        <f t="shared" si="257"/>
        <v>250887.00681427887</v>
      </c>
      <c r="AH413" s="292">
        <f t="shared" si="257"/>
        <v>253739.08077933631</v>
      </c>
      <c r="AI413" s="292">
        <f t="shared" si="257"/>
        <v>256583.96389196807</v>
      </c>
      <c r="AJ413" s="292">
        <f t="shared" si="257"/>
        <v>259457.54950938185</v>
      </c>
      <c r="AK413" s="292">
        <f t="shared" si="257"/>
        <v>262377.78542348742</v>
      </c>
      <c r="AL413" s="292">
        <f t="shared" si="257"/>
        <v>265356.58087246417</v>
      </c>
      <c r="AM413" s="292">
        <f t="shared" si="257"/>
        <v>268399.87545035227</v>
      </c>
      <c r="AN413" s="292">
        <f t="shared" si="257"/>
        <v>271511.76940535632</v>
      </c>
      <c r="AO413" s="292">
        <f t="shared" si="257"/>
        <v>274693.86366533267</v>
      </c>
      <c r="AP413" s="292">
        <f t="shared" si="257"/>
        <v>277952.93812983617</v>
      </c>
      <c r="AQ413" s="292">
        <f t="shared" si="257"/>
        <v>281255.59332428547</v>
      </c>
      <c r="AR413" s="292">
        <f t="shared" si="257"/>
        <v>284561.93713764247</v>
      </c>
      <c r="AS413" s="292">
        <f t="shared" si="257"/>
        <v>287869.00667212263</v>
      </c>
      <c r="AT413" s="292">
        <f t="shared" si="257"/>
        <v>291176.87690283137</v>
      </c>
      <c r="AU413" s="292">
        <f t="shared" si="257"/>
        <v>294485.58730491361</v>
      </c>
      <c r="AV413" s="292">
        <f t="shared" si="257"/>
        <v>297794.97469012486</v>
      </c>
    </row>
    <row r="414" spans="2:48" x14ac:dyDescent="0.2">
      <c r="B414" s="289">
        <v>18</v>
      </c>
      <c r="C414" s="294" t="s">
        <v>57</v>
      </c>
      <c r="D414" s="291">
        <f t="shared" si="256"/>
        <v>13224346.733420733</v>
      </c>
      <c r="E414" s="292">
        <f t="shared" si="256"/>
        <v>13594592.202811912</v>
      </c>
      <c r="F414" s="292">
        <f t="shared" si="256"/>
        <v>13991894.69480947</v>
      </c>
      <c r="G414" s="292">
        <f t="shared" si="256"/>
        <v>14392755.617951326</v>
      </c>
      <c r="H414" s="292">
        <f t="shared" si="256"/>
        <v>14794454.657278599</v>
      </c>
      <c r="I414" s="292">
        <f t="shared" si="256"/>
        <v>15198842.850917881</v>
      </c>
      <c r="J414" s="292">
        <f t="shared" si="256"/>
        <v>15605175.767473258</v>
      </c>
      <c r="K414" s="292">
        <f t="shared" si="256"/>
        <v>16013701.599606685</v>
      </c>
      <c r="L414" s="292">
        <f t="shared" si="256"/>
        <v>16424605.095255597</v>
      </c>
      <c r="M414" s="292">
        <f t="shared" si="256"/>
        <v>16837897.799888667</v>
      </c>
      <c r="N414" s="292">
        <f t="shared" si="256"/>
        <v>17253612.705423769</v>
      </c>
      <c r="O414" s="292">
        <f t="shared" si="256"/>
        <v>17671764.947853751</v>
      </c>
      <c r="P414" s="292">
        <f t="shared" si="256"/>
        <v>18092559.679797012</v>
      </c>
      <c r="Q414" s="292">
        <f t="shared" si="256"/>
        <v>18516901.846908938</v>
      </c>
      <c r="R414" s="292">
        <f t="shared" si="256"/>
        <v>18945391.765352011</v>
      </c>
      <c r="S414" s="292">
        <f t="shared" si="256"/>
        <v>19376704.665962569</v>
      </c>
      <c r="T414" s="292">
        <f t="shared" si="256"/>
        <v>19809203.729085486</v>
      </c>
      <c r="U414" s="292">
        <f t="shared" si="256"/>
        <v>20242780.369104784</v>
      </c>
      <c r="V414" s="292">
        <f t="shared" si="256"/>
        <v>20677454.613709319</v>
      </c>
      <c r="W414" s="292">
        <f t="shared" si="256"/>
        <v>21113252.502714958</v>
      </c>
      <c r="X414" s="292">
        <f t="shared" si="256"/>
        <v>21550198.066205695</v>
      </c>
      <c r="Z414" s="289">
        <v>18</v>
      </c>
      <c r="AA414" s="294" t="s">
        <v>57</v>
      </c>
      <c r="AB414" s="291">
        <f t="shared" si="257"/>
        <v>13680018.769380843</v>
      </c>
      <c r="AC414" s="292">
        <f t="shared" si="257"/>
        <v>14064318.490997741</v>
      </c>
      <c r="AD414" s="292">
        <f t="shared" si="257"/>
        <v>14477092.921839414</v>
      </c>
      <c r="AE414" s="292">
        <f t="shared" si="257"/>
        <v>14893564.740364078</v>
      </c>
      <c r="AF414" s="292">
        <f t="shared" si="257"/>
        <v>15310906.269519683</v>
      </c>
      <c r="AG414" s="292">
        <f t="shared" si="257"/>
        <v>15731021.045923227</v>
      </c>
      <c r="AH414" s="292">
        <f t="shared" si="257"/>
        <v>16153146.440893399</v>
      </c>
      <c r="AI414" s="292">
        <f t="shared" si="257"/>
        <v>16577530.805060847</v>
      </c>
      <c r="AJ414" s="292">
        <f t="shared" si="257"/>
        <v>17004366.53866373</v>
      </c>
      <c r="AK414" s="292">
        <f t="shared" si="257"/>
        <v>17433664.888032906</v>
      </c>
      <c r="AL414" s="292">
        <f t="shared" si="257"/>
        <v>17865458.076620072</v>
      </c>
      <c r="AM414" s="292">
        <f t="shared" si="257"/>
        <v>18299763.829907715</v>
      </c>
      <c r="AN414" s="292">
        <f t="shared" si="257"/>
        <v>18736791.611989163</v>
      </c>
      <c r="AO414" s="292">
        <f t="shared" si="257"/>
        <v>19177466.459186789</v>
      </c>
      <c r="AP414" s="292">
        <f t="shared" si="257"/>
        <v>19622404.931024488</v>
      </c>
      <c r="AQ414" s="292">
        <f t="shared" si="257"/>
        <v>20070241.917639151</v>
      </c>
      <c r="AR414" s="292">
        <f t="shared" si="257"/>
        <v>20519293.106477261</v>
      </c>
      <c r="AS414" s="292">
        <f t="shared" si="257"/>
        <v>20969443.439921718</v>
      </c>
      <c r="AT414" s="292">
        <f t="shared" si="257"/>
        <v>21420717.188056052</v>
      </c>
      <c r="AU414" s="292">
        <f t="shared" si="257"/>
        <v>21873138.696963795</v>
      </c>
      <c r="AV414" s="292">
        <f t="shared" si="257"/>
        <v>22326732.530916814</v>
      </c>
    </row>
    <row r="415" spans="2:48" x14ac:dyDescent="0.2">
      <c r="B415" s="289">
        <v>20</v>
      </c>
      <c r="C415" s="294" t="s">
        <v>58</v>
      </c>
      <c r="D415" s="291">
        <f t="shared" si="256"/>
        <v>0</v>
      </c>
      <c r="E415" s="292">
        <f t="shared" si="256"/>
        <v>0</v>
      </c>
      <c r="F415" s="292">
        <f t="shared" si="256"/>
        <v>0</v>
      </c>
      <c r="G415" s="292">
        <f t="shared" si="256"/>
        <v>0</v>
      </c>
      <c r="H415" s="292">
        <f t="shared" si="256"/>
        <v>0</v>
      </c>
      <c r="I415" s="292">
        <f t="shared" si="256"/>
        <v>0</v>
      </c>
      <c r="J415" s="292">
        <f t="shared" si="256"/>
        <v>0</v>
      </c>
      <c r="K415" s="292">
        <f t="shared" si="256"/>
        <v>0</v>
      </c>
      <c r="L415" s="292">
        <f t="shared" si="256"/>
        <v>0</v>
      </c>
      <c r="M415" s="292">
        <f t="shared" si="256"/>
        <v>0</v>
      </c>
      <c r="N415" s="292">
        <f t="shared" si="256"/>
        <v>0</v>
      </c>
      <c r="O415" s="292">
        <f t="shared" si="256"/>
        <v>0</v>
      </c>
      <c r="P415" s="292">
        <f t="shared" si="256"/>
        <v>0</v>
      </c>
      <c r="Q415" s="292">
        <f t="shared" si="256"/>
        <v>0</v>
      </c>
      <c r="R415" s="292">
        <f t="shared" si="256"/>
        <v>0</v>
      </c>
      <c r="S415" s="292">
        <f t="shared" si="256"/>
        <v>0</v>
      </c>
      <c r="T415" s="292">
        <f t="shared" si="256"/>
        <v>0</v>
      </c>
      <c r="U415" s="292">
        <f t="shared" si="256"/>
        <v>0</v>
      </c>
      <c r="V415" s="292">
        <f t="shared" si="256"/>
        <v>0</v>
      </c>
      <c r="W415" s="292">
        <f t="shared" si="256"/>
        <v>0</v>
      </c>
      <c r="X415" s="292">
        <f t="shared" si="256"/>
        <v>0</v>
      </c>
      <c r="Z415" s="289">
        <v>20</v>
      </c>
      <c r="AA415" s="294" t="s">
        <v>58</v>
      </c>
      <c r="AB415" s="291">
        <f t="shared" si="257"/>
        <v>0</v>
      </c>
      <c r="AC415" s="292">
        <f t="shared" si="257"/>
        <v>0</v>
      </c>
      <c r="AD415" s="292">
        <f t="shared" si="257"/>
        <v>0</v>
      </c>
      <c r="AE415" s="292">
        <f t="shared" si="257"/>
        <v>0</v>
      </c>
      <c r="AF415" s="292">
        <f t="shared" si="257"/>
        <v>0</v>
      </c>
      <c r="AG415" s="292">
        <f t="shared" si="257"/>
        <v>0</v>
      </c>
      <c r="AH415" s="292">
        <f t="shared" si="257"/>
        <v>0</v>
      </c>
      <c r="AI415" s="292">
        <f t="shared" si="257"/>
        <v>0</v>
      </c>
      <c r="AJ415" s="292">
        <f t="shared" si="257"/>
        <v>0</v>
      </c>
      <c r="AK415" s="292">
        <f t="shared" si="257"/>
        <v>0</v>
      </c>
      <c r="AL415" s="292">
        <f t="shared" si="257"/>
        <v>0</v>
      </c>
      <c r="AM415" s="292">
        <f t="shared" si="257"/>
        <v>0</v>
      </c>
      <c r="AN415" s="292">
        <f t="shared" si="257"/>
        <v>0</v>
      </c>
      <c r="AO415" s="292">
        <f t="shared" si="257"/>
        <v>0</v>
      </c>
      <c r="AP415" s="292">
        <f t="shared" si="257"/>
        <v>0</v>
      </c>
      <c r="AQ415" s="292">
        <f t="shared" si="257"/>
        <v>0</v>
      </c>
      <c r="AR415" s="292">
        <f t="shared" si="257"/>
        <v>0</v>
      </c>
      <c r="AS415" s="292">
        <f t="shared" si="257"/>
        <v>0</v>
      </c>
      <c r="AT415" s="292">
        <f t="shared" si="257"/>
        <v>0</v>
      </c>
      <c r="AU415" s="292">
        <f t="shared" si="257"/>
        <v>0</v>
      </c>
      <c r="AV415" s="292">
        <f t="shared" si="257"/>
        <v>0</v>
      </c>
    </row>
    <row r="416" spans="2:48" x14ac:dyDescent="0.2">
      <c r="B416" s="289">
        <v>21</v>
      </c>
      <c r="C416" s="294" t="s">
        <v>59</v>
      </c>
      <c r="D416" s="291">
        <f t="shared" si="256"/>
        <v>139855.34008703029</v>
      </c>
      <c r="E416" s="292">
        <f t="shared" si="256"/>
        <v>148133.58232476952</v>
      </c>
      <c r="F416" s="292">
        <f t="shared" si="256"/>
        <v>156026.26090800259</v>
      </c>
      <c r="G416" s="292">
        <f t="shared" si="256"/>
        <v>163933.30460436441</v>
      </c>
      <c r="H416" s="292">
        <f t="shared" si="256"/>
        <v>171854.70200930093</v>
      </c>
      <c r="I416" s="292">
        <f t="shared" si="256"/>
        <v>179847.88484730804</v>
      </c>
      <c r="J416" s="292">
        <f t="shared" si="256"/>
        <v>187897.45218845189</v>
      </c>
      <c r="K416" s="292">
        <f t="shared" si="256"/>
        <v>196009.57109014576</v>
      </c>
      <c r="L416" s="292">
        <f t="shared" si="256"/>
        <v>204183.23607945623</v>
      </c>
      <c r="M416" s="292">
        <f t="shared" si="256"/>
        <v>212423.53730401219</v>
      </c>
      <c r="N416" s="292">
        <f t="shared" si="256"/>
        <v>220731.50393962368</v>
      </c>
      <c r="O416" s="292">
        <f t="shared" si="256"/>
        <v>229106.14286475789</v>
      </c>
      <c r="P416" s="292">
        <f t="shared" si="256"/>
        <v>237551.52741668426</v>
      </c>
      <c r="Q416" s="292">
        <f t="shared" si="256"/>
        <v>246066.65268154768</v>
      </c>
      <c r="R416" s="292">
        <f t="shared" si="256"/>
        <v>254659.69385974566</v>
      </c>
      <c r="S416" s="292">
        <f t="shared" si="256"/>
        <v>263295.80574831122</v>
      </c>
      <c r="T416" s="292">
        <f t="shared" si="256"/>
        <v>271933.98662913113</v>
      </c>
      <c r="U416" s="292">
        <f t="shared" si="256"/>
        <v>280573.17771389382</v>
      </c>
      <c r="V416" s="292">
        <f t="shared" si="256"/>
        <v>289212.36872885935</v>
      </c>
      <c r="W416" s="292">
        <f t="shared" si="256"/>
        <v>297852.56875727663</v>
      </c>
      <c r="X416" s="292">
        <f t="shared" si="256"/>
        <v>306489.74175422476</v>
      </c>
      <c r="Z416" s="289">
        <v>21</v>
      </c>
      <c r="AA416" s="294" t="s">
        <v>59</v>
      </c>
      <c r="AB416" s="291">
        <f t="shared" si="257"/>
        <v>146299.32637888691</v>
      </c>
      <c r="AC416" s="292">
        <f t="shared" si="257"/>
        <v>154958.67124003777</v>
      </c>
      <c r="AD416" s="292">
        <f t="shared" si="257"/>
        <v>163214.17699396829</v>
      </c>
      <c r="AE416" s="292">
        <f t="shared" si="257"/>
        <v>171485.97919125887</v>
      </c>
      <c r="AF416" s="292">
        <f t="shared" si="257"/>
        <v>179772.46988014388</v>
      </c>
      <c r="AG416" s="292">
        <f t="shared" si="257"/>
        <v>188134.63052263248</v>
      </c>
      <c r="AH416" s="292">
        <f t="shared" si="257"/>
        <v>196554.35188053435</v>
      </c>
      <c r="AI416" s="292">
        <f t="shared" si="257"/>
        <v>205039.65189378397</v>
      </c>
      <c r="AJ416" s="292">
        <f t="shared" si="257"/>
        <v>213591.19403296246</v>
      </c>
      <c r="AK416" s="292">
        <f t="shared" si="257"/>
        <v>222210.96801789114</v>
      </c>
      <c r="AL416" s="292">
        <f t="shared" si="257"/>
        <v>230900.52957713458</v>
      </c>
      <c r="AM416" s="292">
        <f t="shared" si="257"/>
        <v>239661.45527437548</v>
      </c>
      <c r="AN416" s="292">
        <f t="shared" si="257"/>
        <v>248495.70865754012</v>
      </c>
      <c r="AO416" s="292">
        <f t="shared" si="257"/>
        <v>257403.80284977591</v>
      </c>
      <c r="AP416" s="292">
        <f t="shared" si="257"/>
        <v>266392.20533798944</v>
      </c>
      <c r="AQ416" s="292">
        <f t="shared" si="257"/>
        <v>275425.89297252346</v>
      </c>
      <c r="AR416" s="292">
        <f t="shared" si="257"/>
        <v>284462.99694536283</v>
      </c>
      <c r="AS416" s="292">
        <f t="shared" si="257"/>
        <v>293500.10091669153</v>
      </c>
      <c r="AT416" s="292">
        <f t="shared" si="257"/>
        <v>302537.20488760306</v>
      </c>
      <c r="AU416" s="292">
        <f t="shared" si="257"/>
        <v>311574.30885839957</v>
      </c>
      <c r="AV416" s="292">
        <f t="shared" si="257"/>
        <v>320611.41282916395</v>
      </c>
    </row>
    <row r="417" spans="2:48" x14ac:dyDescent="0.2">
      <c r="B417" s="289">
        <v>22</v>
      </c>
      <c r="C417" s="294" t="s">
        <v>60</v>
      </c>
      <c r="D417" s="291">
        <f t="shared" si="256"/>
        <v>1215409.1499999999</v>
      </c>
      <c r="E417" s="292">
        <f t="shared" si="256"/>
        <v>1287613.97</v>
      </c>
      <c r="F417" s="292">
        <f t="shared" si="256"/>
        <v>1359397.19</v>
      </c>
      <c r="G417" s="292">
        <f t="shared" si="256"/>
        <v>1431725.74</v>
      </c>
      <c r="H417" s="292">
        <f t="shared" si="256"/>
        <v>1504251.72</v>
      </c>
      <c r="I417" s="292">
        <f t="shared" si="256"/>
        <v>1577166.1600000001</v>
      </c>
      <c r="J417" s="292">
        <f t="shared" si="256"/>
        <v>1650361.38</v>
      </c>
      <c r="K417" s="292">
        <f t="shared" si="256"/>
        <v>1723865.3399999999</v>
      </c>
      <c r="L417" s="292">
        <f t="shared" si="256"/>
        <v>1797679.54</v>
      </c>
      <c r="M417" s="292">
        <f t="shared" si="256"/>
        <v>1871812.62</v>
      </c>
      <c r="N417" s="292">
        <f t="shared" si="256"/>
        <v>1946272.75</v>
      </c>
      <c r="O417" s="292">
        <f t="shared" si="256"/>
        <v>2021066</v>
      </c>
      <c r="P417" s="292">
        <f t="shared" si="256"/>
        <v>2096202.63</v>
      </c>
      <c r="Q417" s="292">
        <f t="shared" si="256"/>
        <v>2171685</v>
      </c>
      <c r="R417" s="292">
        <f t="shared" si="256"/>
        <v>2247542.39</v>
      </c>
      <c r="S417" s="292">
        <f t="shared" si="256"/>
        <v>2323610.77</v>
      </c>
      <c r="T417" s="292">
        <f t="shared" si="256"/>
        <v>2399696.58</v>
      </c>
      <c r="U417" s="292">
        <f t="shared" si="256"/>
        <v>2475781.19</v>
      </c>
      <c r="V417" s="292">
        <f t="shared" si="256"/>
        <v>2551867.2199999997</v>
      </c>
      <c r="W417" s="292">
        <f t="shared" si="256"/>
        <v>2627953.04</v>
      </c>
      <c r="X417" s="292">
        <f t="shared" si="256"/>
        <v>2704037.71</v>
      </c>
      <c r="Z417" s="289">
        <v>22</v>
      </c>
      <c r="AA417" s="294" t="s">
        <v>60</v>
      </c>
      <c r="AB417" s="291">
        <f t="shared" si="257"/>
        <v>1271405.2000000002</v>
      </c>
      <c r="AC417" s="292">
        <f t="shared" si="257"/>
        <v>1346938.1900000002</v>
      </c>
      <c r="AD417" s="292">
        <f t="shared" si="257"/>
        <v>1422028.79</v>
      </c>
      <c r="AE417" s="292">
        <f t="shared" si="257"/>
        <v>1497688.59</v>
      </c>
      <c r="AF417" s="292">
        <f t="shared" si="257"/>
        <v>1573555.77</v>
      </c>
      <c r="AG417" s="292">
        <f t="shared" si="257"/>
        <v>1649830.7300000002</v>
      </c>
      <c r="AH417" s="292">
        <f t="shared" si="257"/>
        <v>1726397.94</v>
      </c>
      <c r="AI417" s="292">
        <f t="shared" si="257"/>
        <v>1803288.6500000001</v>
      </c>
      <c r="AJ417" s="292">
        <f t="shared" si="257"/>
        <v>1880503.5400000003</v>
      </c>
      <c r="AK417" s="292">
        <f t="shared" si="257"/>
        <v>1958053.0899999999</v>
      </c>
      <c r="AL417" s="292">
        <f t="shared" si="257"/>
        <v>2035943.3199999998</v>
      </c>
      <c r="AM417" s="292">
        <f t="shared" si="257"/>
        <v>2114182.92</v>
      </c>
      <c r="AN417" s="292">
        <f t="shared" si="257"/>
        <v>2192780.9899999998</v>
      </c>
      <c r="AO417" s="292">
        <f t="shared" si="257"/>
        <v>2271741.0499999998</v>
      </c>
      <c r="AP417" s="292">
        <f t="shared" si="257"/>
        <v>2351093.6100000003</v>
      </c>
      <c r="AQ417" s="292">
        <f t="shared" si="257"/>
        <v>2430667.7999999998</v>
      </c>
      <c r="AR417" s="292">
        <f t="shared" si="257"/>
        <v>2510257.61</v>
      </c>
      <c r="AS417" s="292">
        <f t="shared" si="257"/>
        <v>2589848.2200000002</v>
      </c>
      <c r="AT417" s="292">
        <f t="shared" si="257"/>
        <v>2669439.2300000004</v>
      </c>
      <c r="AU417" s="292">
        <f t="shared" si="257"/>
        <v>2749029.5399999996</v>
      </c>
      <c r="AV417" s="292">
        <f t="shared" si="257"/>
        <v>2828620.55</v>
      </c>
    </row>
    <row r="418" spans="2:48" x14ac:dyDescent="0.2">
      <c r="B418" s="289">
        <v>23</v>
      </c>
      <c r="C418" s="294" t="s">
        <v>61</v>
      </c>
      <c r="D418" s="291">
        <f t="shared" si="256"/>
        <v>1874392.9490260477</v>
      </c>
      <c r="E418" s="292">
        <f t="shared" si="256"/>
        <v>1945968.7694183402</v>
      </c>
      <c r="F418" s="292">
        <f t="shared" si="256"/>
        <v>2019096.1614459024</v>
      </c>
      <c r="G418" s="292">
        <f t="shared" si="256"/>
        <v>2093891.5782259349</v>
      </c>
      <c r="H418" s="292">
        <f t="shared" si="256"/>
        <v>2169285.1909327325</v>
      </c>
      <c r="I418" s="292">
        <f t="shared" si="256"/>
        <v>2245857.2938393531</v>
      </c>
      <c r="J418" s="292">
        <f t="shared" si="256"/>
        <v>2323270.6707406142</v>
      </c>
      <c r="K418" s="292">
        <f t="shared" si="256"/>
        <v>2401621.5213484475</v>
      </c>
      <c r="L418" s="292">
        <f t="shared" si="256"/>
        <v>2480908.9912215685</v>
      </c>
      <c r="M418" s="292">
        <f t="shared" si="256"/>
        <v>2561161.2848198637</v>
      </c>
      <c r="N418" s="292">
        <f t="shared" si="256"/>
        <v>2642400.3796388707</v>
      </c>
      <c r="O418" s="292">
        <f t="shared" si="256"/>
        <v>2724648.2810925473</v>
      </c>
      <c r="P418" s="292">
        <f t="shared" si="256"/>
        <v>2807930.2515463131</v>
      </c>
      <c r="Q418" s="292">
        <f t="shared" si="256"/>
        <v>2892257.605562001</v>
      </c>
      <c r="R418" s="292">
        <f t="shared" si="256"/>
        <v>2977719.5499689891</v>
      </c>
      <c r="S418" s="292">
        <f t="shared" si="256"/>
        <v>3063820.4552147677</v>
      </c>
      <c r="T418" s="292">
        <f t="shared" si="256"/>
        <v>3149970.4954803223</v>
      </c>
      <c r="U418" s="292">
        <f t="shared" si="256"/>
        <v>3236120.5357458768</v>
      </c>
      <c r="V418" s="292">
        <f t="shared" si="256"/>
        <v>3322268.5760114314</v>
      </c>
      <c r="W418" s="292">
        <f t="shared" si="256"/>
        <v>3408418.6162769864</v>
      </c>
      <c r="X418" s="292">
        <f t="shared" si="256"/>
        <v>3494568.6565425405</v>
      </c>
      <c r="Z418" s="289">
        <v>23</v>
      </c>
      <c r="AA418" s="294" t="s">
        <v>61</v>
      </c>
      <c r="AB418" s="291">
        <f t="shared" si="257"/>
        <v>1886580.486157198</v>
      </c>
      <c r="AC418" s="292">
        <f t="shared" si="257"/>
        <v>1958523.1468547215</v>
      </c>
      <c r="AD418" s="292">
        <f t="shared" si="257"/>
        <v>2032058.9810643396</v>
      </c>
      <c r="AE418" s="292">
        <f t="shared" si="257"/>
        <v>2107271.1722998796</v>
      </c>
      <c r="AF418" s="292">
        <f t="shared" si="257"/>
        <v>2183086.0955951922</v>
      </c>
      <c r="AG418" s="292">
        <f t="shared" si="257"/>
        <v>2260084.9384448212</v>
      </c>
      <c r="AH418" s="292">
        <f t="shared" si="257"/>
        <v>2337931.6961604184</v>
      </c>
      <c r="AI418" s="292">
        <f t="shared" si="257"/>
        <v>2416718.562522098</v>
      </c>
      <c r="AJ418" s="292">
        <f t="shared" si="257"/>
        <v>2496448.961146316</v>
      </c>
      <c r="AK418" s="292">
        <f t="shared" si="257"/>
        <v>2577149.5056938287</v>
      </c>
      <c r="AL418" s="292">
        <f t="shared" si="257"/>
        <v>2658841.8435294097</v>
      </c>
      <c r="AM418" s="292">
        <f t="shared" si="257"/>
        <v>2741548.2496448047</v>
      </c>
      <c r="AN418" s="292">
        <f t="shared" si="257"/>
        <v>2825296.5893239044</v>
      </c>
      <c r="AO418" s="292">
        <f t="shared" si="257"/>
        <v>2910094.1439261697</v>
      </c>
      <c r="AP418" s="292">
        <f t="shared" si="257"/>
        <v>2996032.8079343247</v>
      </c>
      <c r="AQ418" s="292">
        <f t="shared" si="257"/>
        <v>3082614.9332718817</v>
      </c>
      <c r="AR418" s="292">
        <f t="shared" si="257"/>
        <v>3169245.6017703647</v>
      </c>
      <c r="AS418" s="292">
        <f t="shared" si="257"/>
        <v>3255876.2702688449</v>
      </c>
      <c r="AT418" s="292">
        <f t="shared" si="257"/>
        <v>3342506.9387673251</v>
      </c>
      <c r="AU418" s="292">
        <f t="shared" si="257"/>
        <v>3429137.6072658091</v>
      </c>
      <c r="AV418" s="292">
        <f t="shared" si="257"/>
        <v>3515768.2757642874</v>
      </c>
    </row>
    <row r="419" spans="2:48" x14ac:dyDescent="0.2">
      <c r="B419" s="289">
        <v>26</v>
      </c>
      <c r="C419" s="294" t="s">
        <v>62</v>
      </c>
      <c r="D419" s="291">
        <f t="shared" si="256"/>
        <v>86568.62716856398</v>
      </c>
      <c r="E419" s="292">
        <f t="shared" si="256"/>
        <v>88163.557748030755</v>
      </c>
      <c r="F419" s="292">
        <f t="shared" si="256"/>
        <v>89759.488327497529</v>
      </c>
      <c r="G419" s="292">
        <f t="shared" si="256"/>
        <v>90533.418906964303</v>
      </c>
      <c r="H419" s="292">
        <f t="shared" si="256"/>
        <v>93421.349486431078</v>
      </c>
      <c r="I419" s="292">
        <f t="shared" si="256"/>
        <v>94616.280065897867</v>
      </c>
      <c r="J419" s="292">
        <f t="shared" si="256"/>
        <v>96515.210645364641</v>
      </c>
      <c r="K419" s="292">
        <f t="shared" si="256"/>
        <v>97735.141224831415</v>
      </c>
      <c r="L419" s="292">
        <f t="shared" si="256"/>
        <v>99329.071804298204</v>
      </c>
      <c r="M419" s="292">
        <f t="shared" si="256"/>
        <v>100924.00238376498</v>
      </c>
      <c r="N419" s="292">
        <f t="shared" si="256"/>
        <v>102519.93296323175</v>
      </c>
      <c r="O419" s="292">
        <f t="shared" si="256"/>
        <v>104212.86354269853</v>
      </c>
      <c r="P419" s="292">
        <f t="shared" si="256"/>
        <v>105879.79412216532</v>
      </c>
      <c r="Q419" s="292">
        <f t="shared" si="256"/>
        <v>91777.724701632091</v>
      </c>
      <c r="R419" s="292">
        <f t="shared" si="256"/>
        <v>93818.655281098865</v>
      </c>
      <c r="S419" s="292">
        <f t="shared" si="256"/>
        <v>110494.58586056565</v>
      </c>
      <c r="T419" s="292">
        <f t="shared" si="256"/>
        <v>112909.51644003243</v>
      </c>
      <c r="U419" s="292">
        <f t="shared" si="256"/>
        <v>113682.4470194992</v>
      </c>
      <c r="V419" s="292">
        <f t="shared" si="256"/>
        <v>98445.377598965977</v>
      </c>
      <c r="W419" s="292">
        <f t="shared" si="256"/>
        <v>99266.377598965977</v>
      </c>
      <c r="X419" s="292">
        <f t="shared" si="256"/>
        <v>100087.37759896599</v>
      </c>
      <c r="Z419" s="289">
        <v>26</v>
      </c>
      <c r="AA419" s="294" t="s">
        <v>62</v>
      </c>
      <c r="AB419" s="291">
        <f t="shared" si="257"/>
        <v>89425.777000000002</v>
      </c>
      <c r="AC419" s="292">
        <f t="shared" si="257"/>
        <v>91073.412000000011</v>
      </c>
      <c r="AD419" s="292">
        <f t="shared" si="257"/>
        <v>92721.046999999977</v>
      </c>
      <c r="AE419" s="292">
        <f t="shared" si="257"/>
        <v>93520.827743456553</v>
      </c>
      <c r="AF419" s="292">
        <f t="shared" si="257"/>
        <v>96505.714614844503</v>
      </c>
      <c r="AG419" s="292">
        <f t="shared" si="257"/>
        <v>97739.099593986553</v>
      </c>
      <c r="AH419" s="292">
        <f t="shared" si="257"/>
        <v>99699.67501005948</v>
      </c>
      <c r="AI419" s="292">
        <f t="shared" si="257"/>
        <v>100959.22199999998</v>
      </c>
      <c r="AJ419" s="292">
        <f t="shared" si="257"/>
        <v>102606.85699999999</v>
      </c>
      <c r="AK419" s="292">
        <f t="shared" si="257"/>
        <v>104254.49200000001</v>
      </c>
      <c r="AL419" s="292">
        <f t="shared" si="257"/>
        <v>105902.12699999999</v>
      </c>
      <c r="AM419" s="292">
        <f t="shared" si="257"/>
        <v>107651.07160478501</v>
      </c>
      <c r="AN419" s="292">
        <f t="shared" si="257"/>
        <v>109373.85419877156</v>
      </c>
      <c r="AO419" s="292">
        <f t="shared" si="257"/>
        <v>94807.070407327177</v>
      </c>
      <c r="AP419" s="292">
        <f t="shared" si="257"/>
        <v>96914.47165381111</v>
      </c>
      <c r="AQ419" s="292">
        <f t="shared" si="257"/>
        <v>114140.302</v>
      </c>
      <c r="AR419" s="292">
        <f t="shared" si="257"/>
        <v>116635.79125654339</v>
      </c>
      <c r="AS419" s="292">
        <f t="shared" si="257"/>
        <v>117435.57199999996</v>
      </c>
      <c r="AT419" s="292">
        <f t="shared" si="257"/>
        <v>101694.81434117505</v>
      </c>
      <c r="AU419" s="292">
        <f t="shared" si="257"/>
        <v>102542.6685977185</v>
      </c>
      <c r="AV419" s="292">
        <f t="shared" si="257"/>
        <v>103390.52285426186</v>
      </c>
    </row>
    <row r="420" spans="2:48" x14ac:dyDescent="0.2">
      <c r="B420" s="289">
        <v>28</v>
      </c>
      <c r="C420" s="294" t="s">
        <v>63</v>
      </c>
      <c r="D420" s="291">
        <f t="shared" si="256"/>
        <v>56134.679940879047</v>
      </c>
      <c r="E420" s="292">
        <f t="shared" si="256"/>
        <v>57492.223790909993</v>
      </c>
      <c r="F420" s="292">
        <f t="shared" si="256"/>
        <v>58580.521704637948</v>
      </c>
      <c r="G420" s="292">
        <f t="shared" ref="G420:X420" si="258">+G232+G359+G390</f>
        <v>59754.139710724936</v>
      </c>
      <c r="H420" s="292">
        <f t="shared" si="258"/>
        <v>60965.385107895941</v>
      </c>
      <c r="I420" s="292">
        <f t="shared" si="258"/>
        <v>62240.622719425934</v>
      </c>
      <c r="J420" s="292">
        <f t="shared" si="258"/>
        <v>63564.640440341005</v>
      </c>
      <c r="K420" s="292">
        <f t="shared" si="258"/>
        <v>64941.494592247618</v>
      </c>
      <c r="L420" s="292">
        <f t="shared" si="258"/>
        <v>66373.227405793135</v>
      </c>
      <c r="M420" s="292">
        <f t="shared" si="258"/>
        <v>67861.871525855226</v>
      </c>
      <c r="N420" s="292">
        <f t="shared" si="258"/>
        <v>69402.318647078573</v>
      </c>
      <c r="O420" s="292">
        <f t="shared" si="258"/>
        <v>71004.767548964854</v>
      </c>
      <c r="P420" s="292">
        <f t="shared" si="258"/>
        <v>72664.111013141184</v>
      </c>
      <c r="Q420" s="292">
        <f t="shared" si="258"/>
        <v>74382.388764051226</v>
      </c>
      <c r="R420" s="292">
        <f t="shared" si="258"/>
        <v>76165.699489798353</v>
      </c>
      <c r="S420" s="292">
        <f t="shared" si="258"/>
        <v>77986.607866371982</v>
      </c>
      <c r="T420" s="292">
        <f t="shared" si="258"/>
        <v>79808.529875395383</v>
      </c>
      <c r="U420" s="292">
        <f t="shared" si="258"/>
        <v>81631.469766554656</v>
      </c>
      <c r="V420" s="292">
        <f t="shared" si="258"/>
        <v>83453.392907962771</v>
      </c>
      <c r="W420" s="292">
        <f t="shared" si="258"/>
        <v>85276.333105294732</v>
      </c>
      <c r="X420" s="292">
        <f t="shared" si="258"/>
        <v>87101.305279699242</v>
      </c>
      <c r="Z420" s="289">
        <v>28</v>
      </c>
      <c r="AA420" s="294" t="s">
        <v>63</v>
      </c>
      <c r="AB420" s="291">
        <f t="shared" si="257"/>
        <v>56972.682312614248</v>
      </c>
      <c r="AC420" s="292">
        <f t="shared" si="257"/>
        <v>58351.72532142522</v>
      </c>
      <c r="AD420" s="292">
        <f t="shared" si="257"/>
        <v>59455.011474845764</v>
      </c>
      <c r="AE420" s="292">
        <f t="shared" ref="AE420:AV420" si="259">+AE232+AE359+AE390</f>
        <v>60647.779195190094</v>
      </c>
      <c r="AF420" s="292">
        <f t="shared" si="259"/>
        <v>61875.08335030247</v>
      </c>
      <c r="AG420" s="292">
        <f t="shared" si="259"/>
        <v>63170.561557393907</v>
      </c>
      <c r="AH420" s="292">
        <f t="shared" si="259"/>
        <v>64514.867914708339</v>
      </c>
      <c r="AI420" s="292">
        <f t="shared" si="259"/>
        <v>65913.312023558989</v>
      </c>
      <c r="AJ420" s="292">
        <f t="shared" si="259"/>
        <v>67366.090944607044</v>
      </c>
      <c r="AK420" s="292">
        <f t="shared" si="259"/>
        <v>68874.737292634047</v>
      </c>
      <c r="AL420" s="292">
        <f t="shared" si="259"/>
        <v>70440.497662555368</v>
      </c>
      <c r="AM420" s="292">
        <f t="shared" si="259"/>
        <v>72064.654786804225</v>
      </c>
      <c r="AN420" s="292">
        <f t="shared" si="259"/>
        <v>73748.813373902725</v>
      </c>
      <c r="AO420" s="292">
        <f t="shared" si="259"/>
        <v>75493.392570842872</v>
      </c>
      <c r="AP420" s="292">
        <f t="shared" si="259"/>
        <v>77303.684896722829</v>
      </c>
      <c r="AQ420" s="292">
        <f t="shared" si="259"/>
        <v>79151.031385193783</v>
      </c>
      <c r="AR420" s="292">
        <f t="shared" si="259"/>
        <v>81001.172828739887</v>
      </c>
      <c r="AS420" s="292">
        <f t="shared" si="259"/>
        <v>82851.314272286007</v>
      </c>
      <c r="AT420" s="292">
        <f t="shared" si="259"/>
        <v>84701.455715832111</v>
      </c>
      <c r="AU420" s="292">
        <f t="shared" si="259"/>
        <v>86551.597159378231</v>
      </c>
      <c r="AV420" s="292">
        <f t="shared" si="259"/>
        <v>88401.738602924335</v>
      </c>
    </row>
    <row r="421" spans="2:48" x14ac:dyDescent="0.2">
      <c r="B421" s="289">
        <v>29</v>
      </c>
      <c r="C421" s="294" t="s">
        <v>64</v>
      </c>
      <c r="D421" s="291">
        <f t="shared" ref="D421:X421" si="260">+D233+D360+D391</f>
        <v>98187.275651628355</v>
      </c>
      <c r="E421" s="292">
        <f t="shared" si="260"/>
        <v>101842.43806298348</v>
      </c>
      <c r="F421" s="292">
        <f t="shared" si="260"/>
        <v>105759.14403463654</v>
      </c>
      <c r="G421" s="292">
        <f t="shared" si="260"/>
        <v>109930.34062449896</v>
      </c>
      <c r="H421" s="292">
        <f t="shared" si="260"/>
        <v>114138.68722254108</v>
      </c>
      <c r="I421" s="292">
        <f t="shared" si="260"/>
        <v>118424.13522489315</v>
      </c>
      <c r="J421" s="292">
        <f t="shared" si="260"/>
        <v>122760.91039613808</v>
      </c>
      <c r="K421" s="292">
        <f t="shared" si="260"/>
        <v>127159.64135237854</v>
      </c>
      <c r="L421" s="292">
        <f t="shared" si="260"/>
        <v>131617.34789163806</v>
      </c>
      <c r="M421" s="292">
        <f t="shared" si="260"/>
        <v>136134.46948218584</v>
      </c>
      <c r="N421" s="292">
        <f t="shared" si="260"/>
        <v>140716.41423222845</v>
      </c>
      <c r="O421" s="292">
        <f t="shared" si="260"/>
        <v>145361.52797713233</v>
      </c>
      <c r="P421" s="292">
        <f t="shared" si="260"/>
        <v>150073.30112358296</v>
      </c>
      <c r="Q421" s="292">
        <f t="shared" si="260"/>
        <v>154851.84952510023</v>
      </c>
      <c r="R421" s="292">
        <f t="shared" si="260"/>
        <v>159701.73283612696</v>
      </c>
      <c r="S421" s="292">
        <f t="shared" si="260"/>
        <v>164593.5179413298</v>
      </c>
      <c r="T421" s="292">
        <f t="shared" si="260"/>
        <v>169487.09790194873</v>
      </c>
      <c r="U421" s="292">
        <f t="shared" si="260"/>
        <v>173289.16858354755</v>
      </c>
      <c r="V421" s="292">
        <f t="shared" si="260"/>
        <v>178183.75807652518</v>
      </c>
      <c r="W421" s="292">
        <f t="shared" si="260"/>
        <v>183077.33828805885</v>
      </c>
      <c r="X421" s="292">
        <f t="shared" si="260"/>
        <v>187970.91857826844</v>
      </c>
      <c r="Z421" s="289">
        <v>29</v>
      </c>
      <c r="AA421" s="294" t="s">
        <v>64</v>
      </c>
      <c r="AB421" s="291">
        <f t="shared" ref="AB421:AV430" si="261">+AB233+AB360+AB391</f>
        <v>102710.85167645109</v>
      </c>
      <c r="AC421" s="292">
        <f t="shared" si="261"/>
        <v>106534.40102674218</v>
      </c>
      <c r="AD421" s="292">
        <f t="shared" si="261"/>
        <v>110631.24042925372</v>
      </c>
      <c r="AE421" s="292">
        <f t="shared" si="261"/>
        <v>114994.69990637391</v>
      </c>
      <c r="AF421" s="292">
        <f t="shared" si="261"/>
        <v>119398.03622800435</v>
      </c>
      <c r="AG421" s="292">
        <f t="shared" si="261"/>
        <v>123879.76486912297</v>
      </c>
      <c r="AH421" s="292">
        <f t="shared" si="261"/>
        <v>128417.63811586023</v>
      </c>
      <c r="AI421" s="292">
        <f t="shared" si="261"/>
        <v>133017.76059357944</v>
      </c>
      <c r="AJ421" s="292">
        <f t="shared" si="261"/>
        <v>137680.35899732425</v>
      </c>
      <c r="AK421" s="292">
        <f t="shared" si="261"/>
        <v>142407.19554888544</v>
      </c>
      <c r="AL421" s="292">
        <f t="shared" si="261"/>
        <v>147199.70362708261</v>
      </c>
      <c r="AM421" s="292">
        <f t="shared" si="261"/>
        <v>152059.35816901326</v>
      </c>
      <c r="AN421" s="292">
        <f t="shared" si="261"/>
        <v>156988.00427259822</v>
      </c>
      <c r="AO421" s="292">
        <f t="shared" si="261"/>
        <v>161986.12407256934</v>
      </c>
      <c r="AP421" s="292">
        <f t="shared" si="261"/>
        <v>167059.80235599176</v>
      </c>
      <c r="AQ421" s="292">
        <f t="shared" si="261"/>
        <v>172176.0873885641</v>
      </c>
      <c r="AR421" s="292">
        <f t="shared" si="261"/>
        <v>177295.58670330959</v>
      </c>
      <c r="AS421" s="292">
        <f t="shared" si="261"/>
        <v>181274.34361458634</v>
      </c>
      <c r="AT421" s="292">
        <f t="shared" si="261"/>
        <v>186393.84292933196</v>
      </c>
      <c r="AU421" s="292">
        <f t="shared" si="261"/>
        <v>191513.34224407753</v>
      </c>
      <c r="AV421" s="292">
        <f t="shared" si="261"/>
        <v>196632.84155882351</v>
      </c>
    </row>
    <row r="422" spans="2:48" x14ac:dyDescent="0.2">
      <c r="B422" s="289">
        <v>31</v>
      </c>
      <c r="C422" s="294" t="s">
        <v>65</v>
      </c>
      <c r="D422" s="291">
        <f t="shared" ref="D422:X422" si="262">+D234+D361+D392</f>
        <v>155187.76732267276</v>
      </c>
      <c r="E422" s="292">
        <f t="shared" si="262"/>
        <v>158815.68328406636</v>
      </c>
      <c r="F422" s="292">
        <f t="shared" si="262"/>
        <v>162790.48937236436</v>
      </c>
      <c r="G422" s="292">
        <f t="shared" si="262"/>
        <v>167656.35953446515</v>
      </c>
      <c r="H422" s="292">
        <f t="shared" si="262"/>
        <v>172589.39139294549</v>
      </c>
      <c r="I422" s="292">
        <f t="shared" si="262"/>
        <v>177650.65133923228</v>
      </c>
      <c r="J422" s="292">
        <f t="shared" si="262"/>
        <v>182804.35482985014</v>
      </c>
      <c r="K422" s="292">
        <f t="shared" si="262"/>
        <v>188058.9859208611</v>
      </c>
      <c r="L422" s="292">
        <f t="shared" si="262"/>
        <v>193415.56391761309</v>
      </c>
      <c r="M422" s="292">
        <f t="shared" si="262"/>
        <v>198877.2302143636</v>
      </c>
      <c r="N422" s="292">
        <f t="shared" si="262"/>
        <v>204447.10170522906</v>
      </c>
      <c r="O422" s="292">
        <f t="shared" si="262"/>
        <v>210124.28016387878</v>
      </c>
      <c r="P422" s="292">
        <f t="shared" si="262"/>
        <v>215916.93516559817</v>
      </c>
      <c r="Q422" s="292">
        <f t="shared" si="262"/>
        <v>221822.0867948113</v>
      </c>
      <c r="R422" s="292">
        <f t="shared" si="262"/>
        <v>227851.22872027336</v>
      </c>
      <c r="S422" s="292">
        <f t="shared" si="262"/>
        <v>233948.75097306192</v>
      </c>
      <c r="T422" s="292">
        <f t="shared" si="262"/>
        <v>240051.52400174426</v>
      </c>
      <c r="U422" s="292">
        <f t="shared" si="262"/>
        <v>246156.30478033307</v>
      </c>
      <c r="V422" s="292">
        <f t="shared" si="262"/>
        <v>252260.08162607678</v>
      </c>
      <c r="W422" s="292">
        <f t="shared" si="262"/>
        <v>258363.85843688619</v>
      </c>
      <c r="X422" s="292">
        <f t="shared" si="262"/>
        <v>264465.62814643746</v>
      </c>
      <c r="Z422" s="289">
        <v>31</v>
      </c>
      <c r="AA422" s="294" t="s">
        <v>65</v>
      </c>
      <c r="AB422" s="291">
        <f t="shared" si="261"/>
        <v>162338.38612618443</v>
      </c>
      <c r="AC422" s="292">
        <f t="shared" si="261"/>
        <v>166133.98628615111</v>
      </c>
      <c r="AD422" s="292">
        <f t="shared" si="261"/>
        <v>170289.84077795202</v>
      </c>
      <c r="AE422" s="292">
        <f t="shared" si="261"/>
        <v>175381.17538157871</v>
      </c>
      <c r="AF422" s="292">
        <f t="shared" si="261"/>
        <v>180541.51350912137</v>
      </c>
      <c r="AG422" s="292">
        <f t="shared" si="261"/>
        <v>185835.8822802495</v>
      </c>
      <c r="AH422" s="292">
        <f t="shared" si="261"/>
        <v>191226.24319186489</v>
      </c>
      <c r="AI422" s="292">
        <f t="shared" si="261"/>
        <v>196723.03350657556</v>
      </c>
      <c r="AJ422" s="292">
        <f t="shared" si="261"/>
        <v>202326.64081179065</v>
      </c>
      <c r="AK422" s="292">
        <f t="shared" si="261"/>
        <v>208040.07803169166</v>
      </c>
      <c r="AL422" s="292">
        <f t="shared" si="261"/>
        <v>213865.79585763309</v>
      </c>
      <c r="AM422" s="292">
        <f t="shared" si="261"/>
        <v>219806.31603442057</v>
      </c>
      <c r="AN422" s="292">
        <f t="shared" si="261"/>
        <v>225864.79318207482</v>
      </c>
      <c r="AO422" s="292">
        <f t="shared" si="261"/>
        <v>232042.05162100861</v>
      </c>
      <c r="AP422" s="292">
        <f t="shared" si="261"/>
        <v>238348.49469669448</v>
      </c>
      <c r="AQ422" s="292">
        <f t="shared" si="261"/>
        <v>244727.78382699436</v>
      </c>
      <c r="AR422" s="292">
        <f t="shared" si="261"/>
        <v>251112.56851326651</v>
      </c>
      <c r="AS422" s="292">
        <f t="shared" si="261"/>
        <v>257497.35319953866</v>
      </c>
      <c r="AT422" s="292">
        <f t="shared" si="261"/>
        <v>263882.13788581081</v>
      </c>
      <c r="AU422" s="292">
        <f t="shared" si="261"/>
        <v>270266.92257208307</v>
      </c>
      <c r="AV422" s="292">
        <f t="shared" si="261"/>
        <v>276651.70725835534</v>
      </c>
    </row>
    <row r="423" spans="2:48" x14ac:dyDescent="0.2">
      <c r="B423" s="289">
        <v>32</v>
      </c>
      <c r="C423" s="294" t="s">
        <v>66</v>
      </c>
      <c r="D423" s="291">
        <f t="shared" ref="D423:X423" si="263">+D235+D362+D393</f>
        <v>137499.98363637575</v>
      </c>
      <c r="E423" s="292">
        <f t="shared" si="263"/>
        <v>145320.58544632135</v>
      </c>
      <c r="F423" s="292">
        <f t="shared" si="263"/>
        <v>152762.54184727222</v>
      </c>
      <c r="G423" s="292">
        <f t="shared" si="263"/>
        <v>160465.1889602973</v>
      </c>
      <c r="H423" s="292">
        <f t="shared" si="263"/>
        <v>168257.84437961859</v>
      </c>
      <c r="I423" s="292">
        <f t="shared" si="263"/>
        <v>176175.60360720626</v>
      </c>
      <c r="J423" s="292">
        <f t="shared" si="263"/>
        <v>184178.17440349658</v>
      </c>
      <c r="K423" s="292">
        <f t="shared" si="263"/>
        <v>192271.71754815627</v>
      </c>
      <c r="L423" s="292">
        <f t="shared" si="263"/>
        <v>200453.18518837058</v>
      </c>
      <c r="M423" s="292">
        <f t="shared" si="263"/>
        <v>208727.71792293809</v>
      </c>
      <c r="N423" s="292">
        <f t="shared" si="263"/>
        <v>217095.46884526726</v>
      </c>
      <c r="O423" s="292">
        <f t="shared" si="263"/>
        <v>225557.60605553127</v>
      </c>
      <c r="P423" s="292">
        <f t="shared" si="263"/>
        <v>234118.29448775027</v>
      </c>
      <c r="Q423" s="292">
        <f t="shared" si="263"/>
        <v>242778.73522769235</v>
      </c>
      <c r="R423" s="292">
        <f t="shared" si="263"/>
        <v>251546.55525166821</v>
      </c>
      <c r="S423" s="292">
        <f t="shared" si="263"/>
        <v>260374.84490825218</v>
      </c>
      <c r="T423" s="292">
        <f t="shared" si="263"/>
        <v>269207.54383358773</v>
      </c>
      <c r="U423" s="292">
        <f t="shared" si="263"/>
        <v>278041.30586936494</v>
      </c>
      <c r="V423" s="292">
        <f t="shared" si="263"/>
        <v>286875.08755106875</v>
      </c>
      <c r="W423" s="292">
        <f t="shared" si="263"/>
        <v>295707.81696651404</v>
      </c>
      <c r="X423" s="292">
        <f t="shared" si="263"/>
        <v>304540.54615539318</v>
      </c>
      <c r="Z423" s="289">
        <v>32</v>
      </c>
      <c r="AA423" s="294" t="s">
        <v>66</v>
      </c>
      <c r="AB423" s="291">
        <f t="shared" si="261"/>
        <v>143835.34177653093</v>
      </c>
      <c r="AC423" s="292">
        <f t="shared" si="261"/>
        <v>152015.88177653096</v>
      </c>
      <c r="AD423" s="292">
        <f t="shared" si="261"/>
        <v>159801.54177653094</v>
      </c>
      <c r="AE423" s="292">
        <f t="shared" si="261"/>
        <v>167857.38177653094</v>
      </c>
      <c r="AF423" s="292">
        <f t="shared" si="261"/>
        <v>176010.19177653096</v>
      </c>
      <c r="AG423" s="292">
        <f t="shared" si="261"/>
        <v>184292.96177653095</v>
      </c>
      <c r="AH423" s="292">
        <f t="shared" si="261"/>
        <v>192664.03177653096</v>
      </c>
      <c r="AI423" s="292">
        <f t="shared" si="261"/>
        <v>201129.56177653093</v>
      </c>
      <c r="AJ423" s="292">
        <f t="shared" si="261"/>
        <v>209688.66177653093</v>
      </c>
      <c r="AK423" s="292">
        <f t="shared" si="261"/>
        <v>218343.56177653096</v>
      </c>
      <c r="AL423" s="292">
        <f t="shared" si="261"/>
        <v>227096.50177653093</v>
      </c>
      <c r="AM423" s="292">
        <f t="shared" si="261"/>
        <v>235949.42177653094</v>
      </c>
      <c r="AN423" s="292">
        <f t="shared" si="261"/>
        <v>244905.071776531</v>
      </c>
      <c r="AO423" s="292">
        <f t="shared" si="261"/>
        <v>253964.26177653097</v>
      </c>
      <c r="AP423" s="292">
        <f t="shared" si="261"/>
        <v>263136.0317765309</v>
      </c>
      <c r="AQ423" s="292">
        <f t="shared" si="261"/>
        <v>272371.20177653094</v>
      </c>
      <c r="AR423" s="292">
        <f t="shared" si="261"/>
        <v>281611.29177653091</v>
      </c>
      <c r="AS423" s="292">
        <f t="shared" si="261"/>
        <v>290851.21177653089</v>
      </c>
      <c r="AT423" s="292">
        <f t="shared" si="261"/>
        <v>300091.25177653099</v>
      </c>
      <c r="AU423" s="292">
        <f t="shared" si="261"/>
        <v>309331.16177653091</v>
      </c>
      <c r="AV423" s="292">
        <f t="shared" si="261"/>
        <v>318571.19177653093</v>
      </c>
    </row>
    <row r="424" spans="2:48" x14ac:dyDescent="0.2">
      <c r="B424" s="289">
        <v>33</v>
      </c>
      <c r="C424" s="294" t="s">
        <v>67</v>
      </c>
      <c r="D424" s="291">
        <f t="shared" ref="D424:X424" si="264">+D236+D363+D394</f>
        <v>305856.41768951644</v>
      </c>
      <c r="E424" s="292">
        <f t="shared" si="264"/>
        <v>326275.75337780506</v>
      </c>
      <c r="F424" s="292">
        <f t="shared" si="264"/>
        <v>353649.30287145206</v>
      </c>
      <c r="G424" s="292">
        <f t="shared" si="264"/>
        <v>379081.94696299656</v>
      </c>
      <c r="H424" s="292">
        <f t="shared" si="264"/>
        <v>404037.87912170507</v>
      </c>
      <c r="I424" s="292">
        <f t="shared" si="264"/>
        <v>436173.27426798706</v>
      </c>
      <c r="J424" s="292">
        <f t="shared" si="264"/>
        <v>468081.31449468486</v>
      </c>
      <c r="K424" s="292">
        <f t="shared" si="264"/>
        <v>499863.98442033242</v>
      </c>
      <c r="L424" s="292">
        <f t="shared" si="264"/>
        <v>528067.59444891685</v>
      </c>
      <c r="M424" s="292">
        <f t="shared" si="264"/>
        <v>555838.15179316187</v>
      </c>
      <c r="N424" s="292">
        <f t="shared" si="264"/>
        <v>576647.42176868871</v>
      </c>
      <c r="O424" s="292">
        <f t="shared" si="264"/>
        <v>597480.76795836852</v>
      </c>
      <c r="P424" s="292">
        <f t="shared" si="264"/>
        <v>618461.25214697816</v>
      </c>
      <c r="Q424" s="292">
        <f t="shared" si="264"/>
        <v>639928.07634426618</v>
      </c>
      <c r="R424" s="292">
        <f t="shared" si="264"/>
        <v>660942.79439369717</v>
      </c>
      <c r="S424" s="292">
        <f t="shared" si="264"/>
        <v>682020.68018623721</v>
      </c>
      <c r="T424" s="292">
        <f t="shared" si="264"/>
        <v>703105.89310455648</v>
      </c>
      <c r="U424" s="292">
        <f t="shared" si="264"/>
        <v>727603.50347623893</v>
      </c>
      <c r="V424" s="292">
        <f t="shared" si="264"/>
        <v>748650.8040183672</v>
      </c>
      <c r="W424" s="292">
        <f t="shared" si="264"/>
        <v>769659.15521856409</v>
      </c>
      <c r="X424" s="292">
        <f t="shared" si="264"/>
        <v>790629.59104642319</v>
      </c>
      <c r="Z424" s="289">
        <v>33</v>
      </c>
      <c r="AA424" s="294" t="s">
        <v>67</v>
      </c>
      <c r="AB424" s="291">
        <f t="shared" si="261"/>
        <v>319948.31910336821</v>
      </c>
      <c r="AC424" s="292">
        <f t="shared" si="261"/>
        <v>341308.01338736119</v>
      </c>
      <c r="AD424" s="292">
        <f t="shared" si="261"/>
        <v>369943.6871904055</v>
      </c>
      <c r="AE424" s="292">
        <f t="shared" si="261"/>
        <v>396548.37844551413</v>
      </c>
      <c r="AF424" s="292">
        <f t="shared" si="261"/>
        <v>422652.60640438244</v>
      </c>
      <c r="AG424" s="292">
        <f t="shared" si="261"/>
        <v>456268.35232281295</v>
      </c>
      <c r="AH424" s="292">
        <f t="shared" si="261"/>
        <v>489646.9775097362</v>
      </c>
      <c r="AI424" s="292">
        <f t="shared" si="261"/>
        <v>522895.41054223443</v>
      </c>
      <c r="AJ424" s="292">
        <f t="shared" si="261"/>
        <v>552397.08978954225</v>
      </c>
      <c r="AK424" s="292">
        <f t="shared" si="261"/>
        <v>581446.93259841797</v>
      </c>
      <c r="AL424" s="292">
        <f t="shared" si="261"/>
        <v>603213.94278794422</v>
      </c>
      <c r="AM424" s="292">
        <f t="shared" si="261"/>
        <v>625009.80011483922</v>
      </c>
      <c r="AN424" s="292">
        <f t="shared" si="261"/>
        <v>646956.46904051665</v>
      </c>
      <c r="AO424" s="292">
        <f t="shared" si="261"/>
        <v>669411.68938937807</v>
      </c>
      <c r="AP424" s="292">
        <f t="shared" si="261"/>
        <v>691393.70558986394</v>
      </c>
      <c r="AQ424" s="292">
        <f t="shared" si="261"/>
        <v>713444.36513462616</v>
      </c>
      <c r="AR424" s="292">
        <f t="shared" si="261"/>
        <v>735500.20314494241</v>
      </c>
      <c r="AS424" s="292">
        <f t="shared" si="261"/>
        <v>761125.65477879322</v>
      </c>
      <c r="AT424" s="292">
        <f t="shared" si="261"/>
        <v>783141.83039361553</v>
      </c>
      <c r="AU424" s="292">
        <f t="shared" si="261"/>
        <v>805118.34363259713</v>
      </c>
      <c r="AV424" s="292">
        <f t="shared" si="261"/>
        <v>827055.19449706248</v>
      </c>
    </row>
    <row r="425" spans="2:48" x14ac:dyDescent="0.2">
      <c r="B425" s="289">
        <v>34</v>
      </c>
      <c r="C425" s="294" t="s">
        <v>68</v>
      </c>
      <c r="D425" s="291">
        <f t="shared" ref="D425:X425" si="265">+D237+D364+D395</f>
        <v>47381.963195190656</v>
      </c>
      <c r="E425" s="292">
        <f t="shared" si="265"/>
        <v>48982.014591522369</v>
      </c>
      <c r="F425" s="292">
        <f t="shared" si="265"/>
        <v>51207.89445853811</v>
      </c>
      <c r="G425" s="292">
        <f t="shared" si="265"/>
        <v>53935.458128466882</v>
      </c>
      <c r="H425" s="292">
        <f t="shared" si="265"/>
        <v>56974.187098910581</v>
      </c>
      <c r="I425" s="292">
        <f t="shared" si="265"/>
        <v>60223.884719374386</v>
      </c>
      <c r="J425" s="292">
        <f t="shared" si="265"/>
        <v>63598.785840660399</v>
      </c>
      <c r="K425" s="292">
        <f t="shared" si="265"/>
        <v>67057.414118204601</v>
      </c>
      <c r="L425" s="292">
        <f t="shared" si="265"/>
        <v>70572.641954462044</v>
      </c>
      <c r="M425" s="292">
        <f t="shared" si="265"/>
        <v>74131.312921444973</v>
      </c>
      <c r="N425" s="292">
        <f t="shared" si="265"/>
        <v>77724.797345161613</v>
      </c>
      <c r="O425" s="292">
        <f t="shared" si="265"/>
        <v>81347.771209359897</v>
      </c>
      <c r="P425" s="292">
        <f t="shared" si="265"/>
        <v>85003.09058720147</v>
      </c>
      <c r="Q425" s="292">
        <f t="shared" si="265"/>
        <v>88686.664027488543</v>
      </c>
      <c r="R425" s="292">
        <f t="shared" si="265"/>
        <v>92397.615825282905</v>
      </c>
      <c r="S425" s="292">
        <f t="shared" si="265"/>
        <v>96126.949843390015</v>
      </c>
      <c r="T425" s="292">
        <f t="shared" si="265"/>
        <v>99857.40977407922</v>
      </c>
      <c r="U425" s="292">
        <f t="shared" si="265"/>
        <v>103586.87881506304</v>
      </c>
      <c r="V425" s="292">
        <f t="shared" si="265"/>
        <v>107317.35258566508</v>
      </c>
      <c r="W425" s="292">
        <f t="shared" si="265"/>
        <v>111049.82880524354</v>
      </c>
      <c r="X425" s="292">
        <f t="shared" si="265"/>
        <v>114779.30628997032</v>
      </c>
      <c r="Z425" s="289">
        <v>34</v>
      </c>
      <c r="AA425" s="294" t="s">
        <v>68</v>
      </c>
      <c r="AB425" s="291">
        <f t="shared" si="261"/>
        <v>49564.27189494163</v>
      </c>
      <c r="AC425" s="292">
        <f t="shared" si="261"/>
        <v>51238.634860816775</v>
      </c>
      <c r="AD425" s="292">
        <f t="shared" si="261"/>
        <v>53567.158234667935</v>
      </c>
      <c r="AE425" s="292">
        <f t="shared" si="261"/>
        <v>56420.622330946404</v>
      </c>
      <c r="AF425" s="292">
        <f t="shared" si="261"/>
        <v>59599.76503265724</v>
      </c>
      <c r="AG425" s="292">
        <f t="shared" si="261"/>
        <v>62998.158523314312</v>
      </c>
      <c r="AH425" s="292">
        <f t="shared" si="261"/>
        <v>66528.622140636493</v>
      </c>
      <c r="AI425" s="292">
        <f t="shared" si="261"/>
        <v>70146.314523496199</v>
      </c>
      <c r="AJ425" s="292">
        <f t="shared" si="261"/>
        <v>73823.784997244569</v>
      </c>
      <c r="AK425" s="292">
        <f t="shared" si="261"/>
        <v>77546.121141364114</v>
      </c>
      <c r="AL425" s="292">
        <f t="shared" si="261"/>
        <v>81305.207816250142</v>
      </c>
      <c r="AM425" s="292">
        <f t="shared" si="261"/>
        <v>85096.872799522593</v>
      </c>
      <c r="AN425" s="292">
        <f t="shared" si="261"/>
        <v>88919.275691704068</v>
      </c>
      <c r="AO425" s="292">
        <f t="shared" si="261"/>
        <v>92771.223198078806</v>
      </c>
      <c r="AP425" s="292">
        <f t="shared" si="261"/>
        <v>96654.426533831167</v>
      </c>
      <c r="AQ425" s="292">
        <f t="shared" si="261"/>
        <v>100555.22233279257</v>
      </c>
      <c r="AR425" s="292">
        <f t="shared" si="261"/>
        <v>104457.53847672098</v>
      </c>
      <c r="AS425" s="292">
        <f t="shared" si="261"/>
        <v>108359.97217016017</v>
      </c>
      <c r="AT425" s="292">
        <f t="shared" si="261"/>
        <v>112262.46688926712</v>
      </c>
      <c r="AU425" s="292">
        <f t="shared" si="261"/>
        <v>116164.99320708351</v>
      </c>
      <c r="AV425" s="292">
        <f t="shared" si="261"/>
        <v>120067.53584882757</v>
      </c>
    </row>
    <row r="426" spans="2:48" x14ac:dyDescent="0.2">
      <c r="B426" s="289">
        <v>35</v>
      </c>
      <c r="C426" s="293" t="s">
        <v>69</v>
      </c>
      <c r="D426" s="291">
        <f t="shared" ref="D426:X426" si="266">+D238+D365+D396</f>
        <v>54039</v>
      </c>
      <c r="E426" s="292">
        <f t="shared" si="266"/>
        <v>61504</v>
      </c>
      <c r="F426" s="292">
        <f t="shared" si="266"/>
        <v>64724.531522236619</v>
      </c>
      <c r="G426" s="292">
        <f t="shared" si="266"/>
        <v>68467.935607863328</v>
      </c>
      <c r="H426" s="292">
        <f t="shared" si="266"/>
        <v>72212.339693490052</v>
      </c>
      <c r="I426" s="292">
        <f t="shared" si="266"/>
        <v>75955.743779116776</v>
      </c>
      <c r="J426" s="292">
        <f t="shared" si="266"/>
        <v>79700.147864743485</v>
      </c>
      <c r="K426" s="292">
        <f t="shared" si="266"/>
        <v>83442.551950370209</v>
      </c>
      <c r="L426" s="292">
        <f t="shared" si="266"/>
        <v>87185.956035996933</v>
      </c>
      <c r="M426" s="292">
        <f t="shared" si="266"/>
        <v>90929.360121623642</v>
      </c>
      <c r="N426" s="292">
        <f t="shared" si="266"/>
        <v>94673.764207250366</v>
      </c>
      <c r="O426" s="292">
        <f t="shared" si="266"/>
        <v>98418.16829287709</v>
      </c>
      <c r="P426" s="292">
        <f t="shared" si="266"/>
        <v>102161.57237850381</v>
      </c>
      <c r="Q426" s="292">
        <f t="shared" si="266"/>
        <v>105906.97646413052</v>
      </c>
      <c r="R426" s="292">
        <f t="shared" si="266"/>
        <v>109649.38054975725</v>
      </c>
      <c r="S426" s="292">
        <f t="shared" si="266"/>
        <v>113393.78463538397</v>
      </c>
      <c r="T426" s="292">
        <f t="shared" si="266"/>
        <v>117137.18872101069</v>
      </c>
      <c r="U426" s="292">
        <f t="shared" si="266"/>
        <v>120879.5928066374</v>
      </c>
      <c r="V426" s="292">
        <f t="shared" si="266"/>
        <v>124622.99689226413</v>
      </c>
      <c r="W426" s="292">
        <f t="shared" si="266"/>
        <v>128367.40097789085</v>
      </c>
      <c r="X426" s="292">
        <f t="shared" si="266"/>
        <v>132110.80506351759</v>
      </c>
      <c r="Z426" s="289">
        <v>35</v>
      </c>
      <c r="AA426" s="293" t="s">
        <v>69</v>
      </c>
      <c r="AB426" s="291">
        <f t="shared" si="261"/>
        <v>54340.469263709434</v>
      </c>
      <c r="AC426" s="292">
        <f t="shared" si="261"/>
        <v>61848.125040480787</v>
      </c>
      <c r="AD426" s="292">
        <f t="shared" si="261"/>
        <v>65085.925787076849</v>
      </c>
      <c r="AE426" s="292">
        <f t="shared" si="261"/>
        <v>68850.523648905044</v>
      </c>
      <c r="AF426" s="292">
        <f t="shared" si="261"/>
        <v>72615.121510733268</v>
      </c>
      <c r="AG426" s="292">
        <f t="shared" si="261"/>
        <v>76379.719372561434</v>
      </c>
      <c r="AH426" s="292">
        <f t="shared" si="261"/>
        <v>80144.317234389629</v>
      </c>
      <c r="AI426" s="292">
        <f t="shared" si="261"/>
        <v>83908.915096217825</v>
      </c>
      <c r="AJ426" s="292">
        <f t="shared" si="261"/>
        <v>87673.51295804602</v>
      </c>
      <c r="AK426" s="292">
        <f t="shared" si="261"/>
        <v>91438.110819874215</v>
      </c>
      <c r="AL426" s="292">
        <f t="shared" si="261"/>
        <v>95202.70868170241</v>
      </c>
      <c r="AM426" s="292">
        <f t="shared" si="261"/>
        <v>98967.306543530591</v>
      </c>
      <c r="AN426" s="292">
        <f t="shared" si="261"/>
        <v>102731.90440535877</v>
      </c>
      <c r="AO426" s="292">
        <f t="shared" si="261"/>
        <v>106496.502267187</v>
      </c>
      <c r="AP426" s="292">
        <f t="shared" si="261"/>
        <v>110261.10012901519</v>
      </c>
      <c r="AQ426" s="292">
        <f t="shared" si="261"/>
        <v>114025.69799084339</v>
      </c>
      <c r="AR426" s="292">
        <f t="shared" si="261"/>
        <v>117790.29585267158</v>
      </c>
      <c r="AS426" s="292">
        <f t="shared" si="261"/>
        <v>121554.89371449979</v>
      </c>
      <c r="AT426" s="292">
        <f t="shared" si="261"/>
        <v>125319.49157632791</v>
      </c>
      <c r="AU426" s="292">
        <f t="shared" si="261"/>
        <v>129084.08943815622</v>
      </c>
      <c r="AV426" s="292">
        <f t="shared" si="261"/>
        <v>132848.68729998445</v>
      </c>
    </row>
    <row r="427" spans="2:48" x14ac:dyDescent="0.2">
      <c r="B427" s="289">
        <v>36</v>
      </c>
      <c r="C427" s="294" t="s">
        <v>70</v>
      </c>
      <c r="D427" s="291">
        <f t="shared" ref="D427:X427" si="267">+D239+D366+D397</f>
        <v>57285.117457225089</v>
      </c>
      <c r="E427" s="292">
        <f t="shared" si="267"/>
        <v>61678.445141613491</v>
      </c>
      <c r="F427" s="292">
        <f t="shared" si="267"/>
        <v>65206.245993745441</v>
      </c>
      <c r="G427" s="292">
        <f t="shared" si="267"/>
        <v>68989.101558620707</v>
      </c>
      <c r="H427" s="292">
        <f t="shared" si="267"/>
        <v>72778.52570659967</v>
      </c>
      <c r="I427" s="292">
        <f t="shared" si="267"/>
        <v>76578.240061864271</v>
      </c>
      <c r="J427" s="292">
        <f t="shared" si="267"/>
        <v>80391.308216534278</v>
      </c>
      <c r="K427" s="292">
        <f t="shared" si="267"/>
        <v>84217.183125613083</v>
      </c>
      <c r="L427" s="292">
        <f t="shared" si="267"/>
        <v>88061.845033422127</v>
      </c>
      <c r="M427" s="292">
        <f t="shared" si="267"/>
        <v>91928.853079531138</v>
      </c>
      <c r="N427" s="292">
        <f t="shared" si="267"/>
        <v>95820.459224039776</v>
      </c>
      <c r="O427" s="292">
        <f t="shared" si="267"/>
        <v>99740.769420707918</v>
      </c>
      <c r="P427" s="292">
        <f t="shared" si="267"/>
        <v>103699.97029405046</v>
      </c>
      <c r="Q427" s="292">
        <f t="shared" si="267"/>
        <v>107705.44667242128</v>
      </c>
      <c r="R427" s="292">
        <f t="shared" si="267"/>
        <v>111763.0097673362</v>
      </c>
      <c r="S427" s="292">
        <f t="shared" si="267"/>
        <v>115883.27251204557</v>
      </c>
      <c r="T427" s="292">
        <f t="shared" si="267"/>
        <v>120079.99279259802</v>
      </c>
      <c r="U427" s="292">
        <f t="shared" si="267"/>
        <v>124368.46205021432</v>
      </c>
      <c r="V427" s="292">
        <f t="shared" si="267"/>
        <v>128767.03000441231</v>
      </c>
      <c r="W427" s="292">
        <f t="shared" si="267"/>
        <v>133298.75330925678</v>
      </c>
      <c r="X427" s="292">
        <f t="shared" si="267"/>
        <v>137987.98767497455</v>
      </c>
      <c r="Z427" s="289">
        <v>36</v>
      </c>
      <c r="AA427" s="294" t="s">
        <v>70</v>
      </c>
      <c r="AB427" s="291">
        <f t="shared" si="261"/>
        <v>57605.117032879287</v>
      </c>
      <c r="AC427" s="292">
        <f t="shared" si="261"/>
        <v>62023.022694536019</v>
      </c>
      <c r="AD427" s="292">
        <f t="shared" si="261"/>
        <v>65571.68735555392</v>
      </c>
      <c r="AE427" s="292">
        <f t="shared" si="261"/>
        <v>69373.803598162674</v>
      </c>
      <c r="AF427" s="292">
        <f t="shared" si="261"/>
        <v>73184.543015010975</v>
      </c>
      <c r="AG427" s="292">
        <f t="shared" si="261"/>
        <v>77005.630240946673</v>
      </c>
      <c r="AH427" s="292">
        <f t="shared" si="261"/>
        <v>80839.134837787336</v>
      </c>
      <c r="AI427" s="292">
        <f t="shared" si="261"/>
        <v>84687.540279713896</v>
      </c>
      <c r="AJ427" s="292">
        <f t="shared" si="261"/>
        <v>88553.826735743569</v>
      </c>
      <c r="AK427" s="292">
        <f t="shared" si="261"/>
        <v>92441.570408696934</v>
      </c>
      <c r="AL427" s="292">
        <f t="shared" si="261"/>
        <v>96355.062741958754</v>
      </c>
      <c r="AM427" s="292">
        <f t="shared" si="261"/>
        <v>100299.45346759071</v>
      </c>
      <c r="AN427" s="292">
        <f t="shared" si="261"/>
        <v>104280.92226406684</v>
      </c>
      <c r="AO427" s="292">
        <f t="shared" si="261"/>
        <v>108306.88474555605</v>
      </c>
      <c r="AP427" s="292">
        <f t="shared" si="261"/>
        <v>112386.23964906087</v>
      </c>
      <c r="AQ427" s="292">
        <f t="shared" si="261"/>
        <v>116529.66545898435</v>
      </c>
      <c r="AR427" s="292">
        <f t="shared" si="261"/>
        <v>120749.97635661034</v>
      </c>
      <c r="AS427" s="292">
        <f t="shared" si="261"/>
        <v>125062.54935947929</v>
      </c>
      <c r="AT427" s="292">
        <f t="shared" si="261"/>
        <v>129485.83688863987</v>
      </c>
      <c r="AU427" s="292">
        <f t="shared" si="261"/>
        <v>134041.98184935038</v>
      </c>
      <c r="AV427" s="292">
        <f t="shared" si="261"/>
        <v>138757.55572792079</v>
      </c>
    </row>
    <row r="428" spans="2:48" x14ac:dyDescent="0.2">
      <c r="B428" s="289">
        <v>39</v>
      </c>
      <c r="C428" s="294" t="s">
        <v>71</v>
      </c>
      <c r="D428" s="291">
        <f t="shared" ref="D428:X428" si="268">+D240+D367+D398</f>
        <v>166269.08000000002</v>
      </c>
      <c r="E428" s="292">
        <f t="shared" si="268"/>
        <v>169814.9</v>
      </c>
      <c r="F428" s="292">
        <f t="shared" si="268"/>
        <v>180555.51</v>
      </c>
      <c r="G428" s="292">
        <f t="shared" si="268"/>
        <v>184538.27000000002</v>
      </c>
      <c r="H428" s="292">
        <f t="shared" si="268"/>
        <v>194961.61</v>
      </c>
      <c r="I428" s="292">
        <f t="shared" si="268"/>
        <v>199331.20000000001</v>
      </c>
      <c r="J428" s="292">
        <f t="shared" si="268"/>
        <v>209469.57</v>
      </c>
      <c r="K428" s="292">
        <f t="shared" si="268"/>
        <v>214188.56</v>
      </c>
      <c r="L428" s="292">
        <f t="shared" si="268"/>
        <v>224072.18</v>
      </c>
      <c r="M428" s="292">
        <f t="shared" si="268"/>
        <v>229113.37</v>
      </c>
      <c r="N428" s="292">
        <f t="shared" si="268"/>
        <v>238776.38</v>
      </c>
      <c r="O428" s="292">
        <f t="shared" si="268"/>
        <v>244108.63</v>
      </c>
      <c r="P428" s="292">
        <f t="shared" si="268"/>
        <v>253582.37</v>
      </c>
      <c r="Q428" s="292">
        <f t="shared" si="268"/>
        <v>259183.52000000002</v>
      </c>
      <c r="R428" s="292">
        <f t="shared" si="268"/>
        <v>268491.13</v>
      </c>
      <c r="S428" s="292">
        <f t="shared" si="268"/>
        <v>274331.92</v>
      </c>
      <c r="T428" s="292">
        <f t="shared" si="268"/>
        <v>283465.32</v>
      </c>
      <c r="U428" s="292">
        <f t="shared" si="268"/>
        <v>289484.31</v>
      </c>
      <c r="V428" s="292">
        <f t="shared" si="268"/>
        <v>298449.61</v>
      </c>
      <c r="W428" s="292">
        <f t="shared" si="268"/>
        <v>304629.79000000004</v>
      </c>
      <c r="X428" s="292">
        <f t="shared" si="268"/>
        <v>313442.95999999996</v>
      </c>
      <c r="Z428" s="289">
        <v>39</v>
      </c>
      <c r="AA428" s="294" t="s">
        <v>71</v>
      </c>
      <c r="AB428" s="291">
        <f t="shared" si="261"/>
        <v>167196.84999999998</v>
      </c>
      <c r="AC428" s="292">
        <f t="shared" si="261"/>
        <v>170761.8</v>
      </c>
      <c r="AD428" s="292">
        <f t="shared" si="261"/>
        <v>181563.64</v>
      </c>
      <c r="AE428" s="292">
        <f t="shared" si="261"/>
        <v>185568.86000000004</v>
      </c>
      <c r="AF428" s="292">
        <f t="shared" si="261"/>
        <v>196049.67</v>
      </c>
      <c r="AG428" s="292">
        <f t="shared" si="261"/>
        <v>200444.07</v>
      </c>
      <c r="AH428" s="292">
        <f t="shared" si="261"/>
        <v>210638.21000000002</v>
      </c>
      <c r="AI428" s="292">
        <f t="shared" si="261"/>
        <v>215384.98</v>
      </c>
      <c r="AJ428" s="292">
        <f t="shared" si="261"/>
        <v>225323.63</v>
      </c>
      <c r="AK428" s="292">
        <f t="shared" si="261"/>
        <v>230392.65</v>
      </c>
      <c r="AL428" s="292">
        <f t="shared" si="261"/>
        <v>240108.62</v>
      </c>
      <c r="AM428" s="292">
        <f t="shared" si="261"/>
        <v>245472.15</v>
      </c>
      <c r="AN428" s="292">
        <f t="shared" si="261"/>
        <v>254996.32</v>
      </c>
      <c r="AO428" s="292">
        <f t="shared" si="261"/>
        <v>260629.88999999996</v>
      </c>
      <c r="AP428" s="292">
        <f t="shared" si="261"/>
        <v>269989.51</v>
      </c>
      <c r="AQ428" s="292">
        <f t="shared" si="261"/>
        <v>275862.45999999996</v>
      </c>
      <c r="AR428" s="292">
        <f t="shared" si="261"/>
        <v>285047.48</v>
      </c>
      <c r="AS428" s="292">
        <f t="shared" si="261"/>
        <v>291101.07999999996</v>
      </c>
      <c r="AT428" s="292">
        <f t="shared" si="261"/>
        <v>300116.23</v>
      </c>
      <c r="AU428" s="292">
        <f t="shared" si="261"/>
        <v>306330.39</v>
      </c>
      <c r="AV428" s="292">
        <f t="shared" si="261"/>
        <v>315193.83999999997</v>
      </c>
    </row>
    <row r="429" spans="2:48" x14ac:dyDescent="0.2">
      <c r="B429" s="289">
        <v>40</v>
      </c>
      <c r="C429" s="294" t="s">
        <v>72</v>
      </c>
      <c r="D429" s="291">
        <f t="shared" ref="D429:X429" si="269">+D241+D368+D399</f>
        <v>134843.69319911601</v>
      </c>
      <c r="E429" s="292">
        <f t="shared" si="269"/>
        <v>143337.28517612454</v>
      </c>
      <c r="F429" s="292">
        <f t="shared" si="269"/>
        <v>151877.64744513758</v>
      </c>
      <c r="G429" s="292">
        <f t="shared" si="269"/>
        <v>160388.94307199799</v>
      </c>
      <c r="H429" s="292">
        <f t="shared" si="269"/>
        <v>168910.3260446192</v>
      </c>
      <c r="I429" s="292">
        <f t="shared" si="269"/>
        <v>177450.86132181514</v>
      </c>
      <c r="J429" s="292">
        <f t="shared" si="269"/>
        <v>186006.5113620765</v>
      </c>
      <c r="K429" s="292">
        <f t="shared" si="269"/>
        <v>194577.28614798526</v>
      </c>
      <c r="L429" s="292">
        <f t="shared" si="269"/>
        <v>203163.18622907074</v>
      </c>
      <c r="M429" s="292">
        <f t="shared" si="269"/>
        <v>211766.21593724823</v>
      </c>
      <c r="N429" s="292">
        <f t="shared" si="269"/>
        <v>220384.37647916915</v>
      </c>
      <c r="O429" s="292">
        <f t="shared" si="269"/>
        <v>229021.67289197916</v>
      </c>
      <c r="P429" s="292">
        <f t="shared" si="269"/>
        <v>237675.10652660529</v>
      </c>
      <c r="Q429" s="292">
        <f t="shared" si="269"/>
        <v>246343.67773106458</v>
      </c>
      <c r="R429" s="292">
        <f t="shared" si="269"/>
        <v>255034.40106478526</v>
      </c>
      <c r="S429" s="292">
        <f t="shared" si="269"/>
        <v>263734.21160411462</v>
      </c>
      <c r="T429" s="292">
        <f t="shared" si="269"/>
        <v>272437.04257532832</v>
      </c>
      <c r="U429" s="292">
        <f t="shared" si="269"/>
        <v>281137.88674756087</v>
      </c>
      <c r="V429" s="292">
        <f t="shared" si="269"/>
        <v>289837.74483787786</v>
      </c>
      <c r="W429" s="292">
        <f t="shared" si="269"/>
        <v>298540.61901022441</v>
      </c>
      <c r="X429" s="292">
        <f t="shared" si="269"/>
        <v>307241.50688168604</v>
      </c>
      <c r="Z429" s="289">
        <v>40</v>
      </c>
      <c r="AA429" s="294" t="s">
        <v>72</v>
      </c>
      <c r="AB429" s="291">
        <f t="shared" si="261"/>
        <v>135597.17751242695</v>
      </c>
      <c r="AC429" s="292">
        <f t="shared" si="261"/>
        <v>144137.21059314991</v>
      </c>
      <c r="AD429" s="292">
        <f t="shared" si="261"/>
        <v>152725.77792195446</v>
      </c>
      <c r="AE429" s="292">
        <f t="shared" si="261"/>
        <v>161284.46386405095</v>
      </c>
      <c r="AF429" s="292">
        <f t="shared" si="261"/>
        <v>169853.2348512091</v>
      </c>
      <c r="AG429" s="292">
        <f t="shared" si="261"/>
        <v>178441.81977982659</v>
      </c>
      <c r="AH429" s="292">
        <f t="shared" si="261"/>
        <v>187044.59920229929</v>
      </c>
      <c r="AI429" s="292">
        <f t="shared" si="261"/>
        <v>195663.11522143919</v>
      </c>
      <c r="AJ429" s="292">
        <f t="shared" si="261"/>
        <v>204297.42522833837</v>
      </c>
      <c r="AK429" s="292">
        <f t="shared" si="261"/>
        <v>212947.97447580958</v>
      </c>
      <c r="AL429" s="292">
        <f t="shared" si="261"/>
        <v>221615.12515516338</v>
      </c>
      <c r="AM429" s="292">
        <f t="shared" si="261"/>
        <v>230299.24995628835</v>
      </c>
      <c r="AN429" s="292">
        <f t="shared" si="261"/>
        <v>239000.81506974823</v>
      </c>
      <c r="AO429" s="292">
        <f t="shared" si="261"/>
        <v>247719.94241506001</v>
      </c>
      <c r="AP429" s="292">
        <f t="shared" si="261"/>
        <v>256458.16909333819</v>
      </c>
      <c r="AQ429" s="292">
        <f t="shared" si="261"/>
        <v>265207.17192839418</v>
      </c>
      <c r="AR429" s="292">
        <f t="shared" si="261"/>
        <v>273957.00087354786</v>
      </c>
      <c r="AS429" s="292">
        <f t="shared" si="261"/>
        <v>282706.84417177225</v>
      </c>
      <c r="AT429" s="292">
        <f t="shared" si="261"/>
        <v>291456.70196659805</v>
      </c>
      <c r="AU429" s="292">
        <f t="shared" si="261"/>
        <v>300206.57440299145</v>
      </c>
      <c r="AV429" s="292">
        <f t="shared" si="261"/>
        <v>308956.46162736777</v>
      </c>
    </row>
    <row r="430" spans="2:48" x14ac:dyDescent="0.2">
      <c r="B430" s="289">
        <v>45</v>
      </c>
      <c r="C430" s="294" t="s">
        <v>73</v>
      </c>
      <c r="D430" s="291">
        <f t="shared" ref="D430:X430" si="270">+D242+D369+D400</f>
        <v>396716</v>
      </c>
      <c r="E430" s="292">
        <f t="shared" si="270"/>
        <v>401082</v>
      </c>
      <c r="F430" s="292">
        <f t="shared" si="270"/>
        <v>405495</v>
      </c>
      <c r="G430" s="292">
        <f t="shared" si="270"/>
        <v>409958</v>
      </c>
      <c r="H430" s="292">
        <f t="shared" si="270"/>
        <v>414469</v>
      </c>
      <c r="I430" s="292">
        <f t="shared" si="270"/>
        <v>419030</v>
      </c>
      <c r="J430" s="292">
        <f t="shared" si="270"/>
        <v>423642</v>
      </c>
      <c r="K430" s="292">
        <f t="shared" si="270"/>
        <v>428304</v>
      </c>
      <c r="L430" s="292">
        <f t="shared" si="270"/>
        <v>433017</v>
      </c>
      <c r="M430" s="292">
        <f t="shared" si="270"/>
        <v>437782</v>
      </c>
      <c r="N430" s="292">
        <f t="shared" si="270"/>
        <v>442599</v>
      </c>
      <c r="O430" s="292">
        <f t="shared" si="270"/>
        <v>447471</v>
      </c>
      <c r="P430" s="292">
        <f t="shared" si="270"/>
        <v>452395</v>
      </c>
      <c r="Q430" s="292">
        <f t="shared" si="270"/>
        <v>457373</v>
      </c>
      <c r="R430" s="292">
        <f t="shared" si="270"/>
        <v>462406</v>
      </c>
      <c r="S430" s="292">
        <f t="shared" si="270"/>
        <v>467495</v>
      </c>
      <c r="T430" s="292">
        <f t="shared" si="270"/>
        <v>472639</v>
      </c>
      <c r="U430" s="292">
        <f t="shared" si="270"/>
        <v>477840</v>
      </c>
      <c r="V430" s="292">
        <f t="shared" si="270"/>
        <v>483100</v>
      </c>
      <c r="W430" s="292">
        <f t="shared" si="270"/>
        <v>488416</v>
      </c>
      <c r="X430" s="292">
        <f t="shared" si="270"/>
        <v>493791</v>
      </c>
      <c r="Z430" s="289">
        <v>45</v>
      </c>
      <c r="AA430" s="294" t="s">
        <v>73</v>
      </c>
      <c r="AB430" s="291">
        <f t="shared" si="261"/>
        <v>406237.27495014394</v>
      </c>
      <c r="AC430" s="292">
        <f t="shared" si="261"/>
        <v>410707.70789398777</v>
      </c>
      <c r="AD430" s="292">
        <f t="shared" si="261"/>
        <v>415227.3431555538</v>
      </c>
      <c r="AE430" s="292">
        <f t="shared" si="261"/>
        <v>419796.72237578279</v>
      </c>
      <c r="AF430" s="292">
        <f t="shared" si="261"/>
        <v>424416.39315991831</v>
      </c>
      <c r="AG430" s="292">
        <f t="shared" si="261"/>
        <v>429086.90914320858</v>
      </c>
      <c r="AH430" s="292">
        <f t="shared" si="261"/>
        <v>433808.83005733194</v>
      </c>
      <c r="AI430" s="292">
        <f t="shared" si="261"/>
        <v>438582.72179755417</v>
      </c>
      <c r="AJ430" s="292">
        <f t="shared" si="261"/>
        <v>443409.15649062628</v>
      </c>
      <c r="AK430" s="292">
        <f t="shared" si="261"/>
        <v>448288.71256343118</v>
      </c>
      <c r="AL430" s="292">
        <f t="shared" si="261"/>
        <v>453221.97481238528</v>
      </c>
      <c r="AM430" s="292">
        <f t="shared" si="261"/>
        <v>458209.53447360743</v>
      </c>
      <c r="AN430" s="292">
        <f t="shared" si="261"/>
        <v>463251.98929385922</v>
      </c>
      <c r="AO430" s="292">
        <f t="shared" si="261"/>
        <v>468349.94360226806</v>
      </c>
      <c r="AP430" s="292">
        <f t="shared" si="261"/>
        <v>473504.00838284096</v>
      </c>
      <c r="AQ430" s="292">
        <f t="shared" si="261"/>
        <v>478714.80134777696</v>
      </c>
      <c r="AR430" s="292">
        <f t="shared" si="261"/>
        <v>483982.94701158837</v>
      </c>
      <c r="AS430" s="292">
        <f t="shared" si="261"/>
        <v>489309.07676603855</v>
      </c>
      <c r="AT430" s="292">
        <f t="shared" si="261"/>
        <v>494693.82895590551</v>
      </c>
      <c r="AU430" s="292">
        <f t="shared" si="261"/>
        <v>500137.84895558131</v>
      </c>
      <c r="AV430" s="292">
        <f t="shared" si="261"/>
        <v>505641.78924651473</v>
      </c>
    </row>
    <row r="431" spans="2:48" ht="13.5" thickBot="1" x14ac:dyDescent="0.25">
      <c r="B431" s="289">
        <v>46</v>
      </c>
      <c r="C431" s="295" t="s">
        <v>88</v>
      </c>
      <c r="D431" s="291"/>
      <c r="E431" s="292"/>
      <c r="F431" s="292"/>
      <c r="G431" s="292"/>
      <c r="H431" s="292"/>
      <c r="I431" s="292"/>
      <c r="J431" s="292"/>
      <c r="K431" s="292"/>
      <c r="L431" s="292"/>
      <c r="M431" s="292"/>
      <c r="N431" s="292"/>
      <c r="O431" s="292"/>
      <c r="P431" s="292"/>
      <c r="Q431" s="292"/>
      <c r="R431" s="292"/>
      <c r="S431" s="292"/>
      <c r="T431" s="292"/>
      <c r="U431" s="292"/>
      <c r="V431" s="292"/>
      <c r="W431" s="292"/>
      <c r="X431" s="292"/>
      <c r="Z431" s="289">
        <v>46</v>
      </c>
      <c r="AA431" s="295" t="s">
        <v>88</v>
      </c>
      <c r="AB431" s="291"/>
      <c r="AC431" s="292"/>
      <c r="AD431" s="292"/>
      <c r="AE431" s="292"/>
      <c r="AF431" s="292"/>
      <c r="AG431" s="292"/>
      <c r="AH431" s="292"/>
      <c r="AI431" s="292"/>
      <c r="AJ431" s="292"/>
      <c r="AK431" s="292"/>
      <c r="AL431" s="292"/>
      <c r="AM431" s="292"/>
      <c r="AN431" s="292"/>
      <c r="AO431" s="292"/>
      <c r="AP431" s="292"/>
      <c r="AQ431" s="292"/>
      <c r="AR431" s="292"/>
      <c r="AS431" s="292"/>
      <c r="AT431" s="292"/>
      <c r="AU431" s="292"/>
      <c r="AV431" s="292"/>
    </row>
    <row r="432" spans="2:48" ht="13.5" thickBot="1" x14ac:dyDescent="0.25">
      <c r="B432" s="296"/>
      <c r="C432" s="297" t="s">
        <v>74</v>
      </c>
      <c r="D432" s="298">
        <f>+SUM(D408:D430)</f>
        <v>31286841.638015788</v>
      </c>
      <c r="E432" s="298">
        <f t="shared" ref="E432:X432" si="271">+SUM(E408:E430)</f>
        <v>32168904.399626415</v>
      </c>
      <c r="F432" s="298">
        <f t="shared" si="271"/>
        <v>33109459.256279789</v>
      </c>
      <c r="G432" s="298">
        <f t="shared" si="271"/>
        <v>34054881.424611792</v>
      </c>
      <c r="H432" s="298">
        <f t="shared" si="271"/>
        <v>35012189.149516575</v>
      </c>
      <c r="I432" s="298">
        <f t="shared" si="271"/>
        <v>35977936.425002657</v>
      </c>
      <c r="J432" s="298">
        <f t="shared" si="271"/>
        <v>36956473.899712302</v>
      </c>
      <c r="K432" s="298">
        <f t="shared" si="271"/>
        <v>37936093.770349063</v>
      </c>
      <c r="L432" s="298">
        <f t="shared" si="271"/>
        <v>38925185.212509774</v>
      </c>
      <c r="M432" s="298">
        <f t="shared" si="271"/>
        <v>39916711.854820631</v>
      </c>
      <c r="N432" s="298">
        <f t="shared" si="271"/>
        <v>40913746.237853646</v>
      </c>
      <c r="O432" s="298">
        <f t="shared" si="271"/>
        <v>41914531.540619925</v>
      </c>
      <c r="P432" s="298">
        <f t="shared" si="271"/>
        <v>42927936.216097698</v>
      </c>
      <c r="Q432" s="298">
        <f t="shared" si="271"/>
        <v>43931496.533286631</v>
      </c>
      <c r="R432" s="298">
        <f t="shared" si="271"/>
        <v>44964846.993716925</v>
      </c>
      <c r="S432" s="298">
        <f t="shared" si="271"/>
        <v>46015833.04787603</v>
      </c>
      <c r="T432" s="298">
        <f t="shared" si="271"/>
        <v>47057439.322085798</v>
      </c>
      <c r="U432" s="298">
        <f t="shared" si="271"/>
        <v>48097831.987240203</v>
      </c>
      <c r="V432" s="298">
        <f t="shared" si="271"/>
        <v>49124074.312283702</v>
      </c>
      <c r="W432" s="298">
        <f t="shared" si="271"/>
        <v>50164755.651371695</v>
      </c>
      <c r="X432" s="298">
        <f t="shared" si="271"/>
        <v>51209577.333771847</v>
      </c>
      <c r="Z432" s="296"/>
      <c r="AA432" s="297" t="s">
        <v>74</v>
      </c>
      <c r="AB432" s="298">
        <f>+SUM(AB408:AB430)</f>
        <v>32140106.255247679</v>
      </c>
      <c r="AC432" s="298">
        <f t="shared" ref="AC432:AV432" si="272">+SUM(AC408:AC430)</f>
        <v>33048213.775746316</v>
      </c>
      <c r="AD432" s="298">
        <f t="shared" si="272"/>
        <v>34017057.918569982</v>
      </c>
      <c r="AE432" s="298">
        <f t="shared" si="272"/>
        <v>34991002.935070448</v>
      </c>
      <c r="AF432" s="298">
        <f t="shared" si="272"/>
        <v>35977017.598806612</v>
      </c>
      <c r="AG432" s="298">
        <f t="shared" si="272"/>
        <v>36971940.510364085</v>
      </c>
      <c r="AH432" s="298">
        <f t="shared" si="272"/>
        <v>37979856.243697211</v>
      </c>
      <c r="AI432" s="298">
        <f t="shared" si="272"/>
        <v>38988985.180485889</v>
      </c>
      <c r="AJ432" s="298">
        <f t="shared" si="272"/>
        <v>40007642.002674483</v>
      </c>
      <c r="AK432" s="298">
        <f t="shared" si="272"/>
        <v>41028865.932206586</v>
      </c>
      <c r="AL432" s="298">
        <f t="shared" si="272"/>
        <v>42055490.582064524</v>
      </c>
      <c r="AM432" s="298">
        <f t="shared" si="272"/>
        <v>43086049.64346692</v>
      </c>
      <c r="AN432" s="298">
        <f t="shared" si="272"/>
        <v>44129452.147358425</v>
      </c>
      <c r="AO432" s="298">
        <f t="shared" si="272"/>
        <v>45162706.429687962</v>
      </c>
      <c r="AP432" s="298">
        <f t="shared" si="272"/>
        <v>46226533.684311286</v>
      </c>
      <c r="AQ432" s="298">
        <f t="shared" si="272"/>
        <v>47308618.161727846</v>
      </c>
      <c r="AR432" s="298">
        <f t="shared" si="272"/>
        <v>48380904.502305277</v>
      </c>
      <c r="AS432" s="298">
        <f t="shared" si="272"/>
        <v>49452043.464017525</v>
      </c>
      <c r="AT432" s="298">
        <f t="shared" si="272"/>
        <v>50508429.051582649</v>
      </c>
      <c r="AU432" s="298">
        <f t="shared" si="272"/>
        <v>51579785.598305635</v>
      </c>
      <c r="AV432" s="298">
        <f t="shared" si="272"/>
        <v>52655342.35789711</v>
      </c>
    </row>
    <row r="433" spans="2:48" x14ac:dyDescent="0.2">
      <c r="B433" s="300"/>
      <c r="C433" s="300"/>
      <c r="D433" s="301"/>
      <c r="E433" s="301"/>
      <c r="F433" s="301"/>
      <c r="G433" s="301"/>
      <c r="H433" s="301"/>
      <c r="I433" s="301"/>
      <c r="J433" s="301"/>
      <c r="K433" s="301"/>
      <c r="L433" s="301"/>
      <c r="M433" s="301"/>
      <c r="N433" s="301"/>
      <c r="O433" s="301"/>
      <c r="P433" s="301"/>
      <c r="Q433" s="301"/>
      <c r="R433" s="301"/>
      <c r="S433" s="301"/>
      <c r="T433" s="301"/>
      <c r="U433" s="301"/>
      <c r="V433" s="301"/>
      <c r="W433" s="301"/>
      <c r="X433" s="301"/>
      <c r="Z433" s="300"/>
      <c r="AA433" s="300"/>
      <c r="AB433" s="301"/>
      <c r="AC433" s="301"/>
      <c r="AD433" s="301"/>
      <c r="AE433" s="301"/>
      <c r="AF433" s="301"/>
      <c r="AG433" s="301"/>
      <c r="AH433" s="301"/>
      <c r="AI433" s="301"/>
      <c r="AJ433" s="301"/>
      <c r="AK433" s="301"/>
      <c r="AL433" s="301"/>
      <c r="AM433" s="301"/>
      <c r="AN433" s="301"/>
      <c r="AO433" s="301"/>
      <c r="AP433" s="301"/>
      <c r="AQ433" s="301"/>
      <c r="AR433" s="301"/>
      <c r="AS433" s="301"/>
      <c r="AT433" s="301"/>
      <c r="AU433" s="301"/>
      <c r="AV433" s="301"/>
    </row>
    <row r="434" spans="2:48" x14ac:dyDescent="0.2">
      <c r="B434" s="284" t="s">
        <v>116</v>
      </c>
      <c r="Z434" s="284" t="s">
        <v>117</v>
      </c>
    </row>
    <row r="435" spans="2:48" ht="13.5" thickBot="1" x14ac:dyDescent="0.25"/>
    <row r="436" spans="2:48" ht="13.5" thickBot="1" x14ac:dyDescent="0.25">
      <c r="B436" s="285" t="s">
        <v>39</v>
      </c>
      <c r="C436" s="286" t="s">
        <v>40</v>
      </c>
      <c r="D436" s="287">
        <f t="shared" ref="D436:X436" si="273">+D377</f>
        <v>2023</v>
      </c>
      <c r="E436" s="288">
        <f t="shared" si="273"/>
        <v>2024</v>
      </c>
      <c r="F436" s="288">
        <f t="shared" si="273"/>
        <v>2025</v>
      </c>
      <c r="G436" s="288">
        <f t="shared" si="273"/>
        <v>2026</v>
      </c>
      <c r="H436" s="288">
        <f t="shared" si="273"/>
        <v>2027</v>
      </c>
      <c r="I436" s="288">
        <f t="shared" si="273"/>
        <v>2028</v>
      </c>
      <c r="J436" s="288">
        <f t="shared" si="273"/>
        <v>2029</v>
      </c>
      <c r="K436" s="288">
        <f t="shared" si="273"/>
        <v>2030</v>
      </c>
      <c r="L436" s="288">
        <f t="shared" si="273"/>
        <v>2031</v>
      </c>
      <c r="M436" s="288">
        <f t="shared" si="273"/>
        <v>2032</v>
      </c>
      <c r="N436" s="288">
        <f t="shared" si="273"/>
        <v>2033</v>
      </c>
      <c r="O436" s="288">
        <f t="shared" si="273"/>
        <v>2034</v>
      </c>
      <c r="P436" s="288">
        <f t="shared" si="273"/>
        <v>2035</v>
      </c>
      <c r="Q436" s="288">
        <f t="shared" si="273"/>
        <v>2036</v>
      </c>
      <c r="R436" s="288">
        <f t="shared" si="273"/>
        <v>2037</v>
      </c>
      <c r="S436" s="288">
        <f t="shared" si="273"/>
        <v>2038</v>
      </c>
      <c r="T436" s="288">
        <f t="shared" si="273"/>
        <v>2039</v>
      </c>
      <c r="U436" s="288">
        <f t="shared" si="273"/>
        <v>2040</v>
      </c>
      <c r="V436" s="288">
        <f t="shared" si="273"/>
        <v>2041</v>
      </c>
      <c r="W436" s="288">
        <f t="shared" si="273"/>
        <v>2042</v>
      </c>
      <c r="X436" s="288">
        <f t="shared" si="273"/>
        <v>2043</v>
      </c>
      <c r="Z436" s="285" t="s">
        <v>39</v>
      </c>
      <c r="AA436" s="286" t="s">
        <v>40</v>
      </c>
      <c r="AB436" s="287">
        <f t="shared" ref="AB436:AV436" si="274">+D436</f>
        <v>2023</v>
      </c>
      <c r="AC436" s="288">
        <f t="shared" si="274"/>
        <v>2024</v>
      </c>
      <c r="AD436" s="288">
        <f t="shared" si="274"/>
        <v>2025</v>
      </c>
      <c r="AE436" s="288">
        <f t="shared" si="274"/>
        <v>2026</v>
      </c>
      <c r="AF436" s="288">
        <f t="shared" si="274"/>
        <v>2027</v>
      </c>
      <c r="AG436" s="288">
        <f t="shared" si="274"/>
        <v>2028</v>
      </c>
      <c r="AH436" s="288">
        <f t="shared" si="274"/>
        <v>2029</v>
      </c>
      <c r="AI436" s="288">
        <f t="shared" si="274"/>
        <v>2030</v>
      </c>
      <c r="AJ436" s="288">
        <f t="shared" si="274"/>
        <v>2031</v>
      </c>
      <c r="AK436" s="288">
        <f t="shared" si="274"/>
        <v>2032</v>
      </c>
      <c r="AL436" s="288">
        <f t="shared" si="274"/>
        <v>2033</v>
      </c>
      <c r="AM436" s="288">
        <f t="shared" si="274"/>
        <v>2034</v>
      </c>
      <c r="AN436" s="288">
        <f t="shared" si="274"/>
        <v>2035</v>
      </c>
      <c r="AO436" s="288">
        <f t="shared" si="274"/>
        <v>2036</v>
      </c>
      <c r="AP436" s="288">
        <f t="shared" si="274"/>
        <v>2037</v>
      </c>
      <c r="AQ436" s="288">
        <f t="shared" si="274"/>
        <v>2038</v>
      </c>
      <c r="AR436" s="288">
        <f t="shared" si="274"/>
        <v>2039</v>
      </c>
      <c r="AS436" s="288">
        <f t="shared" si="274"/>
        <v>2040</v>
      </c>
      <c r="AT436" s="288">
        <f t="shared" si="274"/>
        <v>2041</v>
      </c>
      <c r="AU436" s="288">
        <f t="shared" si="274"/>
        <v>2042</v>
      </c>
      <c r="AV436" s="288">
        <f t="shared" si="274"/>
        <v>2043</v>
      </c>
    </row>
    <row r="437" spans="2:48" x14ac:dyDescent="0.2">
      <c r="B437" s="289">
        <v>6</v>
      </c>
      <c r="C437" s="290" t="s">
        <v>48</v>
      </c>
      <c r="D437" s="307">
        <f>IFERROR(D220/VLOOKUP($C437,'1.1 Demanda Histórica'!$C$5:$S$39,17,0)-1,"")</f>
        <v>6.1122131087899101E-2</v>
      </c>
      <c r="E437" s="267">
        <f t="shared" ref="E437:X443" si="275">+E220/D220-1</f>
        <v>3.082775831315554E-2</v>
      </c>
      <c r="F437" s="267">
        <f t="shared" si="275"/>
        <v>2.9824382664831672E-2</v>
      </c>
      <c r="G437" s="267">
        <f t="shared" si="275"/>
        <v>2.9320762779263987E-2</v>
      </c>
      <c r="H437" s="267">
        <f t="shared" si="275"/>
        <v>2.8613215324219343E-2</v>
      </c>
      <c r="I437" s="267">
        <f t="shared" si="275"/>
        <v>2.8060504145814846E-2</v>
      </c>
      <c r="J437" s="267">
        <f t="shared" si="275"/>
        <v>2.7464637959877081E-2</v>
      </c>
      <c r="K437" s="267">
        <f t="shared" si="275"/>
        <v>2.6912820564861439E-2</v>
      </c>
      <c r="L437" s="267">
        <f t="shared" si="275"/>
        <v>2.6386387328962035E-2</v>
      </c>
      <c r="M437" s="267">
        <f t="shared" si="275"/>
        <v>2.5886988143725587E-2</v>
      </c>
      <c r="N437" s="267">
        <f t="shared" si="275"/>
        <v>2.541238524096201E-2</v>
      </c>
      <c r="O437" s="267">
        <f t="shared" si="275"/>
        <v>2.4960588356718105E-2</v>
      </c>
      <c r="P437" s="267">
        <f t="shared" si="275"/>
        <v>2.4530710364248698E-2</v>
      </c>
      <c r="Q437" s="267">
        <f t="shared" si="275"/>
        <v>2.4119444662060507E-2</v>
      </c>
      <c r="R437" s="267">
        <f t="shared" si="275"/>
        <v>2.3737160059279061E-2</v>
      </c>
      <c r="S437" s="267">
        <f t="shared" si="275"/>
        <v>2.3289430763744345E-2</v>
      </c>
      <c r="T437" s="267">
        <f t="shared" si="275"/>
        <v>2.2766952584137634E-2</v>
      </c>
      <c r="U437" s="267">
        <f t="shared" si="275"/>
        <v>2.2259892838664364E-2</v>
      </c>
      <c r="V437" s="267">
        <f t="shared" si="275"/>
        <v>2.1775437742439507E-2</v>
      </c>
      <c r="W437" s="267">
        <f t="shared" si="275"/>
        <v>2.1311625830800152E-2</v>
      </c>
      <c r="X437" s="267">
        <f t="shared" si="275"/>
        <v>2.0866175985652546E-2</v>
      </c>
      <c r="Z437" s="303">
        <v>6</v>
      </c>
      <c r="AA437" s="294" t="s">
        <v>48</v>
      </c>
      <c r="AB437" s="307">
        <f>+AB220/'[4]1.1 Demanda Histórica'!D138-1</f>
        <v>5.6772329144485489E-2</v>
      </c>
      <c r="AC437" s="267">
        <f t="shared" ref="AC437:AU443" si="276">+AC220/AB220-1</f>
        <v>3.0827694394929717E-2</v>
      </c>
      <c r="AD437" s="267">
        <f t="shared" si="276"/>
        <v>2.9824439068768527E-2</v>
      </c>
      <c r="AE437" s="267">
        <f t="shared" si="276"/>
        <v>2.932107843440912E-2</v>
      </c>
      <c r="AF437" s="267">
        <f t="shared" si="276"/>
        <v>2.8613157005183076E-2</v>
      </c>
      <c r="AG437" s="267">
        <f t="shared" si="276"/>
        <v>2.8060540888925622E-2</v>
      </c>
      <c r="AH437" s="267">
        <f t="shared" si="276"/>
        <v>2.7464149529843773E-2</v>
      </c>
      <c r="AI437" s="267">
        <f t="shared" si="276"/>
        <v>2.6912950198357377E-2</v>
      </c>
      <c r="AJ437" s="267">
        <f t="shared" si="276"/>
        <v>2.638639876440374E-2</v>
      </c>
      <c r="AK437" s="267">
        <f t="shared" si="276"/>
        <v>2.5887145849450066E-2</v>
      </c>
      <c r="AL437" s="267">
        <f t="shared" si="276"/>
        <v>2.5412378135286851E-2</v>
      </c>
      <c r="AM437" s="267">
        <f t="shared" si="276"/>
        <v>2.4960545779289189E-2</v>
      </c>
      <c r="AN437" s="267">
        <f t="shared" si="276"/>
        <v>2.4531078842353393E-2</v>
      </c>
      <c r="AO437" s="267">
        <f t="shared" si="276"/>
        <v>2.4119048680104394E-2</v>
      </c>
      <c r="AP437" s="267">
        <f t="shared" si="276"/>
        <v>2.3737221002730235E-2</v>
      </c>
      <c r="AQ437" s="267">
        <f t="shared" si="276"/>
        <v>2.328939235437022E-2</v>
      </c>
      <c r="AR437" s="267">
        <f t="shared" si="276"/>
        <v>2.2766902398603905E-2</v>
      </c>
      <c r="AS437" s="267">
        <f t="shared" si="276"/>
        <v>2.2260108676972479E-2</v>
      </c>
      <c r="AT437" s="267">
        <f t="shared" si="276"/>
        <v>2.1775386213380266E-2</v>
      </c>
      <c r="AU437" s="267">
        <f t="shared" si="276"/>
        <v>2.1311323904637192E-2</v>
      </c>
      <c r="AV437" s="267">
        <v>2.8683209212838401E-2</v>
      </c>
    </row>
    <row r="438" spans="2:48" x14ac:dyDescent="0.2">
      <c r="B438" s="289">
        <v>8</v>
      </c>
      <c r="C438" s="293" t="s">
        <v>50</v>
      </c>
      <c r="D438" s="307">
        <f>IFERROR(D221/VLOOKUP($C438,'1.1 Demanda Histórica'!$C$5:$S$39,17,0)-1,"")</f>
        <v>1.9114386721792886E-2</v>
      </c>
      <c r="E438" s="267">
        <f t="shared" si="275"/>
        <v>3.2043744120413997E-2</v>
      </c>
      <c r="F438" s="267">
        <f t="shared" si="275"/>
        <v>2.9111832735144949E-2</v>
      </c>
      <c r="G438" s="267">
        <f t="shared" si="275"/>
        <v>2.7790079716563332E-2</v>
      </c>
      <c r="H438" s="267">
        <f t="shared" si="275"/>
        <v>2.7254120435204143E-2</v>
      </c>
      <c r="I438" s="267">
        <f t="shared" si="275"/>
        <v>2.5849412751677958E-2</v>
      </c>
      <c r="J438" s="267">
        <f t="shared" si="275"/>
        <v>2.5044722719141266E-2</v>
      </c>
      <c r="K438" s="267">
        <f t="shared" si="275"/>
        <v>2.4682124158563967E-2</v>
      </c>
      <c r="L438" s="267">
        <f t="shared" si="275"/>
        <v>2.3454987834549801E-2</v>
      </c>
      <c r="M438" s="267">
        <f t="shared" si="275"/>
        <v>2.3773297831875206E-2</v>
      </c>
      <c r="N438" s="267">
        <f t="shared" si="275"/>
        <v>2.3592792123351192E-2</v>
      </c>
      <c r="O438" s="267">
        <f t="shared" si="275"/>
        <v>2.2277676950998249E-2</v>
      </c>
      <c r="P438" s="267">
        <f t="shared" si="275"/>
        <v>2.2457946828813524E-2</v>
      </c>
      <c r="Q438" s="267">
        <f t="shared" si="275"/>
        <v>2.2268524547467194E-2</v>
      </c>
      <c r="R438" s="267">
        <f t="shared" si="275"/>
        <v>2.1740976645435284E-2</v>
      </c>
      <c r="S438" s="267">
        <f t="shared" si="275"/>
        <v>2.1278364225750135E-2</v>
      </c>
      <c r="T438" s="267">
        <f t="shared" si="275"/>
        <v>2.0835028892325136E-2</v>
      </c>
      <c r="U438" s="267">
        <f t="shared" si="275"/>
        <v>2.0369927449573444E-2</v>
      </c>
      <c r="V438" s="267">
        <f t="shared" si="275"/>
        <v>2.0041411102863727E-2</v>
      </c>
      <c r="W438" s="267">
        <f t="shared" si="275"/>
        <v>1.9571045576407542E-2</v>
      </c>
      <c r="X438" s="267">
        <f t="shared" si="275"/>
        <v>1.923293640359125E-2</v>
      </c>
      <c r="Z438" s="303">
        <v>8</v>
      </c>
      <c r="AA438" s="293" t="s">
        <v>50</v>
      </c>
      <c r="AB438" s="307">
        <f>+AB221/'[4]1.1 Demanda Histórica'!D140-1</f>
        <v>1.4969112618843816E-2</v>
      </c>
      <c r="AC438" s="267">
        <f t="shared" si="276"/>
        <v>3.2035460929478621E-2</v>
      </c>
      <c r="AD438" s="267">
        <f t="shared" si="276"/>
        <v>2.9101165423499165E-2</v>
      </c>
      <c r="AE438" s="267">
        <f t="shared" si="276"/>
        <v>2.7775435575502216E-2</v>
      </c>
      <c r="AF438" s="267">
        <f t="shared" si="276"/>
        <v>2.7204969303679549E-2</v>
      </c>
      <c r="AG438" s="267">
        <f t="shared" si="276"/>
        <v>2.5898201973659996E-2</v>
      </c>
      <c r="AH438" s="267">
        <f t="shared" si="276"/>
        <v>2.5060287776204282E-2</v>
      </c>
      <c r="AI438" s="267">
        <f t="shared" si="276"/>
        <v>2.4697381344784164E-2</v>
      </c>
      <c r="AJ438" s="267">
        <f t="shared" si="276"/>
        <v>2.3461573750237275E-2</v>
      </c>
      <c r="AK438" s="267">
        <f t="shared" si="276"/>
        <v>2.3736772703171871E-2</v>
      </c>
      <c r="AL438" s="267">
        <f t="shared" si="276"/>
        <v>2.3591423331420058E-2</v>
      </c>
      <c r="AM438" s="267">
        <f t="shared" si="276"/>
        <v>2.2269472569404591E-2</v>
      </c>
      <c r="AN438" s="267">
        <f t="shared" si="276"/>
        <v>2.246142955263708E-2</v>
      </c>
      <c r="AO438" s="267">
        <f t="shared" si="276"/>
        <v>2.2259406481903721E-2</v>
      </c>
      <c r="AP438" s="267">
        <f t="shared" si="276"/>
        <v>2.1751395981588928E-2</v>
      </c>
      <c r="AQ438" s="267">
        <f t="shared" si="276"/>
        <v>2.1273757542271676E-2</v>
      </c>
      <c r="AR438" s="267">
        <f t="shared" si="276"/>
        <v>2.0829534603396205E-2</v>
      </c>
      <c r="AS438" s="267">
        <f t="shared" si="276"/>
        <v>2.0404517989861093E-2</v>
      </c>
      <c r="AT438" s="267">
        <f t="shared" si="276"/>
        <v>1.9996499064955708E-2</v>
      </c>
      <c r="AU438" s="267">
        <f t="shared" si="276"/>
        <v>1.960447813623567E-2</v>
      </c>
      <c r="AV438" s="267">
        <v>2.3731075178274441E-2</v>
      </c>
    </row>
    <row r="439" spans="2:48" x14ac:dyDescent="0.2">
      <c r="B439" s="289">
        <v>9</v>
      </c>
      <c r="C439" s="294" t="s">
        <v>51</v>
      </c>
      <c r="D439" s="307">
        <f>IFERROR(D222/VLOOKUP($C439,'1.1 Demanda Histórica'!$C$5:$S$39,17,0)-1,"")</f>
        <v>9.2966669538320001E-2</v>
      </c>
      <c r="E439" s="267">
        <f t="shared" si="275"/>
        <v>2.8818291976186794E-2</v>
      </c>
      <c r="F439" s="267">
        <f t="shared" si="275"/>
        <v>4.2599088488324499E-2</v>
      </c>
      <c r="G439" s="267">
        <f t="shared" si="275"/>
        <v>4.1650550408585563E-2</v>
      </c>
      <c r="H439" s="267">
        <f t="shared" si="275"/>
        <v>4.0179650247844201E-2</v>
      </c>
      <c r="I439" s="267">
        <f t="shared" si="275"/>
        <v>3.8978921124206645E-2</v>
      </c>
      <c r="J439" s="267">
        <f t="shared" si="275"/>
        <v>3.776743983115094E-2</v>
      </c>
      <c r="K439" s="267">
        <f t="shared" si="275"/>
        <v>3.6645225032057249E-2</v>
      </c>
      <c r="L439" s="267">
        <f t="shared" si="275"/>
        <v>3.560836877778728E-2</v>
      </c>
      <c r="M439" s="267">
        <f t="shared" si="275"/>
        <v>3.4643456807045281E-2</v>
      </c>
      <c r="N439" s="267">
        <f t="shared" si="275"/>
        <v>3.3729501603913636E-2</v>
      </c>
      <c r="O439" s="267">
        <f t="shared" si="275"/>
        <v>3.288067482275836E-2</v>
      </c>
      <c r="P439" s="267">
        <f t="shared" si="275"/>
        <v>3.2073239361725792E-2</v>
      </c>
      <c r="Q439" s="267">
        <f t="shared" si="275"/>
        <v>3.1321245636707795E-2</v>
      </c>
      <c r="R439" s="267">
        <f t="shared" si="275"/>
        <v>3.0619806497810265E-2</v>
      </c>
      <c r="S439" s="267">
        <f t="shared" si="275"/>
        <v>2.9851469750645343E-2</v>
      </c>
      <c r="T439" s="267">
        <f t="shared" si="275"/>
        <v>2.8994034100937816E-2</v>
      </c>
      <c r="U439" s="267">
        <f t="shared" si="275"/>
        <v>2.8177067252164179E-2</v>
      </c>
      <c r="V439" s="267">
        <f t="shared" si="275"/>
        <v>2.7408585527169516E-2</v>
      </c>
      <c r="W439" s="267">
        <f t="shared" si="275"/>
        <v>2.6677395841602669E-2</v>
      </c>
      <c r="X439" s="267">
        <f t="shared" si="275"/>
        <v>2.5980690217525026E-2</v>
      </c>
      <c r="Z439" s="303">
        <v>9</v>
      </c>
      <c r="AA439" s="294" t="s">
        <v>51</v>
      </c>
      <c r="AB439" s="307">
        <f>+AB222/'[4]1.1 Demanda Histórica'!D141-1</f>
        <v>8.8483008557056264E-2</v>
      </c>
      <c r="AC439" s="267">
        <f t="shared" si="276"/>
        <v>2.881998283578735E-2</v>
      </c>
      <c r="AD439" s="267">
        <f t="shared" si="276"/>
        <v>4.2602255690723512E-2</v>
      </c>
      <c r="AE439" s="267">
        <f t="shared" si="276"/>
        <v>4.1650095436467804E-2</v>
      </c>
      <c r="AF439" s="267">
        <f t="shared" si="276"/>
        <v>4.0174318378791707E-2</v>
      </c>
      <c r="AG439" s="267">
        <f t="shared" si="276"/>
        <v>3.8980046067317975E-2</v>
      </c>
      <c r="AH439" s="267">
        <f t="shared" si="276"/>
        <v>3.7763951472028712E-2</v>
      </c>
      <c r="AI439" s="267">
        <f t="shared" si="276"/>
        <v>3.6652920863180283E-2</v>
      </c>
      <c r="AJ439" s="267">
        <f t="shared" si="276"/>
        <v>3.5611792556918598E-2</v>
      </c>
      <c r="AK439" s="267">
        <f t="shared" si="276"/>
        <v>3.4640188998912524E-2</v>
      </c>
      <c r="AL439" s="267">
        <f t="shared" si="276"/>
        <v>3.3730393187476615E-2</v>
      </c>
      <c r="AM439" s="267">
        <f t="shared" si="276"/>
        <v>3.2877024717907544E-2</v>
      </c>
      <c r="AN439" s="267">
        <f t="shared" si="276"/>
        <v>3.2076486083556954E-2</v>
      </c>
      <c r="AO439" s="267">
        <f t="shared" si="276"/>
        <v>3.131953868258508E-2</v>
      </c>
      <c r="AP439" s="267">
        <f t="shared" si="276"/>
        <v>3.0621481812178608E-2</v>
      </c>
      <c r="AQ439" s="267">
        <f t="shared" si="276"/>
        <v>2.9850129302348094E-2</v>
      </c>
      <c r="AR439" s="267">
        <f t="shared" si="276"/>
        <v>2.899506848295097E-2</v>
      </c>
      <c r="AS439" s="267">
        <f t="shared" si="276"/>
        <v>2.8178044162736615E-2</v>
      </c>
      <c r="AT439" s="267">
        <f t="shared" si="276"/>
        <v>2.7405802256440515E-2</v>
      </c>
      <c r="AU439" s="267">
        <f t="shared" si="276"/>
        <v>2.6674759083752164E-2</v>
      </c>
      <c r="AV439" s="267">
        <v>2.6048332334357882E-2</v>
      </c>
    </row>
    <row r="440" spans="2:48" x14ac:dyDescent="0.2">
      <c r="B440" s="289">
        <v>10</v>
      </c>
      <c r="C440" s="294" t="s">
        <v>52</v>
      </c>
      <c r="D440" s="307">
        <f>IFERROR(D223/VLOOKUP($C440,'1.1 Demanda Histórica'!$C$5:$S$39,17,0)-1,"")</f>
        <v>9.1935171990886744E-2</v>
      </c>
      <c r="E440" s="267">
        <f t="shared" si="275"/>
        <v>1.9787348030733343E-2</v>
      </c>
      <c r="F440" s="267">
        <f t="shared" si="275"/>
        <v>2.1446821146837047E-2</v>
      </c>
      <c r="G440" s="267">
        <f t="shared" si="275"/>
        <v>2.1532039197956099E-2</v>
      </c>
      <c r="H440" s="267">
        <f t="shared" si="275"/>
        <v>2.1242442168688314E-2</v>
      </c>
      <c r="I440" s="267">
        <f t="shared" si="275"/>
        <v>2.1114371420184019E-2</v>
      </c>
      <c r="J440" s="267">
        <f t="shared" si="275"/>
        <v>2.0897828865842794E-2</v>
      </c>
      <c r="K440" s="267">
        <f t="shared" si="275"/>
        <v>2.0708688136603204E-2</v>
      </c>
      <c r="L440" s="267">
        <f t="shared" si="275"/>
        <v>2.0523577161936757E-2</v>
      </c>
      <c r="M440" s="267">
        <f t="shared" si="275"/>
        <v>2.0347404804287983E-2</v>
      </c>
      <c r="N440" s="267">
        <f t="shared" si="275"/>
        <v>2.0178740541396234E-2</v>
      </c>
      <c r="O440" s="267">
        <f t="shared" si="275"/>
        <v>2.0017087295880698E-2</v>
      </c>
      <c r="P440" s="267">
        <f t="shared" si="275"/>
        <v>1.986354464470419E-2</v>
      </c>
      <c r="Q440" s="267">
        <f t="shared" si="275"/>
        <v>1.9713088902762355E-2</v>
      </c>
      <c r="R440" s="267">
        <f t="shared" si="275"/>
        <v>1.9584115348546538E-2</v>
      </c>
      <c r="S440" s="267">
        <f t="shared" si="275"/>
        <v>1.9347156802091092E-2</v>
      </c>
      <c r="T440" s="267">
        <f t="shared" si="275"/>
        <v>1.8990326501334476E-2</v>
      </c>
      <c r="U440" s="267">
        <f t="shared" si="275"/>
        <v>1.8636414897614806E-2</v>
      </c>
      <c r="V440" s="267">
        <f t="shared" si="275"/>
        <v>1.8295453240288584E-2</v>
      </c>
      <c r="W440" s="267">
        <f t="shared" si="275"/>
        <v>1.7966743524260309E-2</v>
      </c>
      <c r="X440" s="267">
        <f t="shared" si="275"/>
        <v>1.7649637022579157E-2</v>
      </c>
      <c r="Z440" s="303">
        <v>10</v>
      </c>
      <c r="AA440" s="294" t="s">
        <v>52</v>
      </c>
      <c r="AB440" s="307">
        <f>+AB223/'[4]1.1 Demanda Histórica'!D142-1</f>
        <v>9.4396504666578673E-2</v>
      </c>
      <c r="AC440" s="267">
        <f t="shared" si="276"/>
        <v>1.9787433667618259E-2</v>
      </c>
      <c r="AD440" s="267">
        <f t="shared" si="276"/>
        <v>2.1446770493130707E-2</v>
      </c>
      <c r="AE440" s="267">
        <f t="shared" si="276"/>
        <v>2.1532174884178579E-2</v>
      </c>
      <c r="AF440" s="267">
        <f t="shared" si="276"/>
        <v>2.1242336989409027E-2</v>
      </c>
      <c r="AG440" s="267">
        <f t="shared" si="276"/>
        <v>2.1114358963239432E-2</v>
      </c>
      <c r="AH440" s="267">
        <f t="shared" si="276"/>
        <v>2.0897769149954781E-2</v>
      </c>
      <c r="AI440" s="267">
        <f t="shared" si="276"/>
        <v>2.0708844004410754E-2</v>
      </c>
      <c r="AJ440" s="267">
        <f t="shared" si="276"/>
        <v>2.0523524606177013E-2</v>
      </c>
      <c r="AK440" s="267">
        <f t="shared" si="276"/>
        <v>2.0347377267767142E-2</v>
      </c>
      <c r="AL440" s="267">
        <f t="shared" si="276"/>
        <v>2.0178668173513881E-2</v>
      </c>
      <c r="AM440" s="267">
        <f t="shared" si="276"/>
        <v>2.001712313409576E-2</v>
      </c>
      <c r="AN440" s="267">
        <f t="shared" si="276"/>
        <v>1.9863618616200229E-2</v>
      </c>
      <c r="AO440" s="267">
        <f t="shared" si="276"/>
        <v>1.9713036280149199E-2</v>
      </c>
      <c r="AP440" s="267">
        <f t="shared" si="276"/>
        <v>1.9583968749700364E-2</v>
      </c>
      <c r="AQ440" s="267">
        <f t="shared" si="276"/>
        <v>1.9347187977625024E-2</v>
      </c>
      <c r="AR440" s="267">
        <f t="shared" si="276"/>
        <v>1.8990294425402343E-2</v>
      </c>
      <c r="AS440" s="267">
        <f t="shared" si="276"/>
        <v>1.8636384006340156E-2</v>
      </c>
      <c r="AT440" s="267">
        <f t="shared" si="276"/>
        <v>1.8295423469082861E-2</v>
      </c>
      <c r="AU440" s="267">
        <f t="shared" si="276"/>
        <v>1.7966714813251849E-2</v>
      </c>
      <c r="AV440" s="267">
        <v>2.9323186992959993E-2</v>
      </c>
    </row>
    <row r="441" spans="2:48" x14ac:dyDescent="0.2">
      <c r="B441" s="289">
        <v>13</v>
      </c>
      <c r="C441" s="294" t="s">
        <v>54</v>
      </c>
      <c r="D441" s="307">
        <f>IFERROR(D224/VLOOKUP($C441,'1.1 Demanda Histórica'!$C$5:$S$39,17,0)-1,"")</f>
        <v>-7.0877605947173739E-2</v>
      </c>
      <c r="E441" s="267">
        <f t="shared" si="275"/>
        <v>7.8269444102059271E-3</v>
      </c>
      <c r="F441" s="267">
        <f t="shared" si="275"/>
        <v>1.8956766342567155E-2</v>
      </c>
      <c r="G441" s="267">
        <f t="shared" si="275"/>
        <v>2.1544739842765503E-2</v>
      </c>
      <c r="H441" s="267">
        <f t="shared" si="275"/>
        <v>1.5450593349782604E-2</v>
      </c>
      <c r="I441" s="267">
        <f t="shared" si="275"/>
        <v>1.4231993057564285E-2</v>
      </c>
      <c r="J441" s="267">
        <f t="shared" si="275"/>
        <v>1.3632992983857228E-2</v>
      </c>
      <c r="K441" s="267">
        <f t="shared" si="275"/>
        <v>1.294316263365225E-2</v>
      </c>
      <c r="L441" s="267">
        <f t="shared" si="275"/>
        <v>1.2388888888888783E-2</v>
      </c>
      <c r="M441" s="267">
        <f t="shared" si="275"/>
        <v>1.1853152609339945E-2</v>
      </c>
      <c r="N441" s="267">
        <f t="shared" si="275"/>
        <v>1.1226205325668426E-2</v>
      </c>
      <c r="O441" s="267">
        <f t="shared" si="275"/>
        <v>1.0672530301405025E-2</v>
      </c>
      <c r="P441" s="267">
        <f t="shared" si="275"/>
        <v>1.0029185460334267E-2</v>
      </c>
      <c r="Q441" s="267">
        <f t="shared" si="275"/>
        <v>9.6143742776084729E-3</v>
      </c>
      <c r="R441" s="267">
        <f t="shared" si="275"/>
        <v>8.9504084924805216E-3</v>
      </c>
      <c r="S441" s="267">
        <f t="shared" si="275"/>
        <v>8.5615555211717709E-3</v>
      </c>
      <c r="T441" s="267">
        <f t="shared" si="275"/>
        <v>8.5400153413448532E-3</v>
      </c>
      <c r="U441" s="267">
        <f t="shared" si="275"/>
        <v>8.4169962478450877E-3</v>
      </c>
      <c r="V441" s="267">
        <f t="shared" si="275"/>
        <v>8.3970233306516207E-3</v>
      </c>
      <c r="W441" s="267">
        <f t="shared" si="275"/>
        <v>8.2772375966093659E-3</v>
      </c>
      <c r="X441" s="267">
        <f t="shared" si="275"/>
        <v>8.2092873745116535E-3</v>
      </c>
      <c r="Z441" s="303">
        <v>13</v>
      </c>
      <c r="AA441" s="294" t="s">
        <v>54</v>
      </c>
      <c r="AB441" s="307">
        <f>+AB224/'[4]1.1 Demanda Histórica'!D144-1</f>
        <v>-7.015458965439525E-2</v>
      </c>
      <c r="AC441" s="267">
        <f t="shared" si="276"/>
        <v>7.7565959624374958E-3</v>
      </c>
      <c r="AD441" s="267">
        <f t="shared" si="276"/>
        <v>1.9018772214838719E-2</v>
      </c>
      <c r="AE441" s="267">
        <f t="shared" si="276"/>
        <v>2.1590879545234642E-2</v>
      </c>
      <c r="AF441" s="267">
        <f t="shared" si="276"/>
        <v>1.548576568577209E-2</v>
      </c>
      <c r="AG441" s="267">
        <f t="shared" si="276"/>
        <v>1.4215883608111435E-2</v>
      </c>
      <c r="AH441" s="267">
        <f t="shared" si="276"/>
        <v>1.3618649882732203E-2</v>
      </c>
      <c r="AI441" s="267">
        <f t="shared" si="276"/>
        <v>1.3000355591987089E-2</v>
      </c>
      <c r="AJ441" s="267">
        <f t="shared" si="276"/>
        <v>1.240221847926315E-2</v>
      </c>
      <c r="AK441" s="267">
        <f t="shared" si="276"/>
        <v>1.1812258086587812E-2</v>
      </c>
      <c r="AL441" s="267">
        <f t="shared" si="276"/>
        <v>1.1231781753247683E-2</v>
      </c>
      <c r="AM441" s="267">
        <f t="shared" si="276"/>
        <v>1.0659540366667386E-2</v>
      </c>
      <c r="AN441" s="267">
        <f t="shared" si="276"/>
        <v>1.009217631987358E-2</v>
      </c>
      <c r="AO441" s="267">
        <f t="shared" si="276"/>
        <v>9.5378032174329164E-3</v>
      </c>
      <c r="AP441" s="267">
        <f t="shared" si="276"/>
        <v>8.9590916922905883E-3</v>
      </c>
      <c r="AQ441" s="267">
        <f t="shared" si="276"/>
        <v>8.606467687572561E-3</v>
      </c>
      <c r="AR441" s="267">
        <f t="shared" si="276"/>
        <v>8.5126035478189088E-3</v>
      </c>
      <c r="AS441" s="267">
        <f t="shared" si="276"/>
        <v>8.4407507827588546E-3</v>
      </c>
      <c r="AT441" s="267">
        <f t="shared" si="276"/>
        <v>8.3701008474807992E-3</v>
      </c>
      <c r="AU441" s="267">
        <f t="shared" si="276"/>
        <v>8.3006237892655488E-3</v>
      </c>
      <c r="AV441" s="267">
        <v>1.3062779042913863E-2</v>
      </c>
    </row>
    <row r="442" spans="2:48" x14ac:dyDescent="0.2">
      <c r="B442" s="289">
        <v>14</v>
      </c>
      <c r="C442" s="294" t="s">
        <v>55</v>
      </c>
      <c r="D442" s="307">
        <f>IFERROR(D225/VLOOKUP($C442,'1.1 Demanda Histórica'!$C$5:$S$39,17,0)-1,"")</f>
        <v>6.5492048341567521E-2</v>
      </c>
      <c r="E442" s="267">
        <f t="shared" si="275"/>
        <v>3.0944990131127392E-2</v>
      </c>
      <c r="F442" s="267">
        <f t="shared" si="275"/>
        <v>1.9938427714345286E-2</v>
      </c>
      <c r="G442" s="267">
        <f t="shared" si="275"/>
        <v>1.5207552566818716E-2</v>
      </c>
      <c r="H442" s="267">
        <f t="shared" si="275"/>
        <v>1.2769726348176969E-2</v>
      </c>
      <c r="I442" s="267">
        <f t="shared" si="275"/>
        <v>1.1762146532482864E-2</v>
      </c>
      <c r="J442" s="267">
        <f t="shared" si="275"/>
        <v>1.1284695671188949E-2</v>
      </c>
      <c r="K442" s="267">
        <f t="shared" si="275"/>
        <v>1.1123572401207538E-2</v>
      </c>
      <c r="L442" s="267">
        <f t="shared" si="275"/>
        <v>1.1110586081312102E-2</v>
      </c>
      <c r="M442" s="267">
        <f t="shared" si="275"/>
        <v>1.1174468206631705E-2</v>
      </c>
      <c r="N442" s="267">
        <f t="shared" si="275"/>
        <v>1.1273533738978658E-2</v>
      </c>
      <c r="O442" s="267">
        <f t="shared" si="275"/>
        <v>1.1381470097850066E-2</v>
      </c>
      <c r="P442" s="267">
        <f t="shared" si="275"/>
        <v>1.1516317028378298E-2</v>
      </c>
      <c r="Q442" s="267">
        <f t="shared" si="275"/>
        <v>1.1638065683827747E-2</v>
      </c>
      <c r="R442" s="267">
        <f t="shared" si="275"/>
        <v>1.1786175729191717E-2</v>
      </c>
      <c r="S442" s="267">
        <f t="shared" si="275"/>
        <v>1.1802704723546942E-2</v>
      </c>
      <c r="T442" s="267">
        <f t="shared" si="275"/>
        <v>1.1680602236343152E-2</v>
      </c>
      <c r="U442" s="267">
        <f t="shared" si="275"/>
        <v>1.1538493232009506E-2</v>
      </c>
      <c r="V442" s="267">
        <f t="shared" si="275"/>
        <v>1.1406864976446496E-2</v>
      </c>
      <c r="W442" s="267">
        <f t="shared" si="275"/>
        <v>1.1281743047313997E-2</v>
      </c>
      <c r="X442" s="267">
        <f t="shared" si="275"/>
        <v>1.1152390024750769E-2</v>
      </c>
      <c r="Z442" s="303">
        <v>14</v>
      </c>
      <c r="AA442" s="294" t="s">
        <v>55</v>
      </c>
      <c r="AB442" s="307">
        <f>+AB225/'[4]1.1 Demanda Histórica'!D145-1</f>
        <v>6.7907082321924106E-2</v>
      </c>
      <c r="AC442" s="267">
        <f t="shared" si="276"/>
        <v>3.0937415436014248E-2</v>
      </c>
      <c r="AD442" s="267">
        <f t="shared" si="276"/>
        <v>1.9941137634328143E-2</v>
      </c>
      <c r="AE442" s="267">
        <f t="shared" si="276"/>
        <v>1.5198094970120035E-2</v>
      </c>
      <c r="AF442" s="267">
        <f t="shared" si="276"/>
        <v>1.2770366190835603E-2</v>
      </c>
      <c r="AG442" s="267">
        <f t="shared" si="276"/>
        <v>1.1766714469086059E-2</v>
      </c>
      <c r="AH442" s="267">
        <f t="shared" si="276"/>
        <v>1.1283888825179167E-2</v>
      </c>
      <c r="AI442" s="267">
        <f t="shared" si="276"/>
        <v>1.1125136737850871E-2</v>
      </c>
      <c r="AJ442" s="267">
        <f t="shared" si="276"/>
        <v>1.1111575056321321E-2</v>
      </c>
      <c r="AK442" s="267">
        <f t="shared" si="276"/>
        <v>1.1173310898845878E-2</v>
      </c>
      <c r="AL442" s="267">
        <f t="shared" si="276"/>
        <v>1.1271400235053131E-2</v>
      </c>
      <c r="AM442" s="267">
        <f t="shared" si="276"/>
        <v>1.1387376670740412E-2</v>
      </c>
      <c r="AN442" s="267">
        <f t="shared" si="276"/>
        <v>1.1513375355886479E-2</v>
      </c>
      <c r="AO442" s="267">
        <f t="shared" si="276"/>
        <v>1.1639552793127894E-2</v>
      </c>
      <c r="AP442" s="267">
        <f t="shared" si="276"/>
        <v>1.1784540710170432E-2</v>
      </c>
      <c r="AQ442" s="267">
        <f t="shared" si="276"/>
        <v>1.1802854315975608E-2</v>
      </c>
      <c r="AR442" s="267">
        <f t="shared" si="276"/>
        <v>1.1676357340789423E-2</v>
      </c>
      <c r="AS442" s="267">
        <f t="shared" si="276"/>
        <v>1.1541353019418832E-2</v>
      </c>
      <c r="AT442" s="267">
        <f t="shared" si="276"/>
        <v>1.1409551394210071E-2</v>
      </c>
      <c r="AU442" s="267">
        <f t="shared" si="276"/>
        <v>1.1280783569385999E-2</v>
      </c>
      <c r="AV442" s="267">
        <v>3.9174098658907308E-2</v>
      </c>
    </row>
    <row r="443" spans="2:48" x14ac:dyDescent="0.2">
      <c r="B443" s="289">
        <v>18</v>
      </c>
      <c r="C443" s="294" t="s">
        <v>57</v>
      </c>
      <c r="D443" s="307">
        <f>IFERROR(D226/('1.1 Demanda Histórica'!S6+'1.1 Demanda Histórica'!S7+'1.1 Demanda Histórica'!S8+'1.1 Demanda Histórica'!S9+'1.1 Demanda Histórica'!S12+'1.1 Demanda Histórica'!S20)-1,"")</f>
        <v>0.10978482875884721</v>
      </c>
      <c r="E443" s="267">
        <f t="shared" si="275"/>
        <v>2.8159973540790695E-2</v>
      </c>
      <c r="F443" s="267">
        <f t="shared" si="275"/>
        <v>2.9390358161840435E-2</v>
      </c>
      <c r="G443" s="267">
        <f t="shared" si="275"/>
        <v>2.8806908912730522E-2</v>
      </c>
      <c r="H443" s="267">
        <f t="shared" si="275"/>
        <v>2.8058815710388485E-2</v>
      </c>
      <c r="I443" s="267">
        <f t="shared" si="275"/>
        <v>2.7475681025060261E-2</v>
      </c>
      <c r="J443" s="267">
        <f t="shared" si="275"/>
        <v>2.6869523627674585E-2</v>
      </c>
      <c r="K443" s="267">
        <f t="shared" si="275"/>
        <v>2.6307629926203058E-2</v>
      </c>
      <c r="L443" s="267">
        <f t="shared" si="275"/>
        <v>2.5782440326861167E-2</v>
      </c>
      <c r="M443" s="267">
        <f t="shared" si="275"/>
        <v>2.5280533559531193E-2</v>
      </c>
      <c r="N443" s="267">
        <f t="shared" si="275"/>
        <v>2.4801672802081898E-2</v>
      </c>
      <c r="O443" s="267">
        <f t="shared" si="275"/>
        <v>2.4343308963062471E-2</v>
      </c>
      <c r="P443" s="267">
        <f t="shared" si="275"/>
        <v>2.3914955638544289E-2</v>
      </c>
      <c r="Q443" s="267">
        <f t="shared" si="275"/>
        <v>2.3553269018333767E-2</v>
      </c>
      <c r="R443" s="267">
        <f t="shared" si="275"/>
        <v>2.323618176021891E-2</v>
      </c>
      <c r="S443" s="267">
        <f t="shared" si="275"/>
        <v>2.2858113660161994E-2</v>
      </c>
      <c r="T443" s="267">
        <f t="shared" si="275"/>
        <v>2.2408741469732929E-2</v>
      </c>
      <c r="U443" s="267">
        <f t="shared" si="275"/>
        <v>2.1972191427819698E-2</v>
      </c>
      <c r="V443" s="267">
        <f t="shared" si="275"/>
        <v>2.15542101637336E-2</v>
      </c>
      <c r="W443" s="267">
        <f t="shared" si="275"/>
        <v>2.1153960943319339E-2</v>
      </c>
      <c r="X443" s="267">
        <f t="shared" si="275"/>
        <v>2.0770286363599899E-2</v>
      </c>
      <c r="Z443" s="303">
        <v>18</v>
      </c>
      <c r="AA443" s="294" t="s">
        <v>57</v>
      </c>
      <c r="AB443" s="307">
        <f>+AB226/('[4]1.1 Demanda Histórica'!D147+'[4]1.1 Demanda Histórica'!D133+'[4]1.1 Demanda Histórica'!D134+'[4]1.1 Demanda Histórica'!D135+'[4]1.1 Demanda Histórica'!D136+'[4]1.1 Demanda Histórica'!D139)-1</f>
        <v>0.11715018820822465</v>
      </c>
      <c r="AC443" s="267">
        <f t="shared" si="276"/>
        <v>2.8254775249554775E-2</v>
      </c>
      <c r="AD443" s="267">
        <f t="shared" si="276"/>
        <v>2.9514391882236923E-2</v>
      </c>
      <c r="AE443" s="267">
        <f t="shared" si="276"/>
        <v>2.8925058720519869E-2</v>
      </c>
      <c r="AF443" s="267">
        <f t="shared" si="276"/>
        <v>2.8170625407879069E-2</v>
      </c>
      <c r="AG443" s="267">
        <f t="shared" si="276"/>
        <v>2.7580850275283009E-2</v>
      </c>
      <c r="AH443" s="267">
        <f t="shared" si="276"/>
        <v>2.6969020379552733E-2</v>
      </c>
      <c r="AI443" s="267">
        <f t="shared" si="276"/>
        <v>2.640132499354686E-2</v>
      </c>
      <c r="AJ443" s="267">
        <f t="shared" si="276"/>
        <v>2.5870803357435301E-2</v>
      </c>
      <c r="AK443" s="267">
        <f t="shared" si="276"/>
        <v>2.5363880212193157E-2</v>
      </c>
      <c r="AL443" s="267">
        <f t="shared" si="276"/>
        <v>2.4880221774763456E-2</v>
      </c>
      <c r="AM443" s="267">
        <f t="shared" si="276"/>
        <v>2.44174850451786E-2</v>
      </c>
      <c r="AN443" s="267">
        <f t="shared" si="276"/>
        <v>2.3984872353735032E-2</v>
      </c>
      <c r="AO443" s="267">
        <f t="shared" si="276"/>
        <v>2.3618542142106236E-2</v>
      </c>
      <c r="AP443" s="267">
        <f t="shared" si="276"/>
        <v>2.329681973669806E-2</v>
      </c>
      <c r="AQ443" s="267">
        <f t="shared" si="276"/>
        <v>2.2914744270337239E-2</v>
      </c>
      <c r="AR443" s="267">
        <f t="shared" si="276"/>
        <v>2.2462157490652501E-2</v>
      </c>
      <c r="AS443" s="267">
        <f t="shared" si="276"/>
        <v>2.2022466112016303E-2</v>
      </c>
      <c r="AT443" s="267">
        <f t="shared" si="276"/>
        <v>2.1601703548932871E-2</v>
      </c>
      <c r="AU443" s="267">
        <f t="shared" si="276"/>
        <v>2.1198716507177862E-2</v>
      </c>
      <c r="AV443" s="267">
        <v>2.2397797532579755E-2</v>
      </c>
    </row>
    <row r="444" spans="2:48" x14ac:dyDescent="0.2">
      <c r="B444" s="289">
        <v>20</v>
      </c>
      <c r="C444" s="294" t="s">
        <v>58</v>
      </c>
      <c r="D444" s="307"/>
      <c r="E444" s="267"/>
      <c r="F444" s="267"/>
      <c r="G444" s="267"/>
      <c r="H444" s="267"/>
      <c r="I444" s="267"/>
      <c r="J444" s="267"/>
      <c r="K444" s="267"/>
      <c r="L444" s="267"/>
      <c r="M444" s="267"/>
      <c r="N444" s="267"/>
      <c r="O444" s="267"/>
      <c r="P444" s="267"/>
      <c r="Q444" s="267"/>
      <c r="R444" s="267"/>
      <c r="S444" s="267"/>
      <c r="T444" s="267"/>
      <c r="U444" s="267"/>
      <c r="V444" s="267"/>
      <c r="W444" s="267"/>
      <c r="X444" s="267"/>
      <c r="Z444" s="303">
        <v>20</v>
      </c>
      <c r="AA444" s="294" t="s">
        <v>58</v>
      </c>
      <c r="AB444" s="307"/>
      <c r="AC444" s="267"/>
      <c r="AD444" s="267"/>
      <c r="AE444" s="267"/>
      <c r="AF444" s="267"/>
      <c r="AG444" s="267"/>
      <c r="AH444" s="267"/>
      <c r="AI444" s="267"/>
      <c r="AJ444" s="267"/>
      <c r="AK444" s="267"/>
      <c r="AL444" s="267"/>
      <c r="AM444" s="267"/>
      <c r="AN444" s="267"/>
      <c r="AO444" s="267"/>
      <c r="AP444" s="267"/>
      <c r="AQ444" s="267"/>
      <c r="AR444" s="267"/>
      <c r="AS444" s="267"/>
      <c r="AT444" s="267"/>
      <c r="AU444" s="267"/>
      <c r="AV444" s="267"/>
    </row>
    <row r="445" spans="2:48" x14ac:dyDescent="0.2">
      <c r="B445" s="289">
        <v>21</v>
      </c>
      <c r="C445" s="294" t="s">
        <v>59</v>
      </c>
      <c r="D445" s="307">
        <f>IFERROR(D228/VLOOKUP($C445,'1.1 Demanda Histórica'!$C$5:$S$39,17,0)-1,"")</f>
        <v>0.14204805212440452</v>
      </c>
      <c r="E445" s="267">
        <f t="shared" ref="E445:X457" si="277">+E228/D228-1</f>
        <v>6.0347541804581128E-2</v>
      </c>
      <c r="F445" s="267">
        <f t="shared" si="277"/>
        <v>5.4262174429233978E-2</v>
      </c>
      <c r="G445" s="267">
        <f t="shared" si="277"/>
        <v>5.1563151335281443E-2</v>
      </c>
      <c r="H445" s="267">
        <f t="shared" si="277"/>
        <v>4.9123742837010154E-2</v>
      </c>
      <c r="I445" s="267">
        <f t="shared" si="277"/>
        <v>4.7247965703846262E-2</v>
      </c>
      <c r="J445" s="267">
        <f t="shared" si="277"/>
        <v>4.5434450870305731E-2</v>
      </c>
      <c r="K445" s="267">
        <f t="shared" si="277"/>
        <v>4.3797608370984564E-2</v>
      </c>
      <c r="L445" s="267">
        <f t="shared" si="277"/>
        <v>4.2278337244467501E-2</v>
      </c>
      <c r="M445" s="267">
        <f t="shared" si="277"/>
        <v>4.089398465606453E-2</v>
      </c>
      <c r="N445" s="267">
        <f t="shared" si="277"/>
        <v>3.9609922630252647E-2</v>
      </c>
      <c r="O445" s="267">
        <f t="shared" si="277"/>
        <v>3.8406605386926751E-2</v>
      </c>
      <c r="P445" s="267">
        <f t="shared" si="277"/>
        <v>3.72985047940948E-2</v>
      </c>
      <c r="Q445" s="267">
        <f t="shared" si="277"/>
        <v>3.62543199063039E-2</v>
      </c>
      <c r="R445" s="267">
        <f t="shared" si="277"/>
        <v>3.5306008767083119E-2</v>
      </c>
      <c r="S445" s="267">
        <f t="shared" si="277"/>
        <v>3.4272942292120412E-2</v>
      </c>
      <c r="T445" s="267">
        <f t="shared" si="277"/>
        <v>3.3145216659596688E-2</v>
      </c>
      <c r="U445" s="267">
        <f t="shared" si="277"/>
        <v>3.2085570528435525E-2</v>
      </c>
      <c r="V445" s="267">
        <f t="shared" si="277"/>
        <v>3.1088091379836813E-2</v>
      </c>
      <c r="W445" s="267">
        <f t="shared" si="277"/>
        <v>3.0154251742285698E-2</v>
      </c>
      <c r="X445" s="267">
        <f t="shared" si="277"/>
        <v>2.9261425359509818E-2</v>
      </c>
      <c r="Z445" s="303">
        <v>21</v>
      </c>
      <c r="AA445" s="294" t="s">
        <v>59</v>
      </c>
      <c r="AB445" s="307">
        <f>+AB228/'[4]1.1 Demanda Histórica'!D149-1</f>
        <v>0.15566544449028052</v>
      </c>
      <c r="AC445" s="267">
        <f t="shared" ref="AC445:AU458" si="278">+AC228/AB228-1</f>
        <v>6.0345308634699002E-2</v>
      </c>
      <c r="AD445" s="267">
        <f t="shared" si="278"/>
        <v>5.4256883215366924E-2</v>
      </c>
      <c r="AE445" s="267">
        <f t="shared" si="278"/>
        <v>5.156616727979757E-2</v>
      </c>
      <c r="AF445" s="267">
        <f t="shared" si="278"/>
        <v>4.9124569146535846E-2</v>
      </c>
      <c r="AG445" s="267">
        <f t="shared" si="278"/>
        <v>4.725193047342402E-2</v>
      </c>
      <c r="AH445" s="267">
        <f t="shared" si="278"/>
        <v>4.5430508671437497E-2</v>
      </c>
      <c r="AI445" s="267">
        <f t="shared" si="278"/>
        <v>4.3794735988059497E-2</v>
      </c>
      <c r="AJ445" s="267">
        <f t="shared" si="278"/>
        <v>4.2284777353952974E-2</v>
      </c>
      <c r="AK445" s="267">
        <f t="shared" si="278"/>
        <v>4.0893011222943532E-2</v>
      </c>
      <c r="AL445" s="267">
        <f t="shared" si="278"/>
        <v>3.9604541039114149E-2</v>
      </c>
      <c r="AM445" s="267">
        <f t="shared" si="278"/>
        <v>3.8408641778707286E-2</v>
      </c>
      <c r="AN445" s="267">
        <f t="shared" si="278"/>
        <v>3.7297567661443543E-2</v>
      </c>
      <c r="AO445" s="267">
        <f t="shared" si="278"/>
        <v>3.6257019485841369E-2</v>
      </c>
      <c r="AP445" s="267">
        <f t="shared" si="278"/>
        <v>3.5303870819708649E-2</v>
      </c>
      <c r="AQ445" s="267">
        <f t="shared" si="278"/>
        <v>3.4271810340401609E-2</v>
      </c>
      <c r="AR445" s="267">
        <f t="shared" si="278"/>
        <v>3.3148705039236059E-2</v>
      </c>
      <c r="AS445" s="267">
        <f t="shared" si="278"/>
        <v>3.2085124698903789E-2</v>
      </c>
      <c r="AT445" s="267">
        <f t="shared" si="278"/>
        <v>3.1087672837822433E-2</v>
      </c>
      <c r="AU445" s="267">
        <f t="shared" si="278"/>
        <v>3.0150368059260524E-2</v>
      </c>
      <c r="AV445" s="267">
        <v>3.2463542246078836E-2</v>
      </c>
    </row>
    <row r="446" spans="2:48" x14ac:dyDescent="0.2">
      <c r="B446" s="289">
        <v>22</v>
      </c>
      <c r="C446" s="294" t="s">
        <v>60</v>
      </c>
      <c r="D446" s="307">
        <f>IFERROR(D229/VLOOKUP($C446,'1.1 Demanda Histórica'!$C$5:$S$39,17,0)-1,"")</f>
        <v>0.13684004054566201</v>
      </c>
      <c r="E446" s="267">
        <f t="shared" si="277"/>
        <v>5.9407829865358641E-2</v>
      </c>
      <c r="F446" s="267">
        <f t="shared" si="277"/>
        <v>5.57490223564443E-2</v>
      </c>
      <c r="G446" s="267">
        <f t="shared" si="277"/>
        <v>5.3206340672221186E-2</v>
      </c>
      <c r="H446" s="267">
        <f t="shared" si="277"/>
        <v>5.065633589852192E-2</v>
      </c>
      <c r="I446" s="267">
        <f t="shared" si="277"/>
        <v>4.8472233091413797E-2</v>
      </c>
      <c r="J446" s="267">
        <f t="shared" si="277"/>
        <v>4.6409326966538433E-2</v>
      </c>
      <c r="K446" s="267">
        <f t="shared" si="277"/>
        <v>4.453809989179458E-2</v>
      </c>
      <c r="L446" s="267">
        <f t="shared" si="277"/>
        <v>4.2819005804711097E-2</v>
      </c>
      <c r="M446" s="267">
        <f t="shared" si="277"/>
        <v>4.1238206449187409E-2</v>
      </c>
      <c r="N446" s="267">
        <f t="shared" si="277"/>
        <v>3.9779692264282351E-2</v>
      </c>
      <c r="O446" s="267">
        <f t="shared" si="277"/>
        <v>3.8428966340920079E-2</v>
      </c>
      <c r="P446" s="267">
        <f t="shared" si="277"/>
        <v>3.7176732476821517E-2</v>
      </c>
      <c r="Q446" s="267">
        <f t="shared" si="277"/>
        <v>3.6009099940877531E-2</v>
      </c>
      <c r="R446" s="267">
        <f t="shared" si="277"/>
        <v>3.4930199361325576E-2</v>
      </c>
      <c r="S446" s="267">
        <f t="shared" si="277"/>
        <v>3.3845136954235633E-2</v>
      </c>
      <c r="T446" s="267">
        <f t="shared" si="277"/>
        <v>3.2744645093894187E-2</v>
      </c>
      <c r="U446" s="267">
        <f t="shared" si="277"/>
        <v>3.1705929255439358E-2</v>
      </c>
      <c r="V446" s="267">
        <f t="shared" si="277"/>
        <v>3.0732130249361722E-2</v>
      </c>
      <c r="W446" s="267">
        <f t="shared" si="277"/>
        <v>2.9815744096591379E-2</v>
      </c>
      <c r="X446" s="267">
        <f t="shared" si="277"/>
        <v>2.8952066053661296E-2</v>
      </c>
      <c r="Z446" s="303">
        <v>22</v>
      </c>
      <c r="AA446" s="294" t="s">
        <v>60</v>
      </c>
      <c r="AB446" s="307">
        <f>+AB229/'[4]1.1 Demanda Histórica'!D150-1</f>
        <v>0.15039059023791301</v>
      </c>
      <c r="AC446" s="267">
        <f t="shared" si="278"/>
        <v>5.9409061721628964E-2</v>
      </c>
      <c r="AD446" s="267">
        <f t="shared" si="278"/>
        <v>5.5749106052149111E-2</v>
      </c>
      <c r="AE446" s="267">
        <f t="shared" si="278"/>
        <v>5.3205533201616806E-2</v>
      </c>
      <c r="AF446" s="267">
        <f t="shared" si="278"/>
        <v>5.0656178131129437E-2</v>
      </c>
      <c r="AG446" s="267">
        <f t="shared" si="278"/>
        <v>4.847299438265229E-2</v>
      </c>
      <c r="AH446" s="267">
        <f t="shared" si="278"/>
        <v>4.6409130711245528E-2</v>
      </c>
      <c r="AI446" s="267">
        <f t="shared" si="278"/>
        <v>4.4538230855396099E-2</v>
      </c>
      <c r="AJ446" s="267">
        <f t="shared" si="278"/>
        <v>4.2818929737066913E-2</v>
      </c>
      <c r="AK446" s="267">
        <f t="shared" si="278"/>
        <v>4.1238715243258506E-2</v>
      </c>
      <c r="AL446" s="267">
        <f t="shared" si="278"/>
        <v>3.9779427022583969E-2</v>
      </c>
      <c r="AM446" s="267">
        <f t="shared" si="278"/>
        <v>3.8429164128203741E-2</v>
      </c>
      <c r="AN446" s="267">
        <f t="shared" si="278"/>
        <v>3.7176570322495994E-2</v>
      </c>
      <c r="AO446" s="267">
        <f t="shared" si="278"/>
        <v>3.6009095463747087E-2</v>
      </c>
      <c r="AP446" s="267">
        <f t="shared" si="278"/>
        <v>3.4930283977568921E-2</v>
      </c>
      <c r="AQ446" s="267">
        <f t="shared" si="278"/>
        <v>3.3845606853569521E-2</v>
      </c>
      <c r="AR446" s="267">
        <f t="shared" si="278"/>
        <v>3.2744009691493048E-2</v>
      </c>
      <c r="AS446" s="267">
        <f t="shared" si="278"/>
        <v>3.1706152262197529E-2</v>
      </c>
      <c r="AT446" s="267">
        <f t="shared" si="278"/>
        <v>3.0731920652863787E-2</v>
      </c>
      <c r="AU446" s="267">
        <f t="shared" si="278"/>
        <v>2.9815366877634197E-2</v>
      </c>
      <c r="AV446" s="267">
        <v>1.972278947056072E-2</v>
      </c>
    </row>
    <row r="447" spans="2:48" x14ac:dyDescent="0.2">
      <c r="B447" s="289">
        <v>23</v>
      </c>
      <c r="C447" s="294" t="s">
        <v>61</v>
      </c>
      <c r="D447" s="307">
        <f>IFERROR(D230/VLOOKUP($C447,'1.1 Demanda Histórica'!$C$5:$S$39,17,0)-1,"")</f>
        <v>0.10662920873196802</v>
      </c>
      <c r="E447" s="267">
        <f t="shared" si="277"/>
        <v>3.8186134038481034E-2</v>
      </c>
      <c r="F447" s="267">
        <f t="shared" si="277"/>
        <v>3.7578913483498733E-2</v>
      </c>
      <c r="G447" s="267">
        <f t="shared" si="277"/>
        <v>3.7044009199874051E-2</v>
      </c>
      <c r="H447" s="267">
        <f t="shared" si="277"/>
        <v>3.6006454914287112E-2</v>
      </c>
      <c r="I447" s="267">
        <f t="shared" si="277"/>
        <v>3.5298310810712996E-2</v>
      </c>
      <c r="J447" s="267">
        <f t="shared" si="277"/>
        <v>3.4469410462372174E-2</v>
      </c>
      <c r="K447" s="267">
        <f t="shared" si="277"/>
        <v>3.3724374690641046E-2</v>
      </c>
      <c r="L447" s="267">
        <f t="shared" si="277"/>
        <v>3.3014140308254447E-2</v>
      </c>
      <c r="M447" s="267">
        <f t="shared" si="277"/>
        <v>3.2347939357009636E-2</v>
      </c>
      <c r="N447" s="267">
        <f t="shared" si="277"/>
        <v>3.1719632535645248E-2</v>
      </c>
      <c r="O447" s="267">
        <f t="shared" si="277"/>
        <v>3.1126207098455483E-2</v>
      </c>
      <c r="P447" s="267">
        <f t="shared" si="277"/>
        <v>3.0566136198823646E-2</v>
      </c>
      <c r="Q447" s="267">
        <f t="shared" si="277"/>
        <v>3.0031854946984238E-2</v>
      </c>
      <c r="R447" s="267">
        <f t="shared" si="277"/>
        <v>2.9548524392377429E-2</v>
      </c>
      <c r="S447" s="267">
        <f t="shared" si="277"/>
        <v>2.8915048513106445E-2</v>
      </c>
      <c r="T447" s="267">
        <f t="shared" si="277"/>
        <v>2.8118501565234766E-2</v>
      </c>
      <c r="U447" s="267">
        <f t="shared" si="277"/>
        <v>2.7349475301170489E-2</v>
      </c>
      <c r="V447" s="267">
        <f t="shared" si="277"/>
        <v>2.6620776115713785E-2</v>
      </c>
      <c r="W447" s="267">
        <f t="shared" si="277"/>
        <v>2.5931088439870464E-2</v>
      </c>
      <c r="X447" s="267">
        <f t="shared" si="277"/>
        <v>2.5275662987563452E-2</v>
      </c>
      <c r="Z447" s="303">
        <v>23</v>
      </c>
      <c r="AA447" s="294" t="s">
        <v>61</v>
      </c>
      <c r="AB447" s="307">
        <f>+AB230/'[4]1.1 Demanda Histórica'!D151-1</f>
        <v>7.9510571422804821E-2</v>
      </c>
      <c r="AC447" s="267">
        <f t="shared" si="278"/>
        <v>3.8133894220470976E-2</v>
      </c>
      <c r="AD447" s="267">
        <f t="shared" si="278"/>
        <v>3.7546573972185415E-2</v>
      </c>
      <c r="AE447" s="267">
        <f t="shared" si="278"/>
        <v>3.7012799301792798E-2</v>
      </c>
      <c r="AF447" s="267">
        <f t="shared" si="278"/>
        <v>3.5977772719477885E-2</v>
      </c>
      <c r="AG447" s="267">
        <f t="shared" si="278"/>
        <v>3.5270639579899843E-2</v>
      </c>
      <c r="AH447" s="267">
        <f t="shared" si="278"/>
        <v>3.4444173487198304E-2</v>
      </c>
      <c r="AI447" s="267">
        <f t="shared" si="278"/>
        <v>3.3699387578803641E-2</v>
      </c>
      <c r="AJ447" s="267">
        <f t="shared" si="278"/>
        <v>3.2991180628418437E-2</v>
      </c>
      <c r="AK447" s="267">
        <f t="shared" si="278"/>
        <v>3.2326134362649528E-2</v>
      </c>
      <c r="AL447" s="267">
        <f t="shared" si="278"/>
        <v>3.1698718935433856E-2</v>
      </c>
      <c r="AM447" s="267">
        <f t="shared" si="278"/>
        <v>3.1106177419567116E-2</v>
      </c>
      <c r="AN447" s="267">
        <f t="shared" si="278"/>
        <v>3.0547826283907398E-2</v>
      </c>
      <c r="AO447" s="267">
        <f t="shared" si="278"/>
        <v>3.001368242990643E-2</v>
      </c>
      <c r="AP447" s="267">
        <f t="shared" si="278"/>
        <v>2.9531231553976633E-2</v>
      </c>
      <c r="AQ447" s="267">
        <f t="shared" si="278"/>
        <v>2.8898924306924645E-2</v>
      </c>
      <c r="AR447" s="267">
        <v>2.5582330634119854E-2</v>
      </c>
      <c r="AS447" s="267">
        <f t="shared" si="278"/>
        <v>2.7334791740371234E-2</v>
      </c>
      <c r="AT447" s="267">
        <f t="shared" si="278"/>
        <v>2.6607481767520369E-2</v>
      </c>
      <c r="AU447" s="267">
        <f t="shared" si="278"/>
        <v>2.5917872448884882E-2</v>
      </c>
      <c r="AV447" s="267">
        <v>2.3331864628959531E-2</v>
      </c>
    </row>
    <row r="448" spans="2:48" x14ac:dyDescent="0.2">
      <c r="B448" s="289">
        <v>26</v>
      </c>
      <c r="C448" s="294" t="s">
        <v>62</v>
      </c>
      <c r="D448" s="307">
        <f>IFERROR(D231/VLOOKUP($C448,'1.1 Demanda Histórica'!$C$5:$S$39,17,0)-1,"")</f>
        <v>0.14345736394164632</v>
      </c>
      <c r="E448" s="267">
        <f t="shared" si="277"/>
        <v>1.8423886708532011E-2</v>
      </c>
      <c r="F448" s="267">
        <f t="shared" si="277"/>
        <v>1.8101930323954241E-2</v>
      </c>
      <c r="G448" s="267">
        <f t="shared" si="277"/>
        <v>8.6222704015759266E-3</v>
      </c>
      <c r="H448" s="267">
        <f t="shared" si="277"/>
        <v>3.1899055777784291E-2</v>
      </c>
      <c r="I448" s="267">
        <f t="shared" si="277"/>
        <v>1.2790765558790662E-2</v>
      </c>
      <c r="J448" s="267">
        <f t="shared" si="277"/>
        <v>2.0069808051470739E-2</v>
      </c>
      <c r="K448" s="267">
        <f t="shared" si="277"/>
        <v>1.263977534017191E-2</v>
      </c>
      <c r="L448" s="267">
        <f t="shared" si="277"/>
        <v>1.6308674234174259E-2</v>
      </c>
      <c r="M448" s="267">
        <f t="shared" si="277"/>
        <v>1.6057036983182282E-2</v>
      </c>
      <c r="N448" s="267">
        <f t="shared" si="277"/>
        <v>1.5813191527999759E-2</v>
      </c>
      <c r="O448" s="267">
        <f t="shared" si="277"/>
        <v>1.651318461234208E-2</v>
      </c>
      <c r="P448" s="267">
        <f t="shared" si="277"/>
        <v>1.5995439745150053E-2</v>
      </c>
      <c r="Q448" s="267">
        <f t="shared" si="277"/>
        <v>-0.13318942993279814</v>
      </c>
      <c r="R448" s="267">
        <f t="shared" si="277"/>
        <v>2.2237755251634406E-2</v>
      </c>
      <c r="S448" s="267">
        <f t="shared" si="277"/>
        <v>0.17774642505269833</v>
      </c>
      <c r="T448" s="267">
        <f t="shared" si="277"/>
        <v>2.1855646235139581E-2</v>
      </c>
      <c r="U448" s="267">
        <f t="shared" si="277"/>
        <v>6.8455751458051939E-3</v>
      </c>
      <c r="V448" s="267">
        <f t="shared" si="277"/>
        <v>-0.13403185645643001</v>
      </c>
      <c r="W448" s="267">
        <f t="shared" si="277"/>
        <v>8.3396500681269803E-3</v>
      </c>
      <c r="X448" s="267">
        <f t="shared" si="277"/>
        <v>8.2706755283932232E-3</v>
      </c>
      <c r="Z448" s="303">
        <v>26</v>
      </c>
      <c r="AA448" s="294" t="s">
        <v>62</v>
      </c>
      <c r="AB448" s="307">
        <f>+AB231/'[4]1.1 Demanda Histórica'!D152-1</f>
        <v>0.14263269076210916</v>
      </c>
      <c r="AC448" s="267">
        <f t="shared" si="278"/>
        <v>1.8424609271217252E-2</v>
      </c>
      <c r="AD448" s="267">
        <f t="shared" si="278"/>
        <v>1.8091284424481158E-2</v>
      </c>
      <c r="AE448" s="267">
        <f t="shared" si="278"/>
        <v>8.6256655779197722E-3</v>
      </c>
      <c r="AF448" s="267">
        <f t="shared" si="278"/>
        <v>3.191681407671032E-2</v>
      </c>
      <c r="AG448" s="267">
        <f t="shared" si="278"/>
        <v>1.2780434651611161E-2</v>
      </c>
      <c r="AH448" s="267">
        <f t="shared" si="278"/>
        <v>2.0059274376552194E-2</v>
      </c>
      <c r="AI448" s="267">
        <f t="shared" si="278"/>
        <v>1.2633411190291488E-2</v>
      </c>
      <c r="AJ448" s="267">
        <f t="shared" si="278"/>
        <v>1.6319806822600258E-2</v>
      </c>
      <c r="AK448" s="267">
        <f t="shared" si="278"/>
        <v>1.6057747485628715E-2</v>
      </c>
      <c r="AL448" s="267">
        <f t="shared" si="278"/>
        <v>1.580397130514033E-2</v>
      </c>
      <c r="AM448" s="267">
        <f t="shared" si="278"/>
        <v>1.6514725948658437E-2</v>
      </c>
      <c r="AN448" s="267">
        <f t="shared" si="278"/>
        <v>1.6003394748464128E-2</v>
      </c>
      <c r="AO448" s="267">
        <f t="shared" si="278"/>
        <v>-0.13318341845182946</v>
      </c>
      <c r="AP448" s="267">
        <f t="shared" si="278"/>
        <v>2.2228313114514897E-2</v>
      </c>
      <c r="AQ448" s="267">
        <f t="shared" si="278"/>
        <v>0.17774260182443546</v>
      </c>
      <c r="AR448" s="267">
        <f t="shared" si="278"/>
        <v>2.1863348990818432E-2</v>
      </c>
      <c r="AS448" s="267">
        <f t="shared" si="278"/>
        <v>6.8570782162178379E-3</v>
      </c>
      <c r="AT448" s="267">
        <f t="shared" si="278"/>
        <v>-0.13403739080714749</v>
      </c>
      <c r="AU448" s="267">
        <f t="shared" si="278"/>
        <v>8.3372417958205158E-3</v>
      </c>
      <c r="AV448" s="267">
        <v>3.7790607899151452E-2</v>
      </c>
    </row>
    <row r="449" spans="2:48" x14ac:dyDescent="0.2">
      <c r="B449" s="289">
        <v>28</v>
      </c>
      <c r="C449" s="294" t="s">
        <v>63</v>
      </c>
      <c r="D449" s="307">
        <f>IFERROR(D232/VLOOKUP($C449,'1.1 Demanda Histórica'!$C$5:$S$39,17,0)-1,"")</f>
        <v>-2.1463082892146268E-2</v>
      </c>
      <c r="E449" s="267">
        <f t="shared" si="277"/>
        <v>2.4790313764252003E-2</v>
      </c>
      <c r="F449" s="267">
        <f t="shared" si="277"/>
        <v>1.9391877385367629E-2</v>
      </c>
      <c r="G449" s="267">
        <f t="shared" si="277"/>
        <v>2.0515547462757855E-2</v>
      </c>
      <c r="H449" s="267">
        <f t="shared" si="277"/>
        <v>2.0746214429913312E-2</v>
      </c>
      <c r="I449" s="267">
        <f t="shared" si="277"/>
        <v>2.1399586190325781E-2</v>
      </c>
      <c r="J449" s="267">
        <f t="shared" si="277"/>
        <v>2.1752388351101271E-2</v>
      </c>
      <c r="K449" s="267">
        <f t="shared" si="277"/>
        <v>2.213902595773698E-2</v>
      </c>
      <c r="L449" s="267">
        <f t="shared" si="277"/>
        <v>2.252234572363121E-2</v>
      </c>
      <c r="M449" s="267">
        <f t="shared" si="277"/>
        <v>2.2901234292053818E-2</v>
      </c>
      <c r="N449" s="267">
        <f t="shared" si="277"/>
        <v>2.3168985669593134E-2</v>
      </c>
      <c r="O449" s="267">
        <f t="shared" si="277"/>
        <v>2.3554431070284654E-2</v>
      </c>
      <c r="P449" s="267">
        <f t="shared" si="277"/>
        <v>2.3830089750864314E-2</v>
      </c>
      <c r="Q449" s="267">
        <f t="shared" si="277"/>
        <v>2.4102252737360663E-2</v>
      </c>
      <c r="R449" s="267">
        <f t="shared" si="277"/>
        <v>2.4425669068567579E-2</v>
      </c>
      <c r="S449" s="267">
        <f t="shared" si="277"/>
        <v>2.4345708607589778E-2</v>
      </c>
      <c r="T449" s="267">
        <f t="shared" si="277"/>
        <v>2.3780711038094537E-2</v>
      </c>
      <c r="U449" s="267">
        <f t="shared" si="277"/>
        <v>2.3241074185938571E-2</v>
      </c>
      <c r="V449" s="267">
        <f t="shared" si="277"/>
        <v>2.270073547715401E-2</v>
      </c>
      <c r="W449" s="267">
        <f t="shared" si="277"/>
        <v>2.2209033732882633E-2</v>
      </c>
      <c r="X449" s="267">
        <f t="shared" si="277"/>
        <v>2.1750345751555544E-2</v>
      </c>
      <c r="Z449" s="303">
        <v>28</v>
      </c>
      <c r="AA449" s="294" t="s">
        <v>63</v>
      </c>
      <c r="AB449" s="307">
        <f>+AB232/'[4]1.1 Demanda Histórica'!D153-1</f>
        <v>-2.5487742071867214E-2</v>
      </c>
      <c r="AC449" s="267">
        <f t="shared" si="278"/>
        <v>2.4811971465511062E-2</v>
      </c>
      <c r="AD449" s="267">
        <f t="shared" si="278"/>
        <v>1.9369902727970789E-2</v>
      </c>
      <c r="AE449" s="267">
        <f t="shared" si="278"/>
        <v>2.054297524112525E-2</v>
      </c>
      <c r="AF449" s="267">
        <f t="shared" si="278"/>
        <v>2.0712302117418258E-2</v>
      </c>
      <c r="AG449" s="267">
        <f t="shared" si="278"/>
        <v>2.1419184419342097E-2</v>
      </c>
      <c r="AH449" s="267">
        <f t="shared" si="278"/>
        <v>2.1760409326854635E-2</v>
      </c>
      <c r="AI449" s="267">
        <f t="shared" si="278"/>
        <v>2.2154647831757357E-2</v>
      </c>
      <c r="AJ449" s="267">
        <f t="shared" si="278"/>
        <v>2.2516592041088801E-2</v>
      </c>
      <c r="AK449" s="267">
        <f t="shared" si="278"/>
        <v>2.2867580222693862E-2</v>
      </c>
      <c r="AL449" s="267">
        <f t="shared" si="278"/>
        <v>2.3202706597888811E-2</v>
      </c>
      <c r="AM449" s="267">
        <f t="shared" si="278"/>
        <v>2.3522296113314356E-2</v>
      </c>
      <c r="AN449" s="267">
        <f t="shared" si="278"/>
        <v>2.3830730085096619E-2</v>
      </c>
      <c r="AO449" s="267">
        <f t="shared" si="278"/>
        <v>2.4111092685451974E-2</v>
      </c>
      <c r="AP449" s="267">
        <f t="shared" si="278"/>
        <v>2.4430246172891135E-2</v>
      </c>
      <c r="AQ449" s="267">
        <f t="shared" si="278"/>
        <v>2.4335770424083414E-2</v>
      </c>
      <c r="AR449" s="267">
        <f t="shared" si="278"/>
        <v>2.3793554899134817E-2</v>
      </c>
      <c r="AS449" s="267">
        <f t="shared" si="278"/>
        <v>2.3240578908976683E-2</v>
      </c>
      <c r="AT449" s="267">
        <f t="shared" si="278"/>
        <v>2.2712722098801486E-2</v>
      </c>
      <c r="AU449" s="267">
        <f t="shared" si="278"/>
        <v>2.2208310904934248E-2</v>
      </c>
      <c r="AV449" s="267">
        <v>3.3341929599403741E-2</v>
      </c>
    </row>
    <row r="450" spans="2:48" x14ac:dyDescent="0.2">
      <c r="B450" s="289">
        <v>29</v>
      </c>
      <c r="C450" s="294" t="s">
        <v>64</v>
      </c>
      <c r="D450" s="307">
        <f>IFERROR(D233/VLOOKUP($C450,'1.1 Demanda Histórica'!$C$5:$S$39,17,0)-1,"")</f>
        <v>0.12311898417201128</v>
      </c>
      <c r="E450" s="267">
        <f t="shared" si="277"/>
        <v>3.7388837525372809E-2</v>
      </c>
      <c r="F450" s="267">
        <f t="shared" si="277"/>
        <v>3.8639381829037589E-2</v>
      </c>
      <c r="G450" s="267">
        <f t="shared" si="277"/>
        <v>3.96359731381144E-2</v>
      </c>
      <c r="H450" s="267">
        <f t="shared" si="277"/>
        <v>3.8466720553517408E-2</v>
      </c>
      <c r="I450" s="267">
        <f t="shared" si="277"/>
        <v>3.7724659753350043E-2</v>
      </c>
      <c r="J450" s="267">
        <f t="shared" si="277"/>
        <v>3.6791631689545135E-2</v>
      </c>
      <c r="K450" s="267">
        <f t="shared" si="277"/>
        <v>3.5995961364204909E-2</v>
      </c>
      <c r="L450" s="267">
        <f t="shared" si="277"/>
        <v>3.5214060274759484E-2</v>
      </c>
      <c r="M450" s="267">
        <f t="shared" si="277"/>
        <v>3.447252238812526E-2</v>
      </c>
      <c r="N450" s="267">
        <f t="shared" si="277"/>
        <v>3.380470120083201E-2</v>
      </c>
      <c r="O450" s="267">
        <f t="shared" si="277"/>
        <v>3.3152867664569152E-2</v>
      </c>
      <c r="P450" s="267">
        <f t="shared" si="277"/>
        <v>3.2552159728918451E-2</v>
      </c>
      <c r="Q450" s="267">
        <f t="shared" si="277"/>
        <v>3.1975261329762139E-2</v>
      </c>
      <c r="R450" s="267">
        <f t="shared" si="277"/>
        <v>3.1449751601501097E-2</v>
      </c>
      <c r="S450" s="267">
        <f t="shared" si="277"/>
        <v>3.0755660751779823E-2</v>
      </c>
      <c r="T450" s="267">
        <f t="shared" si="277"/>
        <v>2.9849057151721814E-2</v>
      </c>
      <c r="U450" s="267">
        <f t="shared" si="277"/>
        <v>2.2483253217931543E-2</v>
      </c>
      <c r="V450" s="267">
        <f t="shared" si="277"/>
        <v>2.8352415797424868E-2</v>
      </c>
      <c r="W450" s="267">
        <f t="shared" si="277"/>
        <v>2.7565055138469408E-2</v>
      </c>
      <c r="X450" s="267">
        <f t="shared" si="277"/>
        <v>2.6825605834518651E-2</v>
      </c>
      <c r="Z450" s="303">
        <v>29</v>
      </c>
      <c r="AA450" s="294" t="s">
        <v>64</v>
      </c>
      <c r="AB450" s="307">
        <f>+AB233/'[4]1.1 Demanda Histórica'!D154-1</f>
        <v>0.13650503995997409</v>
      </c>
      <c r="AC450" s="267">
        <f t="shared" si="278"/>
        <v>3.7388743284447745E-2</v>
      </c>
      <c r="AD450" s="267">
        <f t="shared" si="278"/>
        <v>3.8636449300279319E-2</v>
      </c>
      <c r="AE450" s="267">
        <f t="shared" si="278"/>
        <v>3.9636920860546709E-2</v>
      </c>
      <c r="AF450" s="267">
        <f t="shared" si="278"/>
        <v>3.8476429078829755E-2</v>
      </c>
      <c r="AG450" s="267">
        <f t="shared" si="278"/>
        <v>3.7714718732957397E-2</v>
      </c>
      <c r="AH450" s="267">
        <f t="shared" si="278"/>
        <v>3.6802200763947912E-2</v>
      </c>
      <c r="AI450" s="267">
        <f t="shared" si="278"/>
        <v>3.5985847474767851E-2</v>
      </c>
      <c r="AJ450" s="267">
        <f t="shared" si="278"/>
        <v>3.5210524278374455E-2</v>
      </c>
      <c r="AK450" s="267">
        <f t="shared" si="278"/>
        <v>3.4484375972025472E-2</v>
      </c>
      <c r="AL450" s="267">
        <f t="shared" si="278"/>
        <v>3.3800761961505499E-2</v>
      </c>
      <c r="AM450" s="267">
        <f t="shared" si="278"/>
        <v>3.3156430822013139E-2</v>
      </c>
      <c r="AN450" s="267">
        <f t="shared" si="278"/>
        <v>3.2550636151688739E-2</v>
      </c>
      <c r="AO450" s="267">
        <f t="shared" si="278"/>
        <v>3.1971422113613812E-2</v>
      </c>
      <c r="AP450" s="267">
        <f t="shared" si="278"/>
        <v>3.1451931220168872E-2</v>
      </c>
      <c r="AQ450" s="267">
        <f t="shared" si="278"/>
        <v>3.0750372673473914E-2</v>
      </c>
      <c r="AR450" s="267">
        <f t="shared" si="278"/>
        <v>2.9851843425365843E-2</v>
      </c>
      <c r="AS450" s="267">
        <f t="shared" si="278"/>
        <v>2.2491826547607952E-2</v>
      </c>
      <c r="AT450" s="267">
        <f t="shared" si="278"/>
        <v>2.8348922669001242E-2</v>
      </c>
      <c r="AU450" s="267">
        <f t="shared" si="278"/>
        <v>2.7567416121196953E-2</v>
      </c>
      <c r="AV450" s="267">
        <v>3.3018528752966736E-2</v>
      </c>
    </row>
    <row r="451" spans="2:48" x14ac:dyDescent="0.2">
      <c r="B451" s="289">
        <v>31</v>
      </c>
      <c r="C451" s="294" t="s">
        <v>65</v>
      </c>
      <c r="D451" s="307">
        <f>IFERROR(D234/VLOOKUP($C451,'1.1 Demanda Histórica'!$C$5:$S$39,17,0)-1,"")</f>
        <v>9.398569828872505E-2</v>
      </c>
      <c r="E451" s="267">
        <f t="shared" si="277"/>
        <v>2.3518767080187741E-2</v>
      </c>
      <c r="F451" s="267">
        <f t="shared" si="277"/>
        <v>2.5175369729121488E-2</v>
      </c>
      <c r="G451" s="267">
        <f t="shared" si="277"/>
        <v>3.0062434353303136E-2</v>
      </c>
      <c r="H451" s="267">
        <f t="shared" si="277"/>
        <v>2.9587848628318758E-2</v>
      </c>
      <c r="I451" s="267">
        <f t="shared" si="277"/>
        <v>2.9484560390525827E-2</v>
      </c>
      <c r="J451" s="267">
        <f t="shared" si="277"/>
        <v>2.9163209360435927E-2</v>
      </c>
      <c r="K451" s="267">
        <f t="shared" si="277"/>
        <v>2.889177493906625E-2</v>
      </c>
      <c r="L451" s="267">
        <f t="shared" si="277"/>
        <v>2.8625283205585328E-2</v>
      </c>
      <c r="M451" s="267">
        <f t="shared" si="277"/>
        <v>2.8374634986127578E-2</v>
      </c>
      <c r="N451" s="267">
        <f t="shared" si="277"/>
        <v>2.8138350059931927E-2</v>
      </c>
      <c r="O451" s="267">
        <f t="shared" si="277"/>
        <v>2.7895572987654216E-2</v>
      </c>
      <c r="P451" s="267">
        <f t="shared" si="277"/>
        <v>2.7690480250934124E-2</v>
      </c>
      <c r="Q451" s="267">
        <f t="shared" si="277"/>
        <v>2.7467674584678026E-2</v>
      </c>
      <c r="R451" s="267">
        <f t="shared" si="277"/>
        <v>2.7294681636012896E-2</v>
      </c>
      <c r="S451" s="267">
        <f t="shared" si="277"/>
        <v>2.6870840126397066E-2</v>
      </c>
      <c r="T451" s="267">
        <f t="shared" si="277"/>
        <v>2.6190225435298586E-2</v>
      </c>
      <c r="U451" s="267">
        <f t="shared" si="277"/>
        <v>2.5530167642357382E-2</v>
      </c>
      <c r="V451" s="267">
        <f t="shared" si="277"/>
        <v>2.489052633335076E-2</v>
      </c>
      <c r="W451" s="267">
        <f t="shared" si="277"/>
        <v>2.4286034160545089E-2</v>
      </c>
      <c r="X451" s="267">
        <f t="shared" si="277"/>
        <v>2.3702438227994893E-2</v>
      </c>
      <c r="Z451" s="303">
        <v>31</v>
      </c>
      <c r="AA451" s="294" t="s">
        <v>65</v>
      </c>
      <c r="AB451" s="307">
        <f>+AB234/'[4]1.1 Demanda Histórica'!D155-1</f>
        <v>0.10703120022550161</v>
      </c>
      <c r="AC451" s="267">
        <f t="shared" si="278"/>
        <v>2.3521970495868683E-2</v>
      </c>
      <c r="AD451" s="267">
        <f t="shared" si="278"/>
        <v>2.5162651830294536E-2</v>
      </c>
      <c r="AE451" s="267">
        <f t="shared" si="278"/>
        <v>3.0070104628654226E-2</v>
      </c>
      <c r="AF451" s="267">
        <f t="shared" si="278"/>
        <v>2.9587936348617783E-2</v>
      </c>
      <c r="AG451" s="267">
        <f t="shared" si="278"/>
        <v>2.9484058157158044E-2</v>
      </c>
      <c r="AH451" s="267">
        <f t="shared" si="278"/>
        <v>2.9158910276729566E-2</v>
      </c>
      <c r="AI451" s="267">
        <f t="shared" si="278"/>
        <v>2.8892171031623226E-2</v>
      </c>
      <c r="AJ451" s="267">
        <f t="shared" si="278"/>
        <v>2.8626538518806477E-2</v>
      </c>
      <c r="AK451" s="267">
        <f t="shared" si="278"/>
        <v>2.8375327247242899E-2</v>
      </c>
      <c r="AL451" s="267">
        <f t="shared" si="278"/>
        <v>2.8134630514814907E-2</v>
      </c>
      <c r="AM451" s="267">
        <f t="shared" si="278"/>
        <v>2.7903986832285899E-2</v>
      </c>
      <c r="AN451" s="267">
        <f t="shared" si="278"/>
        <v>2.7685521375874877E-2</v>
      </c>
      <c r="AO451" s="267">
        <f t="shared" si="278"/>
        <v>2.7467856249600686E-2</v>
      </c>
      <c r="AP451" s="267">
        <f t="shared" si="278"/>
        <v>2.7292620120488165E-2</v>
      </c>
      <c r="AQ451" s="267">
        <f t="shared" si="278"/>
        <v>2.6874405661761358E-2</v>
      </c>
      <c r="AR451" s="267">
        <f t="shared" si="278"/>
        <v>2.6193619165681747E-2</v>
      </c>
      <c r="AS451" s="267">
        <f t="shared" si="278"/>
        <v>2.5525026346370883E-2</v>
      </c>
      <c r="AT451" s="267">
        <f t="shared" si="278"/>
        <v>2.488971569744014E-2</v>
      </c>
      <c r="AU451" s="267">
        <f t="shared" si="278"/>
        <v>2.4285262420165044E-2</v>
      </c>
      <c r="AV451" s="267">
        <v>2.7515120349872024E-2</v>
      </c>
    </row>
    <row r="452" spans="2:48" x14ac:dyDescent="0.2">
      <c r="B452" s="289">
        <v>32</v>
      </c>
      <c r="C452" s="294" t="s">
        <v>66</v>
      </c>
      <c r="D452" s="307">
        <f>IFERROR(D235/VLOOKUP($C452,'1.1 Demanda Histórica'!$C$5:$S$39,17,0)-1,"")</f>
        <v>0.16474156479662727</v>
      </c>
      <c r="E452" s="267">
        <f t="shared" si="277"/>
        <v>5.7164012678911691E-2</v>
      </c>
      <c r="F452" s="267">
        <f t="shared" si="277"/>
        <v>5.1455001349992369E-2</v>
      </c>
      <c r="G452" s="267">
        <f t="shared" si="277"/>
        <v>5.0651133890756261E-2</v>
      </c>
      <c r="H452" s="267">
        <f t="shared" si="277"/>
        <v>4.8772696362792578E-2</v>
      </c>
      <c r="I452" s="267">
        <f t="shared" si="277"/>
        <v>4.7251108223654859E-2</v>
      </c>
      <c r="J452" s="267">
        <f t="shared" si="277"/>
        <v>4.5602464979009438E-2</v>
      </c>
      <c r="K452" s="267">
        <f t="shared" si="277"/>
        <v>4.4109359934304315E-2</v>
      </c>
      <c r="L452" s="267">
        <f t="shared" si="277"/>
        <v>4.270488843447251E-2</v>
      </c>
      <c r="M452" s="267">
        <f t="shared" si="277"/>
        <v>4.1421724387968872E-2</v>
      </c>
      <c r="N452" s="267">
        <f t="shared" si="277"/>
        <v>4.0222300220950524E-2</v>
      </c>
      <c r="O452" s="267">
        <f t="shared" si="277"/>
        <v>3.9103195840878735E-2</v>
      </c>
      <c r="P452" s="267">
        <f t="shared" si="277"/>
        <v>3.8069935148912437E-2</v>
      </c>
      <c r="Q452" s="267">
        <f t="shared" si="277"/>
        <v>3.7101093544155139E-2</v>
      </c>
      <c r="R452" s="267">
        <f t="shared" si="277"/>
        <v>3.6217401397669935E-2</v>
      </c>
      <c r="S452" s="267">
        <f t="shared" si="277"/>
        <v>3.5192601409204549E-2</v>
      </c>
      <c r="T452" s="267">
        <f t="shared" si="277"/>
        <v>3.4013169277467448E-2</v>
      </c>
      <c r="U452" s="267">
        <f t="shared" si="277"/>
        <v>3.2898276502815849E-2</v>
      </c>
      <c r="V452" s="267">
        <f t="shared" si="277"/>
        <v>3.185052365201857E-2</v>
      </c>
      <c r="W452" s="267">
        <f t="shared" si="277"/>
        <v>3.0863712434913149E-2</v>
      </c>
      <c r="X452" s="267">
        <f t="shared" si="277"/>
        <v>2.9939663277129824E-2</v>
      </c>
      <c r="Z452" s="303">
        <v>32</v>
      </c>
      <c r="AA452" s="294" t="s">
        <v>66</v>
      </c>
      <c r="AB452" s="307">
        <f>+AB235/'[4]1.1 Demanda Histórica'!D156-1</f>
        <v>0.17862870654617979</v>
      </c>
      <c r="AC452" s="267">
        <f t="shared" si="278"/>
        <v>5.7161240166103466E-2</v>
      </c>
      <c r="AD452" s="267">
        <f t="shared" si="278"/>
        <v>5.1460484705435849E-2</v>
      </c>
      <c r="AE452" s="267">
        <f t="shared" si="278"/>
        <v>5.0640305190589707E-2</v>
      </c>
      <c r="AF452" s="267">
        <f t="shared" si="278"/>
        <v>4.8779657457469483E-2</v>
      </c>
      <c r="AG452" s="267">
        <f t="shared" si="278"/>
        <v>4.7252280329555418E-2</v>
      </c>
      <c r="AH452" s="267">
        <f t="shared" si="278"/>
        <v>4.5601258542810497E-2</v>
      </c>
      <c r="AI452" s="267">
        <f t="shared" si="278"/>
        <v>4.4104602377487589E-2</v>
      </c>
      <c r="AJ452" s="267">
        <f t="shared" si="278"/>
        <v>4.2708453764958909E-2</v>
      </c>
      <c r="AK452" s="267">
        <f t="shared" si="278"/>
        <v>4.1417597911399762E-2</v>
      </c>
      <c r="AL452" s="267">
        <f t="shared" si="278"/>
        <v>4.022091002626893E-2</v>
      </c>
      <c r="AM452" s="267">
        <f t="shared" si="278"/>
        <v>3.9107396206208289E-2</v>
      </c>
      <c r="AN452" s="267">
        <f t="shared" si="278"/>
        <v>3.8072293336123497E-2</v>
      </c>
      <c r="AO452" s="267">
        <f t="shared" si="278"/>
        <v>3.7099981595780873E-2</v>
      </c>
      <c r="AP452" s="267">
        <f t="shared" si="278"/>
        <v>3.6217365398588663E-2</v>
      </c>
      <c r="AQ452" s="267">
        <f t="shared" si="278"/>
        <v>3.51931165284185E-2</v>
      </c>
      <c r="AR452" s="267">
        <f t="shared" si="278"/>
        <v>3.4014779424954789E-2</v>
      </c>
      <c r="AS452" s="267">
        <f t="shared" si="278"/>
        <v>3.2895229637747603E-2</v>
      </c>
      <c r="AT452" s="267">
        <f t="shared" si="278"/>
        <v>3.1848009273659272E-2</v>
      </c>
      <c r="AU452" s="267">
        <f t="shared" si="278"/>
        <v>3.0864585589464921E-2</v>
      </c>
      <c r="AV452" s="267">
        <v>2.8500961931052116E-2</v>
      </c>
    </row>
    <row r="453" spans="2:48" x14ac:dyDescent="0.2">
      <c r="B453" s="289">
        <v>33</v>
      </c>
      <c r="C453" s="294" t="s">
        <v>67</v>
      </c>
      <c r="D453" s="307">
        <f>IFERROR(D236/VLOOKUP($C453,'1.1 Demanda Histórica'!$C$5:$S$39,17,0)-1,"")</f>
        <v>0.14470784035106621</v>
      </c>
      <c r="E453" s="267">
        <f t="shared" si="277"/>
        <v>6.4907217160517394E-2</v>
      </c>
      <c r="F453" s="267">
        <f t="shared" si="277"/>
        <v>7.5195321841386331E-2</v>
      </c>
      <c r="G453" s="267">
        <f t="shared" si="277"/>
        <v>7.0348886515156694E-2</v>
      </c>
      <c r="H453" s="267">
        <f t="shared" si="277"/>
        <v>6.5869480414287418E-2</v>
      </c>
      <c r="I453" s="267">
        <f t="shared" si="277"/>
        <v>7.9768613310817083E-2</v>
      </c>
      <c r="J453" s="267">
        <f t="shared" si="277"/>
        <v>7.3348655766810156E-2</v>
      </c>
      <c r="K453" s="267">
        <f t="shared" si="277"/>
        <v>5.8239574234034475E-2</v>
      </c>
      <c r="L453" s="267">
        <f t="shared" si="277"/>
        <v>5.5235802909232357E-2</v>
      </c>
      <c r="M453" s="267">
        <f t="shared" si="277"/>
        <v>5.2533625346236512E-2</v>
      </c>
      <c r="N453" s="267">
        <f t="shared" si="277"/>
        <v>3.7120727549468713E-2</v>
      </c>
      <c r="O453" s="267">
        <f t="shared" si="277"/>
        <v>3.5969231941884727E-2</v>
      </c>
      <c r="P453" s="267">
        <f t="shared" si="277"/>
        <v>3.4907045754851929E-2</v>
      </c>
      <c r="Q453" s="267">
        <f t="shared" si="277"/>
        <v>3.3906756077598521E-2</v>
      </c>
      <c r="R453" s="267">
        <f t="shared" si="277"/>
        <v>3.2981181428319406E-2</v>
      </c>
      <c r="S453" s="267">
        <f t="shared" si="277"/>
        <v>3.2025972771288824E-2</v>
      </c>
      <c r="T453" s="267">
        <f t="shared" si="277"/>
        <v>3.1043044804108355E-2</v>
      </c>
      <c r="U453" s="267">
        <f t="shared" si="277"/>
        <v>3.0108388746382886E-2</v>
      </c>
      <c r="V453" s="267">
        <f t="shared" si="277"/>
        <v>2.9228369632159579E-2</v>
      </c>
      <c r="W453" s="267">
        <f t="shared" si="277"/>
        <v>2.8396951996540132E-2</v>
      </c>
      <c r="X453" s="267">
        <f t="shared" si="277"/>
        <v>2.7612831739283639E-2</v>
      </c>
      <c r="Z453" s="303">
        <v>33</v>
      </c>
      <c r="AA453" s="294" t="s">
        <v>67</v>
      </c>
      <c r="AB453" s="307">
        <f>+AB236/'[4]1.1 Demanda Histórica'!D157-1</f>
        <v>0.1583541798491821</v>
      </c>
      <c r="AC453" s="267">
        <f t="shared" si="278"/>
        <v>6.4905864963192395E-2</v>
      </c>
      <c r="AD453" s="267">
        <f t="shared" si="278"/>
        <v>7.519812107128665E-2</v>
      </c>
      <c r="AE453" s="267">
        <f t="shared" si="278"/>
        <v>7.0349530570504415E-2</v>
      </c>
      <c r="AF453" s="267">
        <f t="shared" si="278"/>
        <v>6.5865536328494567E-2</v>
      </c>
      <c r="AG453" s="267">
        <f t="shared" si="278"/>
        <v>7.9768180873148076E-2</v>
      </c>
      <c r="AH453" s="267">
        <f t="shared" si="278"/>
        <v>7.3349838312362525E-2</v>
      </c>
      <c r="AI453" s="267">
        <f t="shared" si="278"/>
        <v>5.8242522834359933E-2</v>
      </c>
      <c r="AJ453" s="267">
        <f t="shared" si="278"/>
        <v>5.5233084571043367E-2</v>
      </c>
      <c r="AK453" s="267">
        <f t="shared" si="278"/>
        <v>5.2533301583295611E-2</v>
      </c>
      <c r="AL453" s="267">
        <f t="shared" si="278"/>
        <v>3.7119021698593047E-2</v>
      </c>
      <c r="AM453" s="267">
        <f t="shared" si="278"/>
        <v>3.5973716155005331E-2</v>
      </c>
      <c r="AN453" s="267">
        <f t="shared" si="278"/>
        <v>3.4906254268439296E-2</v>
      </c>
      <c r="AO453" s="267">
        <f t="shared" si="278"/>
        <v>3.3905714468118964E-2</v>
      </c>
      <c r="AP453" s="267">
        <f t="shared" si="278"/>
        <v>3.2979807280383522E-2</v>
      </c>
      <c r="AQ453" s="267">
        <f t="shared" si="278"/>
        <v>3.2028395500856899E-2</v>
      </c>
      <c r="AR453" s="267">
        <f t="shared" si="278"/>
        <v>3.1041834786395883E-2</v>
      </c>
      <c r="AS453" s="267">
        <f t="shared" si="278"/>
        <v>3.0107250468582869E-2</v>
      </c>
      <c r="AT453" s="267">
        <f t="shared" si="278"/>
        <v>2.9227296911946699E-2</v>
      </c>
      <c r="AU453" s="267">
        <f t="shared" si="278"/>
        <v>2.8397320005841387E-2</v>
      </c>
      <c r="AV453" s="267">
        <v>2.5342722680283147E-2</v>
      </c>
    </row>
    <row r="454" spans="2:48" x14ac:dyDescent="0.2">
      <c r="B454" s="289">
        <v>34</v>
      </c>
      <c r="C454" s="294" t="s">
        <v>68</v>
      </c>
      <c r="D454" s="307">
        <f>IFERROR(D237/VLOOKUP($C454,'1.1 Demanda Histórica'!$C$5:$S$39,17,0)-1,"")</f>
        <v>-0.15494972325054757</v>
      </c>
      <c r="E454" s="267">
        <f t="shared" si="277"/>
        <v>3.3769208543349638E-2</v>
      </c>
      <c r="F454" s="267">
        <f t="shared" si="277"/>
        <v>4.5442799476054896E-2</v>
      </c>
      <c r="G454" s="267">
        <f t="shared" si="277"/>
        <v>5.3264515144968883E-2</v>
      </c>
      <c r="H454" s="267">
        <f t="shared" si="277"/>
        <v>5.6340097514437693E-2</v>
      </c>
      <c r="I454" s="267">
        <f t="shared" si="277"/>
        <v>5.7038069096486455E-2</v>
      </c>
      <c r="J454" s="267">
        <f t="shared" si="277"/>
        <v>5.6039246505137585E-2</v>
      </c>
      <c r="K454" s="267">
        <f t="shared" si="277"/>
        <v>5.4381985942458133E-2</v>
      </c>
      <c r="L454" s="267">
        <f t="shared" si="277"/>
        <v>5.2421165988611129E-2</v>
      </c>
      <c r="M454" s="267">
        <f t="shared" si="277"/>
        <v>5.0425644675159198E-2</v>
      </c>
      <c r="N454" s="267">
        <f t="shared" si="277"/>
        <v>4.8474582225793927E-2</v>
      </c>
      <c r="O454" s="267">
        <f t="shared" si="277"/>
        <v>4.6612844136592946E-2</v>
      </c>
      <c r="P454" s="267">
        <f t="shared" si="277"/>
        <v>4.4934474829483539E-2</v>
      </c>
      <c r="Q454" s="267">
        <f t="shared" si="277"/>
        <v>4.3334582482130291E-2</v>
      </c>
      <c r="R454" s="267">
        <f t="shared" si="277"/>
        <v>4.1843402708711119E-2</v>
      </c>
      <c r="S454" s="267">
        <f t="shared" si="277"/>
        <v>4.0361799217406347E-2</v>
      </c>
      <c r="T454" s="267">
        <f t="shared" si="277"/>
        <v>3.8807638615048878E-2</v>
      </c>
      <c r="U454" s="267">
        <f t="shared" si="277"/>
        <v>3.7347944928889154E-2</v>
      </c>
      <c r="V454" s="267">
        <f t="shared" si="277"/>
        <v>3.601299521015755E-2</v>
      </c>
      <c r="W454" s="267">
        <f t="shared" si="277"/>
        <v>3.4779801492019091E-2</v>
      </c>
      <c r="X454" s="267">
        <f t="shared" si="277"/>
        <v>3.3583820208020754E-2</v>
      </c>
      <c r="Z454" s="303">
        <v>34</v>
      </c>
      <c r="AA454" s="294" t="s">
        <v>68</v>
      </c>
      <c r="AB454" s="307">
        <f>+AB237/'[4]1.1 Demanda Histórica'!D158-1</f>
        <v>-0.14488858204756205</v>
      </c>
      <c r="AC454" s="267">
        <f t="shared" si="278"/>
        <v>3.3781651618411512E-2</v>
      </c>
      <c r="AD454" s="267">
        <f t="shared" si="278"/>
        <v>4.5444680174955732E-2</v>
      </c>
      <c r="AE454" s="267">
        <f t="shared" si="278"/>
        <v>5.3268909352591765E-2</v>
      </c>
      <c r="AF454" s="267">
        <f t="shared" si="278"/>
        <v>5.6347175383194781E-2</v>
      </c>
      <c r="AG454" s="267">
        <f t="shared" si="278"/>
        <v>5.7020249807947287E-2</v>
      </c>
      <c r="AH454" s="267">
        <f t="shared" si="278"/>
        <v>5.6040743095937096E-2</v>
      </c>
      <c r="AI454" s="267">
        <f t="shared" si="278"/>
        <v>5.4377984489325071E-2</v>
      </c>
      <c r="AJ454" s="267">
        <f t="shared" si="278"/>
        <v>5.2425711867108316E-2</v>
      </c>
      <c r="AK454" s="267">
        <f t="shared" si="278"/>
        <v>5.0421908660717829E-2</v>
      </c>
      <c r="AL454" s="267">
        <f t="shared" si="278"/>
        <v>4.8475495866947771E-2</v>
      </c>
      <c r="AM454" s="267">
        <f t="shared" si="278"/>
        <v>4.6634958388417358E-2</v>
      </c>
      <c r="AN454" s="267">
        <f t="shared" si="278"/>
        <v>4.491825335563826E-2</v>
      </c>
      <c r="AO454" s="267">
        <f t="shared" si="278"/>
        <v>4.3319600574907913E-2</v>
      </c>
      <c r="AP454" s="267">
        <f t="shared" si="278"/>
        <v>4.1857843433423358E-2</v>
      </c>
      <c r="AQ454" s="267">
        <f t="shared" si="278"/>
        <v>4.0358170224061629E-2</v>
      </c>
      <c r="AR454" s="267">
        <f t="shared" si="278"/>
        <v>3.8807692463883159E-2</v>
      </c>
      <c r="AS454" s="267">
        <f t="shared" si="278"/>
        <v>3.7359043208823772E-2</v>
      </c>
      <c r="AT454" s="267">
        <f t="shared" si="278"/>
        <v>3.6014172401029887E-2</v>
      </c>
      <c r="AU454" s="267">
        <f t="shared" si="278"/>
        <v>3.4762520599745494E-2</v>
      </c>
      <c r="AV454" s="267">
        <v>2.6584238482717959E-2</v>
      </c>
    </row>
    <row r="455" spans="2:48" x14ac:dyDescent="0.2">
      <c r="B455" s="289">
        <v>35</v>
      </c>
      <c r="C455" s="293" t="s">
        <v>69</v>
      </c>
      <c r="D455" s="307">
        <f>IFERROR(D238/VLOOKUP($C455,'1.1 Demanda Histórica'!$C$5:$S$39,17,0)-1,"")</f>
        <v>9.9149067142002556E-2</v>
      </c>
      <c r="E455" s="267">
        <f t="shared" si="277"/>
        <v>0.13814097226077471</v>
      </c>
      <c r="F455" s="267">
        <f t="shared" si="277"/>
        <v>5.2362960494221733E-2</v>
      </c>
      <c r="G455" s="267">
        <f t="shared" si="277"/>
        <v>5.7835939443464879E-2</v>
      </c>
      <c r="H455" s="267">
        <f t="shared" si="277"/>
        <v>5.4688432656595065E-2</v>
      </c>
      <c r="I455" s="267">
        <f t="shared" si="277"/>
        <v>5.1838842246572314E-2</v>
      </c>
      <c r="J455" s="267">
        <f t="shared" si="277"/>
        <v>4.9297181481306129E-2</v>
      </c>
      <c r="K455" s="267">
        <f t="shared" si="277"/>
        <v>4.6956049466530869E-2</v>
      </c>
      <c r="L455" s="267">
        <f t="shared" si="277"/>
        <v>4.4862051772496248E-2</v>
      </c>
      <c r="M455" s="267">
        <f t="shared" si="277"/>
        <v>4.2935860955417571E-2</v>
      </c>
      <c r="N455" s="267">
        <f t="shared" si="277"/>
        <v>4.1179263558198897E-2</v>
      </c>
      <c r="O455" s="267">
        <f t="shared" si="277"/>
        <v>3.9550599017377674E-2</v>
      </c>
      <c r="P455" s="267">
        <f t="shared" si="277"/>
        <v>3.80357016449131E-2</v>
      </c>
      <c r="Q455" s="267">
        <f t="shared" si="277"/>
        <v>3.6661574390712826E-2</v>
      </c>
      <c r="R455" s="267">
        <f t="shared" si="277"/>
        <v>3.5336709729355986E-2</v>
      </c>
      <c r="S455" s="267">
        <f t="shared" si="277"/>
        <v>3.4148884990075956E-2</v>
      </c>
      <c r="T455" s="267">
        <f t="shared" si="277"/>
        <v>3.3012427424162549E-2</v>
      </c>
      <c r="U455" s="267">
        <f t="shared" si="277"/>
        <v>3.1948897924638731E-2</v>
      </c>
      <c r="V455" s="267">
        <f t="shared" si="277"/>
        <v>3.0968040168821487E-2</v>
      </c>
      <c r="W455" s="267">
        <f t="shared" si="277"/>
        <v>3.004585172080021E-2</v>
      </c>
      <c r="X455" s="267">
        <f t="shared" si="277"/>
        <v>2.9161641172991137E-2</v>
      </c>
      <c r="Z455" s="303">
        <v>35</v>
      </c>
      <c r="AA455" s="293" t="s">
        <v>69</v>
      </c>
      <c r="AB455" s="307">
        <f>+AB238/'[4]1.1 Demanda Histórica'!D159-1</f>
        <v>7.128893080070231E-2</v>
      </c>
      <c r="AC455" s="267">
        <f t="shared" si="278"/>
        <v>0.1381595683382375</v>
      </c>
      <c r="AD455" s="267">
        <f t="shared" si="278"/>
        <v>5.2350831079791993E-2</v>
      </c>
      <c r="AE455" s="267">
        <f t="shared" si="278"/>
        <v>5.7840428883868977E-2</v>
      </c>
      <c r="AF455" s="267">
        <f t="shared" si="278"/>
        <v>5.4677839213327362E-2</v>
      </c>
      <c r="AG455" s="267">
        <f t="shared" si="278"/>
        <v>5.1843166870852331E-2</v>
      </c>
      <c r="AH455" s="267">
        <f t="shared" si="278"/>
        <v>4.9287924762663859E-2</v>
      </c>
      <c r="AI455" s="267">
        <f t="shared" si="278"/>
        <v>4.6972736080816313E-2</v>
      </c>
      <c r="AJ455" s="267">
        <f t="shared" si="278"/>
        <v>4.4865290625094589E-2</v>
      </c>
      <c r="AK455" s="267">
        <f t="shared" si="278"/>
        <v>4.2938827643756561E-2</v>
      </c>
      <c r="AL455" s="267">
        <f t="shared" si="278"/>
        <v>4.1170993451999038E-2</v>
      </c>
      <c r="AM455" s="267">
        <f t="shared" si="278"/>
        <v>3.9542970089376572E-2</v>
      </c>
      <c r="AN455" s="267">
        <f t="shared" si="278"/>
        <v>3.8038802846193764E-2</v>
      </c>
      <c r="AO455" s="267">
        <f t="shared" si="278"/>
        <v>3.6644875646166364E-2</v>
      </c>
      <c r="AP455" s="267">
        <f t="shared" si="278"/>
        <v>3.5349497698837773E-2</v>
      </c>
      <c r="AQ455" s="267">
        <f t="shared" si="278"/>
        <v>3.4142574828505134E-2</v>
      </c>
      <c r="AR455" s="267">
        <f t="shared" si="278"/>
        <v>3.3015345910274663E-2</v>
      </c>
      <c r="AS455" s="267">
        <f t="shared" si="278"/>
        <v>3.1960169847411235E-2</v>
      </c>
      <c r="AT455" s="267">
        <f t="shared" si="278"/>
        <v>3.0970352133005585E-2</v>
      </c>
      <c r="AU455" s="267">
        <f t="shared" si="278"/>
        <v>3.0040002672173438E-2</v>
      </c>
      <c r="AV455" s="267">
        <v>2.5161457774117046E-2</v>
      </c>
    </row>
    <row r="456" spans="2:48" x14ac:dyDescent="0.2">
      <c r="B456" s="289">
        <v>36</v>
      </c>
      <c r="C456" s="294" t="s">
        <v>70</v>
      </c>
      <c r="D456" s="307">
        <f>IFERROR(D239/VLOOKUP($C456,'1.1 Demanda Histórica'!$C$5:$S$39,17,0)-1,"")</f>
        <v>7.2862287220510691E-2</v>
      </c>
      <c r="E456" s="267">
        <f t="shared" si="277"/>
        <v>7.637101158863957E-2</v>
      </c>
      <c r="F456" s="267">
        <f t="shared" si="277"/>
        <v>5.678188717211996E-2</v>
      </c>
      <c r="G456" s="267">
        <f t="shared" si="277"/>
        <v>5.7545242214796843E-2</v>
      </c>
      <c r="H456" s="267">
        <f t="shared" si="277"/>
        <v>5.4384878148259874E-2</v>
      </c>
      <c r="I456" s="267">
        <f t="shared" si="277"/>
        <v>5.1579721290931246E-2</v>
      </c>
      <c r="J456" s="267">
        <f t="shared" si="277"/>
        <v>4.9062870931338987E-2</v>
      </c>
      <c r="K456" s="267">
        <f t="shared" si="277"/>
        <v>4.6743267970567715E-2</v>
      </c>
      <c r="L456" s="267">
        <f t="shared" si="277"/>
        <v>4.4667854788904782E-2</v>
      </c>
      <c r="M456" s="267">
        <f t="shared" si="277"/>
        <v>4.2769387741706355E-2</v>
      </c>
      <c r="N456" s="267">
        <f t="shared" si="277"/>
        <v>4.1004223404958795E-2</v>
      </c>
      <c r="O456" s="267">
        <f t="shared" si="277"/>
        <v>3.9368028677992939E-2</v>
      </c>
      <c r="P456" s="267">
        <f t="shared" si="277"/>
        <v>3.7897167034662171E-2</v>
      </c>
      <c r="Q456" s="267">
        <f t="shared" si="277"/>
        <v>3.6532948633505979E-2</v>
      </c>
      <c r="R456" s="267">
        <f t="shared" si="277"/>
        <v>3.5235908749941869E-2</v>
      </c>
      <c r="S456" s="267">
        <f t="shared" si="277"/>
        <v>3.4027495083868597E-2</v>
      </c>
      <c r="T456" s="267">
        <f t="shared" si="277"/>
        <v>3.2907727546556798E-2</v>
      </c>
      <c r="U456" s="267">
        <f t="shared" si="277"/>
        <v>3.1859310051558731E-2</v>
      </c>
      <c r="V456" s="267">
        <f t="shared" si="277"/>
        <v>3.0875633665569113E-2</v>
      </c>
      <c r="W456" s="267">
        <f t="shared" si="277"/>
        <v>2.9958893828905486E-2</v>
      </c>
      <c r="X456" s="267">
        <f t="shared" si="277"/>
        <v>2.907968600323918E-2</v>
      </c>
      <c r="Z456" s="303">
        <v>36</v>
      </c>
      <c r="AA456" s="294" t="s">
        <v>70</v>
      </c>
      <c r="AB456" s="307">
        <f>+AB239/'[4]1.1 Demanda Histórica'!D160-1</f>
        <v>4.5676085705596448E-2</v>
      </c>
      <c r="AC456" s="267">
        <f t="shared" si="278"/>
        <v>7.6371644543102857E-2</v>
      </c>
      <c r="AD456" s="267">
        <f t="shared" si="278"/>
        <v>5.6800503996122576E-2</v>
      </c>
      <c r="AE456" s="267">
        <f t="shared" si="278"/>
        <v>5.7515670477747527E-2</v>
      </c>
      <c r="AF456" s="267">
        <f t="shared" si="278"/>
        <v>5.4387534940039339E-2</v>
      </c>
      <c r="AG456" s="267">
        <f t="shared" si="278"/>
        <v>5.1582111071838188E-2</v>
      </c>
      <c r="AH456" s="267">
        <f t="shared" si="278"/>
        <v>4.9051910001838284E-2</v>
      </c>
      <c r="AI456" s="267">
        <f t="shared" si="278"/>
        <v>4.6758324859016653E-2</v>
      </c>
      <c r="AJ456" s="267">
        <f t="shared" si="278"/>
        <v>4.4669646993554579E-2</v>
      </c>
      <c r="AK456" s="267">
        <f t="shared" si="278"/>
        <v>4.2759591151239729E-2</v>
      </c>
      <c r="AL456" s="267">
        <f t="shared" si="278"/>
        <v>4.1006183509692651E-2</v>
      </c>
      <c r="AM456" s="267">
        <f t="shared" si="278"/>
        <v>3.9390912522193178E-2</v>
      </c>
      <c r="AN456" s="267">
        <f t="shared" si="278"/>
        <v>3.7898072849806841E-2</v>
      </c>
      <c r="AO456" s="267">
        <f t="shared" si="278"/>
        <v>3.6514253028477883E-2</v>
      </c>
      <c r="AP456" s="267">
        <f t="shared" si="278"/>
        <v>3.5227931426693671E-2</v>
      </c>
      <c r="AQ456" s="267">
        <f t="shared" si="278"/>
        <v>3.4029154698467012E-2</v>
      </c>
      <c r="AR456" s="267">
        <f t="shared" si="278"/>
        <v>3.2909279727601382E-2</v>
      </c>
      <c r="AS456" s="267">
        <f t="shared" si="278"/>
        <v>3.1860764903070882E-2</v>
      </c>
      <c r="AT456" s="267">
        <f t="shared" si="278"/>
        <v>3.0877000063147086E-2</v>
      </c>
      <c r="AU456" s="267">
        <f t="shared" si="278"/>
        <v>2.9952167000773189E-2</v>
      </c>
      <c r="AV456" s="267">
        <v>2.4559410908127077E-2</v>
      </c>
    </row>
    <row r="457" spans="2:48" x14ac:dyDescent="0.2">
      <c r="B457" s="289">
        <v>39</v>
      </c>
      <c r="C457" s="294" t="s">
        <v>71</v>
      </c>
      <c r="D457" s="307">
        <f>IFERROR(D240/VLOOKUP($C457,'1.1 Demanda Histórica'!$C$5:$S$39,17,0)-1,"")</f>
        <v>9.1185403413227561E-2</v>
      </c>
      <c r="E457" s="267">
        <f t="shared" si="277"/>
        <v>2.1325793105970048E-2</v>
      </c>
      <c r="F457" s="267">
        <f t="shared" si="277"/>
        <v>6.3248925742087403E-2</v>
      </c>
      <c r="G457" s="267">
        <f t="shared" si="277"/>
        <v>2.2058368642419168E-2</v>
      </c>
      <c r="H457" s="267">
        <f t="shared" si="277"/>
        <v>5.6483351664670778E-2</v>
      </c>
      <c r="I457" s="267">
        <f t="shared" si="277"/>
        <v>2.2412566248299015E-2</v>
      </c>
      <c r="J457" s="267">
        <f t="shared" si="277"/>
        <v>5.0861932301616619E-2</v>
      </c>
      <c r="K457" s="267">
        <f t="shared" si="277"/>
        <v>2.2528284179893054E-2</v>
      </c>
      <c r="L457" s="267">
        <f t="shared" si="277"/>
        <v>4.6144481292558215E-2</v>
      </c>
      <c r="M457" s="267">
        <f t="shared" si="277"/>
        <v>2.2498062900981219E-2</v>
      </c>
      <c r="N457" s="267">
        <f t="shared" si="277"/>
        <v>4.2175670498845186E-2</v>
      </c>
      <c r="O457" s="267">
        <f t="shared" si="277"/>
        <v>2.2331563951174749E-2</v>
      </c>
      <c r="P457" s="267">
        <f t="shared" si="277"/>
        <v>3.8809525087253105E-2</v>
      </c>
      <c r="Q457" s="267">
        <f t="shared" si="277"/>
        <v>2.2088089168028624E-2</v>
      </c>
      <c r="R457" s="267">
        <f t="shared" si="277"/>
        <v>3.591127244509984E-2</v>
      </c>
      <c r="S457" s="267">
        <f t="shared" si="277"/>
        <v>2.1754126477101732E-2</v>
      </c>
      <c r="T457" s="267">
        <f t="shared" ref="T457:X457" si="279">+T240/S240-1</f>
        <v>3.329324564199454E-2</v>
      </c>
      <c r="U457" s="267">
        <f t="shared" si="279"/>
        <v>2.1233602756062009E-2</v>
      </c>
      <c r="V457" s="267">
        <f t="shared" si="279"/>
        <v>3.0969899543087376E-2</v>
      </c>
      <c r="W457" s="267">
        <f t="shared" si="279"/>
        <v>2.0707616270633E-2</v>
      </c>
      <c r="X457" s="267">
        <f t="shared" si="279"/>
        <v>2.8930755590252488E-2</v>
      </c>
      <c r="Z457" s="303">
        <v>39</v>
      </c>
      <c r="AA457" s="294" t="s">
        <v>71</v>
      </c>
      <c r="AB457" s="307">
        <f>+AB240/'[4]1.1 Demanda Histórica'!D161-1</f>
        <v>6.3528386993641606E-2</v>
      </c>
      <c r="AC457" s="267">
        <f t="shared" si="278"/>
        <v>2.1321872989832125E-2</v>
      </c>
      <c r="AD457" s="267">
        <f t="shared" si="278"/>
        <v>6.3256770542357899E-2</v>
      </c>
      <c r="AE457" s="267">
        <f t="shared" si="278"/>
        <v>2.2059592988992849E-2</v>
      </c>
      <c r="AF457" s="267">
        <f t="shared" si="278"/>
        <v>5.647935758187006E-2</v>
      </c>
      <c r="AG457" s="267">
        <f t="shared" si="278"/>
        <v>2.2414727859526584E-2</v>
      </c>
      <c r="AH457" s="267">
        <f t="shared" si="278"/>
        <v>5.0857777932767023E-2</v>
      </c>
      <c r="AI457" s="267">
        <f t="shared" si="278"/>
        <v>2.2535180108110398E-2</v>
      </c>
      <c r="AJ457" s="267">
        <f t="shared" si="278"/>
        <v>4.614365402824272E-2</v>
      </c>
      <c r="AK457" s="267">
        <f t="shared" si="278"/>
        <v>2.2496619639937432E-2</v>
      </c>
      <c r="AL457" s="267">
        <f t="shared" si="278"/>
        <v>4.2171353990676286E-2</v>
      </c>
      <c r="AM457" s="267">
        <f t="shared" si="278"/>
        <v>2.2337931890991758E-2</v>
      </c>
      <c r="AN457" s="267">
        <f t="shared" si="278"/>
        <v>3.8799391295509578E-2</v>
      </c>
      <c r="AO457" s="267">
        <f t="shared" si="278"/>
        <v>2.2092750201257561E-2</v>
      </c>
      <c r="AP457" s="267">
        <f t="shared" si="278"/>
        <v>3.591153723772833E-2</v>
      </c>
      <c r="AQ457" s="267">
        <f t="shared" si="278"/>
        <v>2.1752511792032081E-2</v>
      </c>
      <c r="AR457" s="267">
        <f t="shared" si="278"/>
        <v>3.3295650303415858E-2</v>
      </c>
      <c r="AS457" s="267">
        <f t="shared" si="278"/>
        <v>2.1237163717426899E-2</v>
      </c>
      <c r="AT457" s="267">
        <f t="shared" si="278"/>
        <v>3.0969139654171141E-2</v>
      </c>
      <c r="AU457" s="267">
        <f t="shared" si="278"/>
        <v>2.0705844532300066E-2</v>
      </c>
      <c r="AV457" s="267">
        <v>2.8684985908613791E-2</v>
      </c>
    </row>
    <row r="458" spans="2:48" x14ac:dyDescent="0.2">
      <c r="B458" s="289">
        <v>40</v>
      </c>
      <c r="C458" s="294" t="s">
        <v>72</v>
      </c>
      <c r="D458" s="307">
        <f>IFERROR(D241/VLOOKUP($C458,'1.1 Demanda Histórica'!$C$5:$S$39,17,0)-1,"")</f>
        <v>0.1370930014607854</v>
      </c>
      <c r="E458" s="267">
        <f t="shared" ref="E458" si="280">+E241/D241-1</f>
        <v>6.3014463978657398E-2</v>
      </c>
      <c r="F458" s="267">
        <f t="shared" ref="F458:X458" si="281">+F241/E241-1</f>
        <v>5.9201682802554778E-2</v>
      </c>
      <c r="G458" s="267">
        <f t="shared" si="281"/>
        <v>5.6078524954696007E-2</v>
      </c>
      <c r="H458" s="267">
        <f t="shared" si="281"/>
        <v>5.3163579432605523E-2</v>
      </c>
      <c r="I458" s="267">
        <f t="shared" si="281"/>
        <v>5.0593288657080127E-2</v>
      </c>
      <c r="J458" s="267">
        <f t="shared" si="281"/>
        <v>4.8242037058998655E-2</v>
      </c>
      <c r="K458" s="267">
        <f t="shared" si="281"/>
        <v>4.6103151944109744E-2</v>
      </c>
      <c r="L458" s="267">
        <f t="shared" si="281"/>
        <v>4.4149046635140188E-2</v>
      </c>
      <c r="M458" s="267">
        <f t="shared" si="281"/>
        <v>4.2366624230899541E-2</v>
      </c>
      <c r="N458" s="267">
        <f t="shared" si="281"/>
        <v>4.0716084957681975E-2</v>
      </c>
      <c r="O458" s="267">
        <f t="shared" si="281"/>
        <v>3.9209959454741705E-2</v>
      </c>
      <c r="P458" s="267">
        <f t="shared" si="281"/>
        <v>3.7800993974313135E-2</v>
      </c>
      <c r="Q458" s="267">
        <f t="shared" si="281"/>
        <v>3.6487800975026907E-2</v>
      </c>
      <c r="R458" s="267">
        <f t="shared" si="281"/>
        <v>3.5293220776222212E-2</v>
      </c>
      <c r="S458" s="267">
        <f t="shared" si="281"/>
        <v>3.4125672046781297E-2</v>
      </c>
      <c r="T458" s="267">
        <f t="shared" si="281"/>
        <v>3.3010941225310342E-2</v>
      </c>
      <c r="U458" s="267">
        <f t="shared" si="281"/>
        <v>3.1948697162347939E-2</v>
      </c>
      <c r="V458" s="267">
        <f t="shared" si="281"/>
        <v>3.0956020133606987E-2</v>
      </c>
      <c r="W458" s="267">
        <f t="shared" si="281"/>
        <v>3.0036874491849108E-2</v>
      </c>
      <c r="X458" s="267">
        <f t="shared" si="281"/>
        <v>2.9154267502543574E-2</v>
      </c>
      <c r="Z458" s="303">
        <v>40</v>
      </c>
      <c r="AA458" s="294" t="s">
        <v>72</v>
      </c>
      <c r="AB458" s="307">
        <f>+AB241/'[4]1.1 Demanda Histórica'!D162-1</f>
        <v>0.10828112934015932</v>
      </c>
      <c r="AC458" s="267">
        <f t="shared" ref="AC458" si="282">+AC241/AB241-1</f>
        <v>6.3006943821404482E-2</v>
      </c>
      <c r="AD458" s="267">
        <f t="shared" si="278"/>
        <v>5.9205453406094621E-2</v>
      </c>
      <c r="AE458" s="267">
        <f t="shared" si="278"/>
        <v>5.6077612697116086E-2</v>
      </c>
      <c r="AF458" s="267">
        <f t="shared" si="278"/>
        <v>5.3162397943379069E-2</v>
      </c>
      <c r="AG458" s="267">
        <f t="shared" si="278"/>
        <v>5.0595489364168245E-2</v>
      </c>
      <c r="AH458" s="267">
        <f t="shared" si="278"/>
        <v>4.8238400595432163E-2</v>
      </c>
      <c r="AI458" s="267">
        <f t="shared" si="278"/>
        <v>4.6102662248319382E-2</v>
      </c>
      <c r="AJ458" s="267">
        <f t="shared" si="278"/>
        <v>4.4151585383298775E-2</v>
      </c>
      <c r="AK458" s="267">
        <f t="shared" si="278"/>
        <v>4.2364126432631988E-2</v>
      </c>
      <c r="AL458" s="267">
        <f t="shared" ref="AL458:AU458" si="283">+AL241/AK241-1</f>
        <v>4.0720295490729752E-2</v>
      </c>
      <c r="AM458" s="267">
        <f t="shared" si="283"/>
        <v>3.9203610190032823E-2</v>
      </c>
      <c r="AN458" s="267">
        <f t="shared" si="283"/>
        <v>3.7800382011819789E-2</v>
      </c>
      <c r="AO458" s="267">
        <f t="shared" si="283"/>
        <v>3.6497024622093477E-2</v>
      </c>
      <c r="AP458" s="267">
        <f t="shared" si="283"/>
        <v>3.5288983270266083E-2</v>
      </c>
      <c r="AQ458" s="267">
        <f t="shared" si="283"/>
        <v>3.4128106356695609E-2</v>
      </c>
      <c r="AR458" s="267">
        <f t="shared" si="283"/>
        <v>3.3004879876284754E-2</v>
      </c>
      <c r="AS458" s="267">
        <f t="shared" si="283"/>
        <v>3.19503620159447E-2</v>
      </c>
      <c r="AT458" s="267">
        <f t="shared" si="283"/>
        <v>3.0961142310690803E-2</v>
      </c>
      <c r="AU458" s="267">
        <f t="shared" si="283"/>
        <v>3.003133778766709E-2</v>
      </c>
      <c r="AV458" s="267">
        <v>2.4527429660598843E-2</v>
      </c>
    </row>
    <row r="459" spans="2:48" x14ac:dyDescent="0.2">
      <c r="B459" s="289">
        <v>45</v>
      </c>
      <c r="C459" s="294" t="s">
        <v>73</v>
      </c>
      <c r="D459" s="267"/>
      <c r="E459" s="267">
        <f t="shared" ref="E459:X459" si="284">+E242/D242-1</f>
        <v>1.1005353955978681E-2</v>
      </c>
      <c r="F459" s="267">
        <f t="shared" si="284"/>
        <v>1.1002737594806078E-2</v>
      </c>
      <c r="G459" s="267">
        <f t="shared" si="284"/>
        <v>1.1006300940825442E-2</v>
      </c>
      <c r="H459" s="267">
        <f t="shared" si="284"/>
        <v>1.1003566218978467E-2</v>
      </c>
      <c r="I459" s="267">
        <f t="shared" si="284"/>
        <v>1.1004441827977551E-2</v>
      </c>
      <c r="J459" s="267">
        <f t="shared" si="284"/>
        <v>1.1006371858816699E-2</v>
      </c>
      <c r="K459" s="267">
        <f t="shared" si="284"/>
        <v>1.1004574617247576E-2</v>
      </c>
      <c r="L459" s="267">
        <f t="shared" si="284"/>
        <v>1.1003866412641505E-2</v>
      </c>
      <c r="M459" s="267">
        <f t="shared" si="284"/>
        <v>1.100418690259275E-2</v>
      </c>
      <c r="N459" s="267">
        <f t="shared" si="284"/>
        <v>1.1003193370216158E-2</v>
      </c>
      <c r="O459" s="267">
        <f t="shared" si="284"/>
        <v>1.1007706750354229E-2</v>
      </c>
      <c r="P459" s="267">
        <f t="shared" si="284"/>
        <v>1.1004065067903746E-2</v>
      </c>
      <c r="Q459" s="267">
        <f t="shared" si="284"/>
        <v>1.1003658307452646E-2</v>
      </c>
      <c r="R459" s="267">
        <f t="shared" si="284"/>
        <v>1.1004147599442904E-2</v>
      </c>
      <c r="S459" s="267">
        <f t="shared" si="284"/>
        <v>1.1005480032698634E-2</v>
      </c>
      <c r="T459" s="267">
        <f t="shared" si="284"/>
        <v>1.1003326238783195E-2</v>
      </c>
      <c r="U459" s="267">
        <f t="shared" si="284"/>
        <v>1.1004170201782015E-2</v>
      </c>
      <c r="V459" s="267">
        <f t="shared" si="284"/>
        <v>1.1007868742675342E-2</v>
      </c>
      <c r="W459" s="267">
        <f t="shared" si="284"/>
        <v>1.100393293314017E-2</v>
      </c>
      <c r="X459" s="267">
        <f t="shared" si="284"/>
        <v>1.1004962982375632E-2</v>
      </c>
      <c r="Z459" s="303">
        <v>45</v>
      </c>
      <c r="AA459" s="294" t="s">
        <v>73</v>
      </c>
      <c r="AB459" s="307"/>
      <c r="AC459" s="267">
        <f t="shared" ref="AC459:AV459" si="285">+AC242/AB242-1</f>
        <v>1.1004487326753631E-2</v>
      </c>
      <c r="AD459" s="267">
        <f t="shared" si="285"/>
        <v>1.1004505575854973E-2</v>
      </c>
      <c r="AE459" s="267">
        <f t="shared" si="285"/>
        <v>1.1004523896484431E-2</v>
      </c>
      <c r="AF459" s="267">
        <f t="shared" si="285"/>
        <v>1.1004542288922892E-2</v>
      </c>
      <c r="AG459" s="267">
        <f t="shared" si="285"/>
        <v>1.1004560753454351E-2</v>
      </c>
      <c r="AH459" s="267">
        <f t="shared" si="285"/>
        <v>1.1004579290363248E-2</v>
      </c>
      <c r="AI459" s="267">
        <f t="shared" si="285"/>
        <v>1.1004597899935131E-2</v>
      </c>
      <c r="AJ459" s="267">
        <f t="shared" si="285"/>
        <v>1.1004616582456217E-2</v>
      </c>
      <c r="AK459" s="267">
        <f t="shared" si="285"/>
        <v>1.1004635338215163E-2</v>
      </c>
      <c r="AL459" s="267">
        <f t="shared" si="285"/>
        <v>1.1004654167499295E-2</v>
      </c>
      <c r="AM459" s="267">
        <f t="shared" si="285"/>
        <v>1.1004673070600379E-2</v>
      </c>
      <c r="AN459" s="267">
        <f t="shared" si="285"/>
        <v>1.1004692047808629E-2</v>
      </c>
      <c r="AO459" s="267">
        <f t="shared" si="285"/>
        <v>1.1004711099416253E-2</v>
      </c>
      <c r="AP459" s="267">
        <f t="shared" si="285"/>
        <v>1.1004730225717241E-2</v>
      </c>
      <c r="AQ459" s="267">
        <f t="shared" si="285"/>
        <v>1.10047494270058E-2</v>
      </c>
      <c r="AR459" s="267">
        <f t="shared" si="285"/>
        <v>1.1004768703577694E-2</v>
      </c>
      <c r="AS459" s="267">
        <f t="shared" si="285"/>
        <v>1.1004788055730019E-2</v>
      </c>
      <c r="AT459" s="267">
        <f t="shared" si="285"/>
        <v>1.1004807483760759E-2</v>
      </c>
      <c r="AU459" s="267">
        <f t="shared" si="285"/>
        <v>1.100482698796923E-2</v>
      </c>
      <c r="AV459" s="267">
        <f t="shared" si="285"/>
        <v>1.1004846568655191E-2</v>
      </c>
    </row>
    <row r="460" spans="2:48" ht="13.5" thickBot="1" x14ac:dyDescent="0.25">
      <c r="B460" s="289">
        <v>46</v>
      </c>
      <c r="C460" s="295" t="s">
        <v>88</v>
      </c>
      <c r="D460" s="307"/>
      <c r="E460" s="267"/>
      <c r="F460" s="267"/>
      <c r="G460" s="267"/>
      <c r="H460" s="267"/>
      <c r="I460" s="267"/>
      <c r="J460" s="267"/>
      <c r="K460" s="267"/>
      <c r="L460" s="267"/>
      <c r="M460" s="267"/>
      <c r="N460" s="267"/>
      <c r="O460" s="267"/>
      <c r="P460" s="267"/>
      <c r="Q460" s="267"/>
      <c r="R460" s="267"/>
      <c r="S460" s="267"/>
      <c r="T460" s="267"/>
      <c r="U460" s="267"/>
      <c r="V460" s="267"/>
      <c r="W460" s="267"/>
      <c r="X460" s="267"/>
      <c r="Z460" s="289">
        <v>46</v>
      </c>
      <c r="AA460" s="295" t="s">
        <v>88</v>
      </c>
      <c r="AB460" s="307"/>
      <c r="AC460" s="267"/>
      <c r="AD460" s="267"/>
      <c r="AE460" s="267"/>
      <c r="AF460" s="267"/>
      <c r="AG460" s="267"/>
      <c r="AH460" s="267"/>
      <c r="AI460" s="267"/>
      <c r="AJ460" s="267"/>
      <c r="AK460" s="267"/>
      <c r="AL460" s="267"/>
      <c r="AM460" s="267"/>
      <c r="AN460" s="267"/>
      <c r="AO460" s="267"/>
      <c r="AP460" s="267"/>
      <c r="AQ460" s="267"/>
      <c r="AR460" s="267"/>
      <c r="AS460" s="267"/>
      <c r="AT460" s="267"/>
      <c r="AU460" s="267"/>
      <c r="AV460" s="267"/>
    </row>
    <row r="461" spans="2:48" ht="13.5" thickBot="1" x14ac:dyDescent="0.25">
      <c r="B461" s="296"/>
      <c r="C461" s="297" t="s">
        <v>74</v>
      </c>
      <c r="D461" s="125">
        <f>IFERROR(D244/VLOOKUP($C461,'[4]1.1 Demanda Histórica'!$C$5:$R$39,16,0)-1,"")</f>
        <v>0.12954946917050725</v>
      </c>
      <c r="E461" s="308">
        <f t="shared" ref="E461:X461" si="286">+E244/D244-1</f>
        <v>2.82501324947253E-2</v>
      </c>
      <c r="F461" s="308">
        <f t="shared" si="286"/>
        <v>2.9229588906152015E-2</v>
      </c>
      <c r="G461" s="308">
        <f t="shared" si="286"/>
        <v>2.8611399960605466E-2</v>
      </c>
      <c r="H461" s="308">
        <f t="shared" si="286"/>
        <v>2.8180950268000604E-2</v>
      </c>
      <c r="I461" s="308">
        <f t="shared" si="286"/>
        <v>2.7648617357321159E-2</v>
      </c>
      <c r="J461" s="308">
        <f t="shared" si="286"/>
        <v>2.7260977019661459E-2</v>
      </c>
      <c r="K461" s="308">
        <f t="shared" si="286"/>
        <v>2.6443832945195256E-2</v>
      </c>
      <c r="L461" s="308">
        <f t="shared" si="286"/>
        <v>2.6109722835932825E-2</v>
      </c>
      <c r="M461" s="308">
        <f t="shared" si="286"/>
        <v>2.5521220404488787E-2</v>
      </c>
      <c r="N461" s="308">
        <f t="shared" si="286"/>
        <v>2.5024979684545423E-2</v>
      </c>
      <c r="O461" s="308">
        <f t="shared" si="286"/>
        <v>2.450703009021904E-2</v>
      </c>
      <c r="P461" s="308">
        <f t="shared" si="286"/>
        <v>2.4220906992199254E-2</v>
      </c>
      <c r="Q461" s="308">
        <f t="shared" si="286"/>
        <v>2.3408222625374897E-2</v>
      </c>
      <c r="R461" s="308">
        <f t="shared" si="286"/>
        <v>2.3564539557657582E-2</v>
      </c>
      <c r="S461" s="308">
        <f t="shared" si="286"/>
        <v>2.3413875734369149E-2</v>
      </c>
      <c r="T461" s="308">
        <f t="shared" si="286"/>
        <v>2.267213168587201E-2</v>
      </c>
      <c r="U461" s="308">
        <f t="shared" si="286"/>
        <v>2.2068957641977027E-2</v>
      </c>
      <c r="V461" s="308">
        <f t="shared" si="286"/>
        <v>2.1367045396339268E-2</v>
      </c>
      <c r="W461" s="308">
        <f t="shared" si="286"/>
        <v>2.1215176655093426E-2</v>
      </c>
      <c r="X461" s="308">
        <f t="shared" si="286"/>
        <v>2.085088123371226E-2</v>
      </c>
      <c r="Z461" s="296"/>
      <c r="AA461" s="297" t="s">
        <v>74</v>
      </c>
      <c r="AB461" s="125">
        <f>+AB244/'[4]1.1 Demanda Histórica'!D164-1</f>
        <v>9.8970037921344733E-2</v>
      </c>
      <c r="AC461" s="308">
        <f t="shared" ref="AC461:AU461" si="287">+AC244/AB244-1</f>
        <v>2.8312074400790754E-2</v>
      </c>
      <c r="AD461" s="308">
        <f t="shared" si="287"/>
        <v>2.930640728656897E-2</v>
      </c>
      <c r="AE461" s="308">
        <f t="shared" si="287"/>
        <v>2.8687995427082447E-2</v>
      </c>
      <c r="AF461" s="308">
        <f t="shared" si="287"/>
        <v>2.8249560882449343E-2</v>
      </c>
      <c r="AG461" s="308">
        <f t="shared" si="287"/>
        <v>2.7720093069938168E-2</v>
      </c>
      <c r="AH461" s="308">
        <f t="shared" si="287"/>
        <v>2.7324590530707571E-2</v>
      </c>
      <c r="AI461" s="308">
        <f t="shared" si="287"/>
        <v>2.6504598376928978E-2</v>
      </c>
      <c r="AJ461" s="308">
        <f t="shared" si="287"/>
        <v>2.6163841452735204E-2</v>
      </c>
      <c r="AK461" s="308">
        <f t="shared" si="287"/>
        <v>2.5574493875735405E-2</v>
      </c>
      <c r="AL461" s="308">
        <f t="shared" si="287"/>
        <v>2.5069308236685961E-2</v>
      </c>
      <c r="AM461" s="308">
        <f t="shared" si="287"/>
        <v>2.4551155080183795E-2</v>
      </c>
      <c r="AN461" s="308">
        <f t="shared" si="287"/>
        <v>2.4259967185136455E-2</v>
      </c>
      <c r="AO461" s="308">
        <f t="shared" si="287"/>
        <v>2.344468374375297E-2</v>
      </c>
      <c r="AP461" s="308">
        <f t="shared" si="287"/>
        <v>2.3598467082658114E-2</v>
      </c>
      <c r="AQ461" s="308">
        <f t="shared" si="287"/>
        <v>2.3449051221177575E-2</v>
      </c>
      <c r="AR461" s="308">
        <f t="shared" si="287"/>
        <v>2.2702472109830785E-2</v>
      </c>
      <c r="AS461" s="308">
        <f t="shared" si="287"/>
        <v>2.2098822334614798E-2</v>
      </c>
      <c r="AT461" s="308">
        <f t="shared" si="287"/>
        <v>2.1392792870131183E-2</v>
      </c>
      <c r="AU461" s="308">
        <f t="shared" si="287"/>
        <v>2.1242387876604596E-2</v>
      </c>
      <c r="AV461" s="308">
        <v>2.5802796975888498E-2</v>
      </c>
    </row>
    <row r="462" spans="2:48" x14ac:dyDescent="0.2">
      <c r="AB462" s="299"/>
      <c r="AC462" s="299"/>
      <c r="AD462" s="299"/>
      <c r="AE462" s="299"/>
      <c r="AF462" s="299"/>
      <c r="AG462" s="299"/>
      <c r="AH462" s="299"/>
      <c r="AI462" s="299"/>
      <c r="AJ462" s="299"/>
      <c r="AK462" s="299"/>
      <c r="AL462" s="299"/>
      <c r="AM462" s="299"/>
      <c r="AN462" s="299"/>
      <c r="AO462" s="299"/>
      <c r="AP462" s="299"/>
      <c r="AQ462" s="299"/>
      <c r="AR462" s="299"/>
      <c r="AS462" s="299"/>
      <c r="AT462" s="299"/>
      <c r="AU462" s="299"/>
      <c r="AV462" s="299"/>
    </row>
    <row r="463" spans="2:48" x14ac:dyDescent="0.2">
      <c r="AB463" s="299"/>
      <c r="AC463" s="299"/>
      <c r="AD463" s="299"/>
      <c r="AE463" s="299"/>
      <c r="AF463" s="299"/>
      <c r="AG463" s="299"/>
      <c r="AH463" s="299"/>
      <c r="AI463" s="299"/>
      <c r="AJ463" s="299"/>
      <c r="AK463" s="299"/>
      <c r="AL463" s="299"/>
      <c r="AM463" s="299"/>
      <c r="AN463" s="299"/>
      <c r="AO463" s="299"/>
      <c r="AP463" s="299"/>
      <c r="AQ463" s="299"/>
      <c r="AR463" s="299"/>
      <c r="AS463" s="299"/>
      <c r="AT463" s="299"/>
      <c r="AU463" s="299"/>
      <c r="AV463" s="299"/>
    </row>
    <row r="466" spans="2:28" x14ac:dyDescent="0.2">
      <c r="B466" s="284" t="s">
        <v>118</v>
      </c>
      <c r="F466" s="284" t="s">
        <v>119</v>
      </c>
      <c r="J466" s="284" t="s">
        <v>120</v>
      </c>
      <c r="N466" s="284" t="s">
        <v>121</v>
      </c>
      <c r="R466" s="284" t="s">
        <v>122</v>
      </c>
      <c r="V466" s="284" t="s">
        <v>123</v>
      </c>
      <c r="Z466" s="284" t="s">
        <v>124</v>
      </c>
    </row>
    <row r="467" spans="2:28" ht="13.5" thickBot="1" x14ac:dyDescent="0.25"/>
    <row r="468" spans="2:28" ht="13.5" thickBot="1" x14ac:dyDescent="0.25">
      <c r="B468" s="285" t="s">
        <v>39</v>
      </c>
      <c r="C468" s="286" t="s">
        <v>40</v>
      </c>
      <c r="D468" s="304">
        <f>+D436</f>
        <v>2023</v>
      </c>
      <c r="F468" s="285" t="s">
        <v>39</v>
      </c>
      <c r="G468" s="286" t="s">
        <v>40</v>
      </c>
      <c r="H468" s="304">
        <f>+D468</f>
        <v>2023</v>
      </c>
      <c r="J468" s="285" t="s">
        <v>39</v>
      </c>
      <c r="K468" s="286" t="s">
        <v>40</v>
      </c>
      <c r="L468" s="304">
        <f>+H468</f>
        <v>2023</v>
      </c>
      <c r="N468" s="285" t="s">
        <v>39</v>
      </c>
      <c r="O468" s="286" t="s">
        <v>40</v>
      </c>
      <c r="P468" s="304">
        <f>+L468</f>
        <v>2023</v>
      </c>
      <c r="R468" s="285" t="s">
        <v>39</v>
      </c>
      <c r="S468" s="286" t="s">
        <v>40</v>
      </c>
      <c r="T468" s="304">
        <f>+P468</f>
        <v>2023</v>
      </c>
      <c r="V468" s="285" t="s">
        <v>39</v>
      </c>
      <c r="W468" s="286" t="s">
        <v>40</v>
      </c>
      <c r="X468" s="304">
        <f>+T468</f>
        <v>2023</v>
      </c>
      <c r="Z468" s="285" t="s">
        <v>39</v>
      </c>
      <c r="AA468" s="286" t="s">
        <v>40</v>
      </c>
      <c r="AB468" s="304">
        <f>+X468</f>
        <v>2023</v>
      </c>
    </row>
    <row r="469" spans="2:28" x14ac:dyDescent="0.2">
      <c r="B469" s="303">
        <v>6</v>
      </c>
      <c r="C469" s="294" t="s">
        <v>48</v>
      </c>
      <c r="D469" s="305">
        <f t="shared" ref="D469:D475" si="288">+D9/(D9+D39+D69+D99+D129+D159+D189)</f>
        <v>0.63209515773160696</v>
      </c>
      <c r="F469" s="303">
        <v>6</v>
      </c>
      <c r="G469" s="294" t="s">
        <v>48</v>
      </c>
      <c r="H469" s="305">
        <f t="shared" ref="H469:H475" si="289">+D39/(D9+D39+D69+D99+D129+D159+D189)</f>
        <v>0.13678161197569369</v>
      </c>
      <c r="J469" s="303">
        <v>6</v>
      </c>
      <c r="K469" s="294" t="s">
        <v>48</v>
      </c>
      <c r="L469" s="305">
        <f t="shared" ref="L469:L475" si="290">+D69/(D9+D39+D69+D99+D129+D159+D189)</f>
        <v>3.215742804250922E-2</v>
      </c>
      <c r="N469" s="303">
        <v>6</v>
      </c>
      <c r="O469" s="294" t="s">
        <v>48</v>
      </c>
      <c r="P469" s="305">
        <f t="shared" ref="P469:P475" si="291">+D99/(D9+D39+D69+D99+D129+D159+D189)</f>
        <v>0.12793464786793468</v>
      </c>
      <c r="R469" s="303">
        <v>6</v>
      </c>
      <c r="S469" s="294" t="s">
        <v>48</v>
      </c>
      <c r="T469" s="305">
        <f t="shared" ref="T469:T475" si="292">+D129/(D9+D39+D69+D99+D129+D159+D189)</f>
        <v>3.446550570199422E-2</v>
      </c>
      <c r="V469" s="303">
        <v>6</v>
      </c>
      <c r="W469" s="294" t="s">
        <v>48</v>
      </c>
      <c r="X469" s="305">
        <f t="shared" ref="X469:X475" si="293">+D159/(D9+D39+D69+D99+D129+D159+D189)</f>
        <v>8.9443119916497813E-3</v>
      </c>
      <c r="Z469" s="303">
        <v>6</v>
      </c>
      <c r="AA469" s="294" t="s">
        <v>48</v>
      </c>
      <c r="AB469" s="305">
        <f t="shared" ref="AB469:AB475" si="294">+D189/(D9+D39+D69+D99+D129+D159+D189)</f>
        <v>2.7621336688611404E-2</v>
      </c>
    </row>
    <row r="470" spans="2:28" x14ac:dyDescent="0.2">
      <c r="B470" s="303">
        <v>8</v>
      </c>
      <c r="C470" s="293" t="s">
        <v>50</v>
      </c>
      <c r="D470" s="305">
        <f t="shared" si="288"/>
        <v>0.85612652869238004</v>
      </c>
      <c r="F470" s="303">
        <v>8</v>
      </c>
      <c r="G470" s="293" t="s">
        <v>50</v>
      </c>
      <c r="H470" s="305">
        <f t="shared" si="289"/>
        <v>0.14387347130761993</v>
      </c>
      <c r="J470" s="303">
        <v>8</v>
      </c>
      <c r="K470" s="293" t="s">
        <v>50</v>
      </c>
      <c r="L470" s="305">
        <f t="shared" si="290"/>
        <v>0</v>
      </c>
      <c r="N470" s="303">
        <v>8</v>
      </c>
      <c r="O470" s="293" t="s">
        <v>50</v>
      </c>
      <c r="P470" s="305">
        <f t="shared" si="291"/>
        <v>0</v>
      </c>
      <c r="R470" s="303">
        <v>8</v>
      </c>
      <c r="S470" s="293" t="s">
        <v>50</v>
      </c>
      <c r="T470" s="305">
        <f t="shared" si="292"/>
        <v>0</v>
      </c>
      <c r="V470" s="303">
        <v>8</v>
      </c>
      <c r="W470" s="293" t="s">
        <v>50</v>
      </c>
      <c r="X470" s="305">
        <f t="shared" si="293"/>
        <v>0</v>
      </c>
      <c r="Z470" s="303">
        <v>8</v>
      </c>
      <c r="AA470" s="293" t="s">
        <v>50</v>
      </c>
      <c r="AB470" s="305">
        <f t="shared" si="294"/>
        <v>0</v>
      </c>
    </row>
    <row r="471" spans="2:28" x14ac:dyDescent="0.2">
      <c r="B471" s="303">
        <v>9</v>
      </c>
      <c r="C471" s="294" t="s">
        <v>51</v>
      </c>
      <c r="D471" s="305">
        <f t="shared" si="288"/>
        <v>0.74122148464253723</v>
      </c>
      <c r="F471" s="303">
        <v>9</v>
      </c>
      <c r="G471" s="294" t="s">
        <v>51</v>
      </c>
      <c r="H471" s="305">
        <f t="shared" si="289"/>
        <v>0.20729940466782573</v>
      </c>
      <c r="J471" s="303">
        <v>9</v>
      </c>
      <c r="K471" s="294" t="s">
        <v>51</v>
      </c>
      <c r="L471" s="305">
        <f t="shared" si="290"/>
        <v>1.6378220325588746E-2</v>
      </c>
      <c r="N471" s="303">
        <v>9</v>
      </c>
      <c r="O471" s="294" t="s">
        <v>51</v>
      </c>
      <c r="P471" s="305">
        <f t="shared" si="291"/>
        <v>2.6282861809177598E-2</v>
      </c>
      <c r="R471" s="303">
        <v>9</v>
      </c>
      <c r="S471" s="294" t="s">
        <v>51</v>
      </c>
      <c r="T471" s="305">
        <f t="shared" si="292"/>
        <v>8.8180285548706602E-3</v>
      </c>
      <c r="V471" s="303">
        <v>9</v>
      </c>
      <c r="W471" s="294" t="s">
        <v>51</v>
      </c>
      <c r="X471" s="305">
        <f t="shared" si="293"/>
        <v>0</v>
      </c>
      <c r="Z471" s="303">
        <v>9</v>
      </c>
      <c r="AA471" s="294" t="s">
        <v>51</v>
      </c>
      <c r="AB471" s="305">
        <f t="shared" si="294"/>
        <v>0</v>
      </c>
    </row>
    <row r="472" spans="2:28" x14ac:dyDescent="0.2">
      <c r="B472" s="303">
        <v>10</v>
      </c>
      <c r="C472" s="294" t="s">
        <v>52</v>
      </c>
      <c r="D472" s="305">
        <f t="shared" si="288"/>
        <v>0.66761744798290024</v>
      </c>
      <c r="F472" s="303">
        <v>10</v>
      </c>
      <c r="G472" s="294" t="s">
        <v>52</v>
      </c>
      <c r="H472" s="305">
        <f t="shared" si="289"/>
        <v>0.11992878142028986</v>
      </c>
      <c r="J472" s="303">
        <v>10</v>
      </c>
      <c r="K472" s="294" t="s">
        <v>52</v>
      </c>
      <c r="L472" s="305">
        <f t="shared" si="290"/>
        <v>7.5691379794340749E-2</v>
      </c>
      <c r="N472" s="303">
        <v>10</v>
      </c>
      <c r="O472" s="294" t="s">
        <v>52</v>
      </c>
      <c r="P472" s="305">
        <f t="shared" si="291"/>
        <v>4.7436635721738604E-2</v>
      </c>
      <c r="R472" s="303">
        <v>10</v>
      </c>
      <c r="S472" s="294" t="s">
        <v>52</v>
      </c>
      <c r="T472" s="305">
        <f t="shared" si="292"/>
        <v>1.8524164683495603E-2</v>
      </c>
      <c r="V472" s="303">
        <v>10</v>
      </c>
      <c r="W472" s="294" t="s">
        <v>52</v>
      </c>
      <c r="X472" s="305">
        <f t="shared" si="293"/>
        <v>2.0206858013539761E-2</v>
      </c>
      <c r="Z472" s="303">
        <v>10</v>
      </c>
      <c r="AA472" s="294" t="s">
        <v>52</v>
      </c>
      <c r="AB472" s="305">
        <f t="shared" si="294"/>
        <v>5.0594732383695371E-2</v>
      </c>
    </row>
    <row r="473" spans="2:28" x14ac:dyDescent="0.2">
      <c r="B473" s="303">
        <v>13</v>
      </c>
      <c r="C473" s="294" t="s">
        <v>54</v>
      </c>
      <c r="D473" s="305">
        <f t="shared" si="288"/>
        <v>0.85985455441883396</v>
      </c>
      <c r="F473" s="303">
        <v>13</v>
      </c>
      <c r="G473" s="294" t="s">
        <v>54</v>
      </c>
      <c r="H473" s="305">
        <f t="shared" si="289"/>
        <v>0.10859115000616294</v>
      </c>
      <c r="J473" s="303">
        <v>13</v>
      </c>
      <c r="K473" s="294" t="s">
        <v>54</v>
      </c>
      <c r="L473" s="305">
        <f t="shared" si="290"/>
        <v>7.9502033772956976E-3</v>
      </c>
      <c r="N473" s="303">
        <v>13</v>
      </c>
      <c r="O473" s="294" t="s">
        <v>54</v>
      </c>
      <c r="P473" s="305">
        <f t="shared" si="291"/>
        <v>0</v>
      </c>
      <c r="R473" s="303">
        <v>13</v>
      </c>
      <c r="S473" s="294" t="s">
        <v>54</v>
      </c>
      <c r="T473" s="305">
        <f t="shared" si="292"/>
        <v>2.3604092197707382E-2</v>
      </c>
      <c r="V473" s="303">
        <v>13</v>
      </c>
      <c r="W473" s="294" t="s">
        <v>54</v>
      </c>
      <c r="X473" s="305">
        <f t="shared" si="293"/>
        <v>0</v>
      </c>
      <c r="Z473" s="303">
        <v>13</v>
      </c>
      <c r="AA473" s="294" t="s">
        <v>54</v>
      </c>
      <c r="AB473" s="305">
        <f t="shared" si="294"/>
        <v>0</v>
      </c>
    </row>
    <row r="474" spans="2:28" x14ac:dyDescent="0.2">
      <c r="B474" s="303">
        <v>14</v>
      </c>
      <c r="C474" s="294" t="s">
        <v>55</v>
      </c>
      <c r="D474" s="305">
        <f t="shared" si="288"/>
        <v>0.76083861400883379</v>
      </c>
      <c r="F474" s="303">
        <v>14</v>
      </c>
      <c r="G474" s="294" t="s">
        <v>55</v>
      </c>
      <c r="H474" s="305">
        <f t="shared" si="289"/>
        <v>8.4918863298202432E-2</v>
      </c>
      <c r="J474" s="303">
        <v>14</v>
      </c>
      <c r="K474" s="294" t="s">
        <v>55</v>
      </c>
      <c r="L474" s="305">
        <f t="shared" si="290"/>
        <v>3.4849074610191731E-2</v>
      </c>
      <c r="N474" s="303">
        <v>14</v>
      </c>
      <c r="O474" s="294" t="s">
        <v>55</v>
      </c>
      <c r="P474" s="305">
        <f t="shared" si="291"/>
        <v>2.4842283777393746E-2</v>
      </c>
      <c r="R474" s="303">
        <v>14</v>
      </c>
      <c r="S474" s="294" t="s">
        <v>55</v>
      </c>
      <c r="T474" s="305">
        <f t="shared" si="292"/>
        <v>9.3841659779372345E-3</v>
      </c>
      <c r="V474" s="303">
        <v>14</v>
      </c>
      <c r="W474" s="294" t="s">
        <v>55</v>
      </c>
      <c r="X474" s="305">
        <f t="shared" si="293"/>
        <v>9.3852559061398336E-3</v>
      </c>
      <c r="Z474" s="303">
        <v>14</v>
      </c>
      <c r="AA474" s="294" t="s">
        <v>55</v>
      </c>
      <c r="AB474" s="305">
        <f t="shared" si="294"/>
        <v>7.5781742421301132E-2</v>
      </c>
    </row>
    <row r="475" spans="2:28" x14ac:dyDescent="0.2">
      <c r="B475" s="303">
        <v>18</v>
      </c>
      <c r="C475" s="294" t="s">
        <v>57</v>
      </c>
      <c r="D475" s="305">
        <f t="shared" si="288"/>
        <v>0.64885451176872888</v>
      </c>
      <c r="F475" s="303">
        <v>18</v>
      </c>
      <c r="G475" s="294" t="s">
        <v>57</v>
      </c>
      <c r="H475" s="305">
        <f t="shared" si="289"/>
        <v>0.18406474572193232</v>
      </c>
      <c r="J475" s="303">
        <v>18</v>
      </c>
      <c r="K475" s="294" t="s">
        <v>57</v>
      </c>
      <c r="L475" s="305">
        <f t="shared" si="290"/>
        <v>6.1896003938414122E-2</v>
      </c>
      <c r="N475" s="303">
        <v>18</v>
      </c>
      <c r="O475" s="294" t="s">
        <v>57</v>
      </c>
      <c r="P475" s="305">
        <f t="shared" si="291"/>
        <v>2.3564624477460279E-2</v>
      </c>
      <c r="R475" s="303">
        <v>18</v>
      </c>
      <c r="S475" s="294" t="s">
        <v>57</v>
      </c>
      <c r="T475" s="305">
        <f t="shared" si="292"/>
        <v>2.631473826971055E-2</v>
      </c>
      <c r="V475" s="303">
        <v>18</v>
      </c>
      <c r="W475" s="294" t="s">
        <v>57</v>
      </c>
      <c r="X475" s="305">
        <f t="shared" si="293"/>
        <v>1.3132307819600494E-2</v>
      </c>
      <c r="Z475" s="303">
        <v>18</v>
      </c>
      <c r="AA475" s="294" t="s">
        <v>57</v>
      </c>
      <c r="AB475" s="305">
        <f t="shared" si="294"/>
        <v>4.2173068004153179E-2</v>
      </c>
    </row>
    <row r="476" spans="2:28" x14ac:dyDescent="0.2">
      <c r="B476" s="303">
        <v>20</v>
      </c>
      <c r="C476" s="294" t="s">
        <v>58</v>
      </c>
      <c r="D476" s="305">
        <v>1</v>
      </c>
      <c r="F476" s="303">
        <v>20</v>
      </c>
      <c r="G476" s="294" t="s">
        <v>58</v>
      </c>
      <c r="H476" s="305"/>
      <c r="J476" s="303">
        <v>20</v>
      </c>
      <c r="K476" s="294" t="s">
        <v>58</v>
      </c>
      <c r="L476" s="305"/>
      <c r="N476" s="303">
        <v>20</v>
      </c>
      <c r="O476" s="294" t="s">
        <v>58</v>
      </c>
      <c r="P476" s="305"/>
      <c r="R476" s="303">
        <v>20</v>
      </c>
      <c r="S476" s="294" t="s">
        <v>58</v>
      </c>
      <c r="T476" s="305"/>
      <c r="V476" s="303">
        <v>20</v>
      </c>
      <c r="W476" s="294" t="s">
        <v>58</v>
      </c>
      <c r="X476" s="305"/>
      <c r="Z476" s="303">
        <v>20</v>
      </c>
      <c r="AA476" s="294" t="s">
        <v>58</v>
      </c>
      <c r="AB476" s="305"/>
    </row>
    <row r="477" spans="2:28" x14ac:dyDescent="0.2">
      <c r="B477" s="303">
        <v>21</v>
      </c>
      <c r="C477" s="294" t="s">
        <v>59</v>
      </c>
      <c r="D477" s="305">
        <f t="shared" ref="D477:D490" si="295">+D17/(D17+D47+D77+D107+D137+D167+D197)</f>
        <v>0.63480475341447384</v>
      </c>
      <c r="F477" s="303">
        <v>21</v>
      </c>
      <c r="G477" s="294" t="s">
        <v>59</v>
      </c>
      <c r="H477" s="305">
        <f t="shared" ref="H477:H490" si="296">+D47/(D17+D47+D77+D107+D137+D167+D197)</f>
        <v>0.19980895138191679</v>
      </c>
      <c r="J477" s="303">
        <v>21</v>
      </c>
      <c r="K477" s="294" t="s">
        <v>59</v>
      </c>
      <c r="L477" s="305">
        <f t="shared" ref="L477:L490" si="297">+D77/(D17+D47+D77+D107+D137+D167+D197)</f>
        <v>5.4440995618962915E-2</v>
      </c>
      <c r="N477" s="303">
        <v>21</v>
      </c>
      <c r="O477" s="294" t="s">
        <v>59</v>
      </c>
      <c r="P477" s="305">
        <f t="shared" ref="P477:P490" si="298">+D107/(D17+D47+D77+D107+D137+D167+D197)</f>
        <v>7.942349320682926E-2</v>
      </c>
      <c r="R477" s="303">
        <v>21</v>
      </c>
      <c r="S477" s="294" t="s">
        <v>59</v>
      </c>
      <c r="T477" s="305">
        <f t="shared" ref="T477:T490" si="299">+D137/(D17+D47+D77+D107+D137+D167+D197)</f>
        <v>6.7285804708493262E-3</v>
      </c>
      <c r="V477" s="303">
        <v>21</v>
      </c>
      <c r="W477" s="294" t="s">
        <v>59</v>
      </c>
      <c r="X477" s="305">
        <f t="shared" ref="X477:X490" si="300">+D167/(D17+D47+D77+D107+D137+D167+D197)</f>
        <v>0</v>
      </c>
      <c r="Z477" s="303">
        <v>21</v>
      </c>
      <c r="AA477" s="294" t="s">
        <v>59</v>
      </c>
      <c r="AB477" s="305">
        <f t="shared" ref="AB477:AB490" si="301">+D197/(D17+D47+D77+D107+D137+D167+D197)</f>
        <v>2.4793225906967982E-2</v>
      </c>
    </row>
    <row r="478" spans="2:28" x14ac:dyDescent="0.2">
      <c r="B478" s="303">
        <v>22</v>
      </c>
      <c r="C478" s="294" t="s">
        <v>60</v>
      </c>
      <c r="D478" s="305">
        <f t="shared" si="295"/>
        <v>0.7366161428026109</v>
      </c>
      <c r="F478" s="303">
        <v>22</v>
      </c>
      <c r="G478" s="294" t="s">
        <v>60</v>
      </c>
      <c r="H478" s="305">
        <f t="shared" si="296"/>
        <v>0.14422797458781678</v>
      </c>
      <c r="J478" s="303">
        <v>22</v>
      </c>
      <c r="K478" s="294" t="s">
        <v>60</v>
      </c>
      <c r="L478" s="305">
        <f t="shared" si="297"/>
        <v>5.6922395227977339E-2</v>
      </c>
      <c r="N478" s="303">
        <v>22</v>
      </c>
      <c r="O478" s="294" t="s">
        <v>60</v>
      </c>
      <c r="P478" s="305">
        <f t="shared" si="298"/>
        <v>2.7006543434365288E-2</v>
      </c>
      <c r="R478" s="303">
        <v>22</v>
      </c>
      <c r="S478" s="294" t="s">
        <v>60</v>
      </c>
      <c r="T478" s="305">
        <f t="shared" si="299"/>
        <v>7.7249706405452014E-3</v>
      </c>
      <c r="V478" s="303">
        <v>22</v>
      </c>
      <c r="W478" s="294" t="s">
        <v>60</v>
      </c>
      <c r="X478" s="305">
        <f t="shared" si="300"/>
        <v>1.0206324347648689E-2</v>
      </c>
      <c r="Z478" s="303">
        <v>22</v>
      </c>
      <c r="AA478" s="294" t="s">
        <v>60</v>
      </c>
      <c r="AB478" s="305">
        <f t="shared" si="301"/>
        <v>1.7295648959035726E-2</v>
      </c>
    </row>
    <row r="479" spans="2:28" x14ac:dyDescent="0.2">
      <c r="B479" s="303">
        <v>23</v>
      </c>
      <c r="C479" s="294" t="s">
        <v>61</v>
      </c>
      <c r="D479" s="305">
        <f t="shared" si="295"/>
        <v>0.6611799306244498</v>
      </c>
      <c r="F479" s="303">
        <v>23</v>
      </c>
      <c r="G479" s="294" t="s">
        <v>61</v>
      </c>
      <c r="H479" s="305">
        <f t="shared" si="296"/>
        <v>0.15447988115323205</v>
      </c>
      <c r="J479" s="303">
        <v>23</v>
      </c>
      <c r="K479" s="294" t="s">
        <v>61</v>
      </c>
      <c r="L479" s="305">
        <f t="shared" si="297"/>
        <v>7.7411729528429632E-2</v>
      </c>
      <c r="N479" s="303">
        <v>23</v>
      </c>
      <c r="O479" s="294" t="s">
        <v>61</v>
      </c>
      <c r="P479" s="305">
        <f t="shared" si="298"/>
        <v>3.9267113140947468E-2</v>
      </c>
      <c r="R479" s="303">
        <v>23</v>
      </c>
      <c r="S479" s="294" t="s">
        <v>61</v>
      </c>
      <c r="T479" s="305">
        <f t="shared" si="299"/>
        <v>2.3176570325113992E-2</v>
      </c>
      <c r="V479" s="303">
        <v>23</v>
      </c>
      <c r="W479" s="294" t="s">
        <v>61</v>
      </c>
      <c r="X479" s="305">
        <f t="shared" si="300"/>
        <v>2.2102777789682525E-2</v>
      </c>
      <c r="Z479" s="303">
        <v>23</v>
      </c>
      <c r="AA479" s="294" t="s">
        <v>61</v>
      </c>
      <c r="AB479" s="305">
        <f t="shared" si="301"/>
        <v>2.2381997438144501E-2</v>
      </c>
    </row>
    <row r="480" spans="2:28" x14ac:dyDescent="0.2">
      <c r="B480" s="303">
        <v>26</v>
      </c>
      <c r="C480" s="294" t="s">
        <v>62</v>
      </c>
      <c r="D480" s="305">
        <f t="shared" si="295"/>
        <v>0.51458595864364742</v>
      </c>
      <c r="F480" s="303">
        <v>26</v>
      </c>
      <c r="G480" s="294" t="s">
        <v>62</v>
      </c>
      <c r="H480" s="305">
        <f t="shared" si="296"/>
        <v>0.23554722613649887</v>
      </c>
      <c r="J480" s="303">
        <v>26</v>
      </c>
      <c r="K480" s="294" t="s">
        <v>62</v>
      </c>
      <c r="L480" s="305">
        <f t="shared" si="297"/>
        <v>8.9524349102931014E-2</v>
      </c>
      <c r="N480" s="303">
        <v>26</v>
      </c>
      <c r="O480" s="294" t="s">
        <v>62</v>
      </c>
      <c r="P480" s="305">
        <f t="shared" si="298"/>
        <v>6.1488788422567969E-2</v>
      </c>
      <c r="R480" s="303">
        <v>26</v>
      </c>
      <c r="S480" s="294" t="s">
        <v>62</v>
      </c>
      <c r="T480" s="305">
        <f t="shared" si="299"/>
        <v>4.5605436162370533E-2</v>
      </c>
      <c r="V480" s="303">
        <v>26</v>
      </c>
      <c r="W480" s="294" t="s">
        <v>62</v>
      </c>
      <c r="X480" s="305">
        <f t="shared" si="300"/>
        <v>3.2485559211588966E-2</v>
      </c>
      <c r="Z480" s="303">
        <v>26</v>
      </c>
      <c r="AA480" s="294" t="s">
        <v>62</v>
      </c>
      <c r="AB480" s="305">
        <f t="shared" si="301"/>
        <v>2.076268232039509E-2</v>
      </c>
    </row>
    <row r="481" spans="2:28" x14ac:dyDescent="0.2">
      <c r="B481" s="303">
        <v>28</v>
      </c>
      <c r="C481" s="294" t="s">
        <v>63</v>
      </c>
      <c r="D481" s="305">
        <f t="shared" si="295"/>
        <v>0.35212225902589822</v>
      </c>
      <c r="F481" s="303">
        <v>28</v>
      </c>
      <c r="G481" s="294" t="s">
        <v>63</v>
      </c>
      <c r="H481" s="305">
        <f t="shared" si="296"/>
        <v>0.36408305763928633</v>
      </c>
      <c r="J481" s="303">
        <v>28</v>
      </c>
      <c r="K481" s="294" t="s">
        <v>63</v>
      </c>
      <c r="L481" s="305">
        <f t="shared" si="297"/>
        <v>0.13346790391641811</v>
      </c>
      <c r="N481" s="303">
        <v>28</v>
      </c>
      <c r="O481" s="294" t="s">
        <v>63</v>
      </c>
      <c r="P481" s="305">
        <f t="shared" si="298"/>
        <v>8.2903856037835288E-2</v>
      </c>
      <c r="R481" s="303">
        <v>28</v>
      </c>
      <c r="S481" s="294" t="s">
        <v>63</v>
      </c>
      <c r="T481" s="305">
        <f t="shared" si="299"/>
        <v>5.1787518881784338E-2</v>
      </c>
      <c r="V481" s="303">
        <v>28</v>
      </c>
      <c r="W481" s="294" t="s">
        <v>63</v>
      </c>
      <c r="X481" s="305">
        <f t="shared" si="300"/>
        <v>1.5635404498777743E-2</v>
      </c>
      <c r="Z481" s="303">
        <v>28</v>
      </c>
      <c r="AA481" s="294" t="s">
        <v>63</v>
      </c>
      <c r="AB481" s="305">
        <f t="shared" si="301"/>
        <v>0</v>
      </c>
    </row>
    <row r="482" spans="2:28" x14ac:dyDescent="0.2">
      <c r="B482" s="303">
        <v>29</v>
      </c>
      <c r="C482" s="294" t="s">
        <v>64</v>
      </c>
      <c r="D482" s="305">
        <f t="shared" si="295"/>
        <v>0.37212092400417252</v>
      </c>
      <c r="F482" s="303">
        <v>29</v>
      </c>
      <c r="G482" s="294" t="s">
        <v>64</v>
      </c>
      <c r="H482" s="305">
        <f t="shared" si="296"/>
        <v>0.20365144558766149</v>
      </c>
      <c r="J482" s="303">
        <v>29</v>
      </c>
      <c r="K482" s="294" t="s">
        <v>64</v>
      </c>
      <c r="L482" s="305">
        <f t="shared" si="297"/>
        <v>8.9881991115048257E-2</v>
      </c>
      <c r="N482" s="303">
        <v>29</v>
      </c>
      <c r="O482" s="294" t="s">
        <v>64</v>
      </c>
      <c r="P482" s="305">
        <f t="shared" si="298"/>
        <v>5.0258480929613658E-2</v>
      </c>
      <c r="R482" s="303">
        <v>29</v>
      </c>
      <c r="S482" s="294" t="s">
        <v>64</v>
      </c>
      <c r="T482" s="305">
        <f t="shared" si="299"/>
        <v>1.7941360528697433E-2</v>
      </c>
      <c r="V482" s="303">
        <v>29</v>
      </c>
      <c r="W482" s="294" t="s">
        <v>64</v>
      </c>
      <c r="X482" s="305">
        <f t="shared" si="300"/>
        <v>3.2788265388518714E-2</v>
      </c>
      <c r="Z482" s="303">
        <v>29</v>
      </c>
      <c r="AA482" s="294" t="s">
        <v>64</v>
      </c>
      <c r="AB482" s="305">
        <f t="shared" si="301"/>
        <v>0.23335753244628796</v>
      </c>
    </row>
    <row r="483" spans="2:28" x14ac:dyDescent="0.2">
      <c r="B483" s="303">
        <v>31</v>
      </c>
      <c r="C483" s="294" t="s">
        <v>65</v>
      </c>
      <c r="D483" s="305">
        <f t="shared" si="295"/>
        <v>0.50572314351819148</v>
      </c>
      <c r="F483" s="303">
        <v>31</v>
      </c>
      <c r="G483" s="294" t="s">
        <v>65</v>
      </c>
      <c r="H483" s="305">
        <f t="shared" si="296"/>
        <v>0.2284768362173942</v>
      </c>
      <c r="J483" s="303">
        <v>31</v>
      </c>
      <c r="K483" s="294" t="s">
        <v>65</v>
      </c>
      <c r="L483" s="305">
        <f t="shared" si="297"/>
        <v>0.10371048762359189</v>
      </c>
      <c r="N483" s="303">
        <v>31</v>
      </c>
      <c r="O483" s="294" t="s">
        <v>65</v>
      </c>
      <c r="P483" s="305">
        <f t="shared" si="298"/>
        <v>7.7429557705724558E-2</v>
      </c>
      <c r="R483" s="303">
        <v>31</v>
      </c>
      <c r="S483" s="294" t="s">
        <v>65</v>
      </c>
      <c r="T483" s="305">
        <f t="shared" si="299"/>
        <v>3.6426380169831407E-2</v>
      </c>
      <c r="V483" s="303">
        <v>31</v>
      </c>
      <c r="W483" s="294" t="s">
        <v>65</v>
      </c>
      <c r="X483" s="305">
        <f t="shared" si="300"/>
        <v>1.0964693807068382E-2</v>
      </c>
      <c r="Z483" s="303">
        <v>31</v>
      </c>
      <c r="AA483" s="294" t="s">
        <v>65</v>
      </c>
      <c r="AB483" s="305">
        <f t="shared" si="301"/>
        <v>3.7268900958198098E-2</v>
      </c>
    </row>
    <row r="484" spans="2:28" x14ac:dyDescent="0.2">
      <c r="B484" s="303">
        <v>32</v>
      </c>
      <c r="C484" s="294" t="s">
        <v>66</v>
      </c>
      <c r="D484" s="305">
        <f t="shared" si="295"/>
        <v>0.46194773256457777</v>
      </c>
      <c r="F484" s="303">
        <v>32</v>
      </c>
      <c r="G484" s="294" t="s">
        <v>66</v>
      </c>
      <c r="H484" s="305">
        <f t="shared" si="296"/>
        <v>0.19148475054975939</v>
      </c>
      <c r="J484" s="303">
        <v>32</v>
      </c>
      <c r="K484" s="294" t="s">
        <v>66</v>
      </c>
      <c r="L484" s="305">
        <f t="shared" si="297"/>
        <v>0.10521172269394345</v>
      </c>
      <c r="N484" s="303">
        <v>32</v>
      </c>
      <c r="O484" s="294" t="s">
        <v>66</v>
      </c>
      <c r="P484" s="305">
        <f t="shared" si="298"/>
        <v>6.2327383591166859E-2</v>
      </c>
      <c r="R484" s="303">
        <v>32</v>
      </c>
      <c r="S484" s="294" t="s">
        <v>66</v>
      </c>
      <c r="T484" s="305">
        <f t="shared" si="299"/>
        <v>8.8612040726599728E-2</v>
      </c>
      <c r="V484" s="303">
        <v>32</v>
      </c>
      <c r="W484" s="294" t="s">
        <v>66</v>
      </c>
      <c r="X484" s="305">
        <f t="shared" si="300"/>
        <v>4.1220350727670552E-2</v>
      </c>
      <c r="Z484" s="303">
        <v>32</v>
      </c>
      <c r="AA484" s="294" t="s">
        <v>66</v>
      </c>
      <c r="AB484" s="305">
        <f t="shared" si="301"/>
        <v>4.9196019146282237E-2</v>
      </c>
    </row>
    <row r="485" spans="2:28" x14ac:dyDescent="0.2">
      <c r="B485" s="303">
        <v>33</v>
      </c>
      <c r="C485" s="294" t="s">
        <v>67</v>
      </c>
      <c r="D485" s="305">
        <f t="shared" si="295"/>
        <v>0.6527790177858741</v>
      </c>
      <c r="F485" s="303">
        <v>33</v>
      </c>
      <c r="G485" s="294" t="s">
        <v>67</v>
      </c>
      <c r="H485" s="305">
        <f t="shared" si="296"/>
        <v>0.16264839119216537</v>
      </c>
      <c r="J485" s="303">
        <v>33</v>
      </c>
      <c r="K485" s="294" t="s">
        <v>67</v>
      </c>
      <c r="L485" s="305">
        <f t="shared" si="297"/>
        <v>7.0744167397543398E-2</v>
      </c>
      <c r="N485" s="303">
        <v>33</v>
      </c>
      <c r="O485" s="294" t="s">
        <v>67</v>
      </c>
      <c r="P485" s="305">
        <f t="shared" si="298"/>
        <v>5.1868304364840724E-2</v>
      </c>
      <c r="R485" s="303">
        <v>33</v>
      </c>
      <c r="S485" s="294" t="s">
        <v>67</v>
      </c>
      <c r="T485" s="305">
        <f t="shared" si="299"/>
        <v>1.939589552776232E-2</v>
      </c>
      <c r="V485" s="303">
        <v>33</v>
      </c>
      <c r="W485" s="294" t="s">
        <v>67</v>
      </c>
      <c r="X485" s="305">
        <f t="shared" si="300"/>
        <v>1.2128187233836964E-2</v>
      </c>
      <c r="Z485" s="303">
        <v>33</v>
      </c>
      <c r="AA485" s="294" t="s">
        <v>67</v>
      </c>
      <c r="AB485" s="305">
        <f t="shared" si="301"/>
        <v>3.0436036497977055E-2</v>
      </c>
    </row>
    <row r="486" spans="2:28" x14ac:dyDescent="0.2">
      <c r="B486" s="303">
        <v>34</v>
      </c>
      <c r="C486" s="294" t="s">
        <v>68</v>
      </c>
      <c r="D486" s="305">
        <f t="shared" si="295"/>
        <v>0.66601292711322446</v>
      </c>
      <c r="F486" s="303">
        <v>34</v>
      </c>
      <c r="G486" s="294" t="s">
        <v>68</v>
      </c>
      <c r="H486" s="305">
        <f t="shared" si="296"/>
        <v>0.13967340214961244</v>
      </c>
      <c r="J486" s="303">
        <v>34</v>
      </c>
      <c r="K486" s="294" t="s">
        <v>68</v>
      </c>
      <c r="L486" s="305">
        <f t="shared" si="297"/>
        <v>6.4855902811386978E-2</v>
      </c>
      <c r="N486" s="303">
        <v>34</v>
      </c>
      <c r="O486" s="294" t="s">
        <v>68</v>
      </c>
      <c r="P486" s="305">
        <f t="shared" si="298"/>
        <v>2.4502994846736181E-2</v>
      </c>
      <c r="R486" s="303">
        <v>34</v>
      </c>
      <c r="S486" s="294" t="s">
        <v>68</v>
      </c>
      <c r="T486" s="305">
        <f t="shared" si="299"/>
        <v>2.465073038844777E-2</v>
      </c>
      <c r="V486" s="303">
        <v>34</v>
      </c>
      <c r="W486" s="294" t="s">
        <v>68</v>
      </c>
      <c r="X486" s="305">
        <f t="shared" si="300"/>
        <v>4.3349408426909521E-2</v>
      </c>
      <c r="Z486" s="303">
        <v>34</v>
      </c>
      <c r="AA486" s="294" t="s">
        <v>68</v>
      </c>
      <c r="AB486" s="305">
        <f t="shared" si="301"/>
        <v>3.6954634263682631E-2</v>
      </c>
    </row>
    <row r="487" spans="2:28" x14ac:dyDescent="0.2">
      <c r="B487" s="303">
        <v>35</v>
      </c>
      <c r="C487" s="293" t="s">
        <v>69</v>
      </c>
      <c r="D487" s="305">
        <f t="shared" si="295"/>
        <v>0.50931734488054925</v>
      </c>
      <c r="F487" s="303">
        <v>35</v>
      </c>
      <c r="G487" s="293" t="s">
        <v>69</v>
      </c>
      <c r="H487" s="305">
        <f t="shared" si="296"/>
        <v>0.32285941634745274</v>
      </c>
      <c r="J487" s="303">
        <v>35</v>
      </c>
      <c r="K487" s="293" t="s">
        <v>69</v>
      </c>
      <c r="L487" s="305">
        <f t="shared" si="297"/>
        <v>8.2644016358555852E-2</v>
      </c>
      <c r="N487" s="303">
        <v>35</v>
      </c>
      <c r="O487" s="293" t="s">
        <v>69</v>
      </c>
      <c r="P487" s="305">
        <f t="shared" si="298"/>
        <v>7.4353707507540848E-2</v>
      </c>
      <c r="R487" s="303">
        <v>35</v>
      </c>
      <c r="S487" s="293" t="s">
        <v>69</v>
      </c>
      <c r="T487" s="305">
        <f t="shared" si="299"/>
        <v>1.0825514905901293E-2</v>
      </c>
      <c r="V487" s="303">
        <v>35</v>
      </c>
      <c r="W487" s="293" t="s">
        <v>69</v>
      </c>
      <c r="X487" s="305">
        <f t="shared" si="300"/>
        <v>0</v>
      </c>
      <c r="Z487" s="303">
        <v>35</v>
      </c>
      <c r="AA487" s="293" t="s">
        <v>69</v>
      </c>
      <c r="AB487" s="305">
        <f t="shared" si="301"/>
        <v>0</v>
      </c>
    </row>
    <row r="488" spans="2:28" x14ac:dyDescent="0.2">
      <c r="B488" s="303">
        <v>36</v>
      </c>
      <c r="C488" s="294" t="s">
        <v>70</v>
      </c>
      <c r="D488" s="305">
        <f t="shared" si="295"/>
        <v>0.50631612071550836</v>
      </c>
      <c r="F488" s="303">
        <v>36</v>
      </c>
      <c r="G488" s="294" t="s">
        <v>70</v>
      </c>
      <c r="H488" s="305">
        <f t="shared" si="296"/>
        <v>0.32742790923798715</v>
      </c>
      <c r="J488" s="303">
        <v>36</v>
      </c>
      <c r="K488" s="294" t="s">
        <v>70</v>
      </c>
      <c r="L488" s="305">
        <f t="shared" si="297"/>
        <v>9.620863892886547E-2</v>
      </c>
      <c r="N488" s="303">
        <v>36</v>
      </c>
      <c r="O488" s="294" t="s">
        <v>70</v>
      </c>
      <c r="P488" s="305">
        <f t="shared" si="298"/>
        <v>2.9998473189753579E-2</v>
      </c>
      <c r="R488" s="303">
        <v>36</v>
      </c>
      <c r="S488" s="294" t="s">
        <v>70</v>
      </c>
      <c r="T488" s="305">
        <f t="shared" si="299"/>
        <v>3.0453525875245757E-3</v>
      </c>
      <c r="V488" s="303">
        <v>36</v>
      </c>
      <c r="W488" s="294" t="s">
        <v>70</v>
      </c>
      <c r="X488" s="305">
        <f t="shared" si="300"/>
        <v>1.7850224044823792E-2</v>
      </c>
      <c r="Z488" s="303">
        <v>36</v>
      </c>
      <c r="AA488" s="294" t="s">
        <v>70</v>
      </c>
      <c r="AB488" s="305">
        <f t="shared" si="301"/>
        <v>1.9153281295537145E-2</v>
      </c>
    </row>
    <row r="489" spans="2:28" x14ac:dyDescent="0.2">
      <c r="B489" s="303">
        <v>39</v>
      </c>
      <c r="C489" s="294" t="s">
        <v>71</v>
      </c>
      <c r="D489" s="305">
        <f t="shared" si="295"/>
        <v>0.46472260506884389</v>
      </c>
      <c r="F489" s="303">
        <v>39</v>
      </c>
      <c r="G489" s="294" t="s">
        <v>71</v>
      </c>
      <c r="H489" s="305">
        <f t="shared" si="296"/>
        <v>0.37376763015709236</v>
      </c>
      <c r="J489" s="303">
        <v>39</v>
      </c>
      <c r="K489" s="294" t="s">
        <v>71</v>
      </c>
      <c r="L489" s="305">
        <f t="shared" si="297"/>
        <v>9.0558027986923376E-2</v>
      </c>
      <c r="N489" s="303">
        <v>39</v>
      </c>
      <c r="O489" s="294" t="s">
        <v>71</v>
      </c>
      <c r="P489" s="305">
        <f t="shared" si="298"/>
        <v>4.7008138855402344E-2</v>
      </c>
      <c r="R489" s="303">
        <v>39</v>
      </c>
      <c r="S489" s="294" t="s">
        <v>71</v>
      </c>
      <c r="T489" s="305">
        <f t="shared" si="299"/>
        <v>1.6677785190126752E-2</v>
      </c>
      <c r="V489" s="303">
        <v>39</v>
      </c>
      <c r="W489" s="294" t="s">
        <v>71</v>
      </c>
      <c r="X489" s="305">
        <f t="shared" si="300"/>
        <v>7.1860023523315341E-3</v>
      </c>
      <c r="Z489" s="303">
        <v>39</v>
      </c>
      <c r="AA489" s="294" t="s">
        <v>71</v>
      </c>
      <c r="AB489" s="305">
        <f t="shared" si="301"/>
        <v>7.9810389279834831E-5</v>
      </c>
    </row>
    <row r="490" spans="2:28" x14ac:dyDescent="0.2">
      <c r="B490" s="303">
        <v>40</v>
      </c>
      <c r="C490" s="294" t="s">
        <v>72</v>
      </c>
      <c r="D490" s="305">
        <f t="shared" si="295"/>
        <v>0.80185517242161097</v>
      </c>
      <c r="F490" s="303">
        <v>40</v>
      </c>
      <c r="G490" s="294" t="s">
        <v>72</v>
      </c>
      <c r="H490" s="305">
        <f t="shared" si="296"/>
        <v>0.13758235678264427</v>
      </c>
      <c r="J490" s="303">
        <v>40</v>
      </c>
      <c r="K490" s="294" t="s">
        <v>72</v>
      </c>
      <c r="L490" s="305">
        <f t="shared" si="297"/>
        <v>3.9212789494487137E-2</v>
      </c>
      <c r="N490" s="303">
        <v>40</v>
      </c>
      <c r="O490" s="294" t="s">
        <v>72</v>
      </c>
      <c r="P490" s="305">
        <f t="shared" si="298"/>
        <v>1.4134411350425355E-2</v>
      </c>
      <c r="R490" s="303">
        <v>40</v>
      </c>
      <c r="S490" s="294" t="s">
        <v>72</v>
      </c>
      <c r="T490" s="305">
        <f t="shared" si="299"/>
        <v>0</v>
      </c>
      <c r="V490" s="303">
        <v>40</v>
      </c>
      <c r="W490" s="294" t="s">
        <v>72</v>
      </c>
      <c r="X490" s="305">
        <f t="shared" si="300"/>
        <v>7.2152699508321247E-3</v>
      </c>
      <c r="Z490" s="303">
        <v>40</v>
      </c>
      <c r="AA490" s="294" t="s">
        <v>72</v>
      </c>
      <c r="AB490" s="305">
        <f t="shared" si="301"/>
        <v>0</v>
      </c>
    </row>
    <row r="491" spans="2:28" x14ac:dyDescent="0.2">
      <c r="B491" s="303">
        <v>45</v>
      </c>
      <c r="C491" s="294" t="s">
        <v>73</v>
      </c>
      <c r="D491" s="305">
        <v>1</v>
      </c>
      <c r="F491" s="303">
        <v>45</v>
      </c>
      <c r="G491" s="294" t="s">
        <v>73</v>
      </c>
      <c r="H491" s="305"/>
      <c r="J491" s="303">
        <v>45</v>
      </c>
      <c r="K491" s="294" t="s">
        <v>73</v>
      </c>
      <c r="L491" s="305"/>
      <c r="N491" s="303">
        <v>45</v>
      </c>
      <c r="O491" s="294" t="s">
        <v>73</v>
      </c>
      <c r="P491" s="305"/>
      <c r="R491" s="303">
        <v>45</v>
      </c>
      <c r="S491" s="294" t="s">
        <v>73</v>
      </c>
      <c r="T491" s="305"/>
      <c r="V491" s="303">
        <v>45</v>
      </c>
      <c r="W491" s="294" t="s">
        <v>73</v>
      </c>
      <c r="X491" s="305"/>
      <c r="Z491" s="303">
        <v>45</v>
      </c>
      <c r="AA491" s="294" t="s">
        <v>73</v>
      </c>
      <c r="AB491" s="305"/>
    </row>
    <row r="492" spans="2:28" ht="13.5" thickBot="1" x14ac:dyDescent="0.25">
      <c r="B492" s="289">
        <v>46</v>
      </c>
      <c r="C492" s="295" t="s">
        <v>88</v>
      </c>
      <c r="D492" s="305">
        <v>1</v>
      </c>
      <c r="F492" s="289">
        <v>46</v>
      </c>
      <c r="G492" s="295" t="s">
        <v>88</v>
      </c>
      <c r="H492" s="305"/>
      <c r="J492" s="289">
        <v>46</v>
      </c>
      <c r="K492" s="295" t="s">
        <v>88</v>
      </c>
      <c r="L492" s="305"/>
      <c r="N492" s="289">
        <v>46</v>
      </c>
      <c r="O492" s="295" t="s">
        <v>88</v>
      </c>
      <c r="P492" s="305"/>
      <c r="R492" s="289">
        <v>46</v>
      </c>
      <c r="S492" s="295" t="s">
        <v>88</v>
      </c>
      <c r="T492" s="305"/>
      <c r="V492" s="289">
        <v>46</v>
      </c>
      <c r="W492" s="295" t="s">
        <v>88</v>
      </c>
      <c r="X492" s="305"/>
      <c r="Z492" s="289">
        <v>46</v>
      </c>
      <c r="AA492" s="295" t="s">
        <v>88</v>
      </c>
      <c r="AB492" s="305"/>
    </row>
    <row r="493" spans="2:28" ht="13.5" thickBot="1" x14ac:dyDescent="0.25">
      <c r="B493" s="296"/>
      <c r="C493" s="297" t="s">
        <v>74</v>
      </c>
      <c r="D493" s="306">
        <f t="shared" ref="D493" si="302">+D33/(D33+D63+D93+D123+D153+D183+D213)</f>
        <v>0.64694925998875696</v>
      </c>
      <c r="F493" s="296"/>
      <c r="G493" s="297" t="s">
        <v>74</v>
      </c>
      <c r="H493" s="306">
        <f t="shared" ref="H493" si="303">+D63/(D33+D63+D93+D123+D153+D183+D213)</f>
        <v>0.15482093725424931</v>
      </c>
      <c r="J493" s="296"/>
      <c r="K493" s="297" t="s">
        <v>74</v>
      </c>
      <c r="L493" s="306">
        <f t="shared" ref="L493" si="304">+D93/(D33+D63+D93+D123+D153+D183+D213)</f>
        <v>7.7108299936217817E-2</v>
      </c>
      <c r="N493" s="296"/>
      <c r="O493" s="297" t="s">
        <v>74</v>
      </c>
      <c r="P493" s="306">
        <f t="shared" ref="P493" si="305">+D123/(D33+D63+D93+D123+D153+D183+D213)</f>
        <v>4.1957708452648367E-2</v>
      </c>
      <c r="R493" s="296"/>
      <c r="S493" s="297" t="s">
        <v>74</v>
      </c>
      <c r="T493" s="306">
        <f t="shared" ref="T493" si="306">+D153/(D33+D63+D93+D123+D153+D183+D213)</f>
        <v>2.2951416443038365E-2</v>
      </c>
      <c r="V493" s="296"/>
      <c r="W493" s="297" t="s">
        <v>74</v>
      </c>
      <c r="X493" s="306">
        <f t="shared" ref="X493" si="307">+D183/(D33+D63+D93+D123+D153+D183+D213)</f>
        <v>1.5405568318714489E-2</v>
      </c>
      <c r="Z493" s="296"/>
      <c r="AA493" s="297" t="s">
        <v>74</v>
      </c>
      <c r="AB493" s="306">
        <f t="shared" ref="AB493" si="308">+D213/(D33+D63+D93+D123+D153+D183+D213)</f>
        <v>4.0806809606374797E-2</v>
      </c>
    </row>
  </sheetData>
  <conditionalFormatting sqref="AX9:BR32">
    <cfRule type="cellIs" priority="14" operator="lessThan">
      <formula>0</formula>
    </cfRule>
  </conditionalFormatting>
  <conditionalFormatting sqref="AX9:BR33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conditionalFormatting sqref="AX39:BR62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  <cfRule type="cellIs" priority="13" operator="lessThan">
      <formula>0</formula>
    </cfRule>
  </conditionalFormatting>
  <conditionalFormatting sqref="AX69:BR92">
    <cfRule type="colorScale" priority="3">
      <colorScale>
        <cfvo type="min"/>
        <cfvo type="percentile" val="50"/>
        <cfvo type="max"/>
        <color rgb="FFF8696B"/>
        <color rgb="FFFFEB84"/>
        <color rgb="FF63BE7B"/>
      </colorScale>
    </cfRule>
    <cfRule type="cellIs" priority="12" operator="lessThan">
      <formula>0</formula>
    </cfRule>
  </conditionalFormatting>
  <conditionalFormatting sqref="AX99:BR122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  <cfRule type="cellIs" priority="11" operator="lessThan">
      <formula>0</formula>
    </cfRule>
  </conditionalFormatting>
  <conditionalFormatting sqref="AX129:BR152">
    <cfRule type="colorScale" priority="5">
      <colorScale>
        <cfvo type="min"/>
        <cfvo type="percentile" val="50"/>
        <cfvo type="max"/>
        <color rgb="FFF8696B"/>
        <color rgb="FFFFEB84"/>
        <color rgb="FF63BE7B"/>
      </colorScale>
    </cfRule>
    <cfRule type="cellIs" priority="10" operator="lessThan">
      <formula>0</formula>
    </cfRule>
  </conditionalFormatting>
  <conditionalFormatting sqref="AX159:BR182">
    <cfRule type="colorScale" priority="7">
      <colorScale>
        <cfvo type="min"/>
        <cfvo type="percentile" val="50"/>
        <cfvo type="max"/>
        <color rgb="FFF8696B"/>
        <color rgb="FFFFEB84"/>
        <color rgb="FF63BE7B"/>
      </colorScale>
    </cfRule>
    <cfRule type="cellIs" priority="8" operator="lessThan">
      <formula>0</formula>
    </cfRule>
  </conditionalFormatting>
  <conditionalFormatting sqref="AX189:BR212">
    <cfRule type="colorScale" priority="6">
      <colorScale>
        <cfvo type="min"/>
        <cfvo type="percentile" val="50"/>
        <cfvo type="max"/>
        <color rgb="FFF8696B"/>
        <color rgb="FFFFEB84"/>
        <color rgb="FF63BE7B"/>
      </colorScale>
    </cfRule>
  </conditionalFormatting>
  <hyperlinks>
    <hyperlink ref="A1" location="Indice!A1" display="Índice" xr:uid="{5AE4F70A-E5E1-4F3B-91FB-184A3F74AA91}"/>
  </hyperlinks>
  <pageMargins left="0.7" right="0.7" top="0.75" bottom="0.75" header="0.3" footer="0.3"/>
  <pageSetup orientation="portrait" verticalDpi="1200" r:id="rId1"/>
  <ignoredErrors>
    <ignoredError sqref="D33:X33" formulaRange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BR493"/>
  <sheetViews>
    <sheetView showGridLines="0" zoomScale="85" zoomScaleNormal="85" workbookViewId="0"/>
  </sheetViews>
  <sheetFormatPr baseColWidth="10" defaultColWidth="9.140625" defaultRowHeight="12.75" x14ac:dyDescent="0.2"/>
  <cols>
    <col min="1" max="1" width="10.140625" style="10" customWidth="1"/>
    <col min="2" max="2" width="7.5703125" style="10" bestFit="1" customWidth="1"/>
    <col min="3" max="3" width="18.7109375" style="10" bestFit="1" customWidth="1"/>
    <col min="4" max="4" width="13.42578125" style="10" bestFit="1" customWidth="1"/>
    <col min="5" max="24" width="13.5703125" style="10" bestFit="1" customWidth="1"/>
    <col min="25" max="26" width="9.140625" style="10"/>
    <col min="27" max="27" width="17.5703125" style="10" customWidth="1"/>
    <col min="28" max="48" width="12.42578125" style="10" customWidth="1"/>
    <col min="49" max="16384" width="9.140625" style="10"/>
  </cols>
  <sheetData>
    <row r="1" spans="1:48" ht="15.75" thickBot="1" x14ac:dyDescent="0.3">
      <c r="A1" s="84" t="s">
        <v>36</v>
      </c>
    </row>
    <row r="3" spans="1:48" ht="15.75" x14ac:dyDescent="0.25">
      <c r="B3" s="115" t="s">
        <v>84</v>
      </c>
      <c r="Z3" s="116" t="s">
        <v>85</v>
      </c>
    </row>
    <row r="6" spans="1:48" x14ac:dyDescent="0.2">
      <c r="B6" s="12" t="s">
        <v>86</v>
      </c>
      <c r="Z6" s="12" t="s">
        <v>87</v>
      </c>
    </row>
    <row r="7" spans="1:48" ht="13.5" thickBot="1" x14ac:dyDescent="0.25"/>
    <row r="8" spans="1:48" ht="13.5" thickBot="1" x14ac:dyDescent="0.25">
      <c r="B8" s="117" t="s">
        <v>39</v>
      </c>
      <c r="C8" s="118" t="s">
        <v>40</v>
      </c>
      <c r="D8" s="119">
        <v>2023</v>
      </c>
      <c r="E8" s="120">
        <f t="shared" ref="E8:X8" si="0">+D8+1</f>
        <v>2024</v>
      </c>
      <c r="F8" s="120">
        <f t="shared" si="0"/>
        <v>2025</v>
      </c>
      <c r="G8" s="120">
        <f t="shared" si="0"/>
        <v>2026</v>
      </c>
      <c r="H8" s="120">
        <f t="shared" si="0"/>
        <v>2027</v>
      </c>
      <c r="I8" s="120">
        <f t="shared" si="0"/>
        <v>2028</v>
      </c>
      <c r="J8" s="120">
        <f t="shared" si="0"/>
        <v>2029</v>
      </c>
      <c r="K8" s="120">
        <f t="shared" si="0"/>
        <v>2030</v>
      </c>
      <c r="L8" s="120">
        <f t="shared" si="0"/>
        <v>2031</v>
      </c>
      <c r="M8" s="120">
        <f t="shared" si="0"/>
        <v>2032</v>
      </c>
      <c r="N8" s="120">
        <f t="shared" si="0"/>
        <v>2033</v>
      </c>
      <c r="O8" s="120">
        <f t="shared" si="0"/>
        <v>2034</v>
      </c>
      <c r="P8" s="120">
        <f t="shared" si="0"/>
        <v>2035</v>
      </c>
      <c r="Q8" s="120">
        <f t="shared" si="0"/>
        <v>2036</v>
      </c>
      <c r="R8" s="120">
        <f t="shared" si="0"/>
        <v>2037</v>
      </c>
      <c r="S8" s="120">
        <f t="shared" si="0"/>
        <v>2038</v>
      </c>
      <c r="T8" s="120">
        <f t="shared" si="0"/>
        <v>2039</v>
      </c>
      <c r="U8" s="120">
        <f t="shared" si="0"/>
        <v>2040</v>
      </c>
      <c r="V8" s="120">
        <f t="shared" si="0"/>
        <v>2041</v>
      </c>
      <c r="W8" s="120">
        <f t="shared" si="0"/>
        <v>2042</v>
      </c>
      <c r="X8" s="120">
        <f t="shared" si="0"/>
        <v>2043</v>
      </c>
      <c r="Z8" s="117" t="s">
        <v>39</v>
      </c>
      <c r="AA8" s="118" t="s">
        <v>40</v>
      </c>
      <c r="AB8" s="119">
        <f t="shared" ref="AB8:AV8" si="1">+D8</f>
        <v>2023</v>
      </c>
      <c r="AC8" s="120">
        <f t="shared" si="1"/>
        <v>2024</v>
      </c>
      <c r="AD8" s="120">
        <f t="shared" si="1"/>
        <v>2025</v>
      </c>
      <c r="AE8" s="120">
        <f t="shared" si="1"/>
        <v>2026</v>
      </c>
      <c r="AF8" s="120">
        <f t="shared" si="1"/>
        <v>2027</v>
      </c>
      <c r="AG8" s="120">
        <f t="shared" si="1"/>
        <v>2028</v>
      </c>
      <c r="AH8" s="120">
        <f t="shared" si="1"/>
        <v>2029</v>
      </c>
      <c r="AI8" s="120">
        <f t="shared" si="1"/>
        <v>2030</v>
      </c>
      <c r="AJ8" s="120">
        <f t="shared" si="1"/>
        <v>2031</v>
      </c>
      <c r="AK8" s="120">
        <f t="shared" si="1"/>
        <v>2032</v>
      </c>
      <c r="AL8" s="120">
        <f t="shared" si="1"/>
        <v>2033</v>
      </c>
      <c r="AM8" s="120">
        <f t="shared" si="1"/>
        <v>2034</v>
      </c>
      <c r="AN8" s="120">
        <f t="shared" si="1"/>
        <v>2035</v>
      </c>
      <c r="AO8" s="120">
        <f t="shared" si="1"/>
        <v>2036</v>
      </c>
      <c r="AP8" s="120">
        <f t="shared" si="1"/>
        <v>2037</v>
      </c>
      <c r="AQ8" s="120">
        <f t="shared" si="1"/>
        <v>2038</v>
      </c>
      <c r="AR8" s="120">
        <f t="shared" si="1"/>
        <v>2039</v>
      </c>
      <c r="AS8" s="120">
        <f t="shared" si="1"/>
        <v>2040</v>
      </c>
      <c r="AT8" s="120">
        <f t="shared" si="1"/>
        <v>2041</v>
      </c>
      <c r="AU8" s="120">
        <f t="shared" si="1"/>
        <v>2042</v>
      </c>
      <c r="AV8" s="120">
        <f t="shared" si="1"/>
        <v>2043</v>
      </c>
    </row>
    <row r="9" spans="1:48" x14ac:dyDescent="0.2">
      <c r="B9" s="124">
        <v>6</v>
      </c>
      <c r="C9" s="222" t="s">
        <v>48</v>
      </c>
      <c r="D9" s="19">
        <v>1572851.8583242055</v>
      </c>
      <c r="E9" s="14">
        <v>1613514.1197939143</v>
      </c>
      <c r="F9" s="14">
        <v>1661374.4704409002</v>
      </c>
      <c r="G9" s="14">
        <v>1710701.7470383546</v>
      </c>
      <c r="H9" s="14">
        <v>1759895.9394162237</v>
      </c>
      <c r="I9" s="14">
        <v>1809512.908034706</v>
      </c>
      <c r="J9" s="14">
        <v>1859449.0272691362</v>
      </c>
      <c r="K9" s="14">
        <v>1909740.9594173469</v>
      </c>
      <c r="L9" s="14">
        <v>1960389.8229454532</v>
      </c>
      <c r="M9" s="14">
        <v>2011406.0587293145</v>
      </c>
      <c r="N9" s="14">
        <v>2062798.1071570532</v>
      </c>
      <c r="O9" s="14">
        <v>2114574.6792398118</v>
      </c>
      <c r="P9" s="14">
        <v>2166746.6636467301</v>
      </c>
      <c r="Q9" s="14">
        <v>2219316.9495262569</v>
      </c>
      <c r="R9" s="14">
        <v>2272321.3457373264</v>
      </c>
      <c r="S9" s="14">
        <v>2325568.3257172997</v>
      </c>
      <c r="T9" s="14">
        <v>2378833.0946469666</v>
      </c>
      <c r="U9" s="14">
        <v>2432097.8635766366</v>
      </c>
      <c r="V9" s="14">
        <v>2485362.6325063044</v>
      </c>
      <c r="W9" s="14">
        <v>2538627.4014359741</v>
      </c>
      <c r="X9" s="14">
        <v>2591892.1703656404</v>
      </c>
      <c r="Z9" s="124">
        <v>6</v>
      </c>
      <c r="AA9" s="222" t="s">
        <v>48</v>
      </c>
      <c r="AB9" s="309">
        <v>1596354.2418613781</v>
      </c>
      <c r="AC9" s="310">
        <v>1637624.1003272645</v>
      </c>
      <c r="AD9" s="310">
        <v>1686199.6056222722</v>
      </c>
      <c r="AE9" s="310">
        <v>1736263.9564503997</v>
      </c>
      <c r="AF9" s="310">
        <v>1786193.2344442131</v>
      </c>
      <c r="AG9" s="310">
        <v>1836551.6060246164</v>
      </c>
      <c r="AH9" s="310">
        <v>1887233.897138105</v>
      </c>
      <c r="AI9" s="310">
        <v>1938277.3179099364</v>
      </c>
      <c r="AJ9" s="310">
        <v>1989683.0035189395</v>
      </c>
      <c r="AK9" s="310">
        <v>2041461.5508540571</v>
      </c>
      <c r="AL9" s="310">
        <v>2093621.5264241507</v>
      </c>
      <c r="AM9" s="310">
        <v>2146171.7714048927</v>
      </c>
      <c r="AN9" s="310">
        <v>2199123.3371696724</v>
      </c>
      <c r="AO9" s="310">
        <v>2252479.1560381209</v>
      </c>
      <c r="AP9" s="310">
        <v>2306275.5719440612</v>
      </c>
      <c r="AQ9" s="310">
        <v>2360318.1964337598</v>
      </c>
      <c r="AR9" s="310">
        <v>2414378.8756850362</v>
      </c>
      <c r="AS9" s="310">
        <v>2468439.5549363163</v>
      </c>
      <c r="AT9" s="310">
        <v>2522500.2341875951</v>
      </c>
      <c r="AU9" s="310">
        <v>2576560.9134388748</v>
      </c>
      <c r="AV9" s="310">
        <v>2630621.5926901512</v>
      </c>
    </row>
    <row r="10" spans="1:48" x14ac:dyDescent="0.2">
      <c r="B10" s="124">
        <v>8</v>
      </c>
      <c r="C10" s="3" t="s">
        <v>50</v>
      </c>
      <c r="D10" s="19">
        <v>14570.138622991117</v>
      </c>
      <c r="E10" s="14">
        <v>15047.524236549882</v>
      </c>
      <c r="F10" s="14">
        <v>15486.24701483786</v>
      </c>
      <c r="G10" s="14">
        <v>15916.053221787201</v>
      </c>
      <c r="H10" s="14">
        <v>16349.224515161128</v>
      </c>
      <c r="I10" s="14">
        <v>16772.853876390625</v>
      </c>
      <c r="J10" s="14">
        <v>17193.335383819707</v>
      </c>
      <c r="K10" s="14">
        <v>17618.172324397328</v>
      </c>
      <c r="L10" s="14">
        <v>18031.672789026241</v>
      </c>
      <c r="M10" s="14">
        <v>18459.772068475926</v>
      </c>
      <c r="N10" s="14">
        <v>18895.456455607487</v>
      </c>
      <c r="O10" s="14">
        <v>19316.367589840425</v>
      </c>
      <c r="P10" s="14">
        <v>19750.323528767483</v>
      </c>
      <c r="Q10" s="14">
        <v>20190.063663809175</v>
      </c>
      <c r="R10" s="14">
        <v>20629.326194222984</v>
      </c>
      <c r="S10" s="14">
        <v>21068.282464656866</v>
      </c>
      <c r="T10" s="14">
        <v>21507.215576723967</v>
      </c>
      <c r="U10" s="14">
        <v>21946.148688791087</v>
      </c>
      <c r="V10" s="14">
        <v>22385.081800858206</v>
      </c>
      <c r="W10" s="14">
        <v>22824.014912925311</v>
      </c>
      <c r="X10" s="14">
        <v>23262.948024992409</v>
      </c>
      <c r="Z10" s="124">
        <v>8</v>
      </c>
      <c r="AA10" s="3" t="s">
        <v>50</v>
      </c>
      <c r="AB10" s="309">
        <v>14787.853332927094</v>
      </c>
      <c r="AC10" s="310">
        <v>15272.37229456668</v>
      </c>
      <c r="AD10" s="310">
        <v>15717.650700422022</v>
      </c>
      <c r="AE10" s="310">
        <v>16153.879298818418</v>
      </c>
      <c r="AF10" s="310">
        <v>16593.52326653881</v>
      </c>
      <c r="AG10" s="310">
        <v>17023.482721522862</v>
      </c>
      <c r="AH10" s="310">
        <v>17450.247285811747</v>
      </c>
      <c r="AI10" s="310">
        <v>17881.432364432614</v>
      </c>
      <c r="AJ10" s="310">
        <v>18301.111571491125</v>
      </c>
      <c r="AK10" s="310">
        <v>18735.607736575246</v>
      </c>
      <c r="AL10" s="310">
        <v>19177.802350028083</v>
      </c>
      <c r="AM10" s="310">
        <v>19605.002960831531</v>
      </c>
      <c r="AN10" s="310">
        <v>20045.443298693499</v>
      </c>
      <c r="AO10" s="310">
        <v>20491.754263184732</v>
      </c>
      <c r="AP10" s="310">
        <v>20937.580486427374</v>
      </c>
      <c r="AQ10" s="310">
        <v>21383.095873391641</v>
      </c>
      <c r="AR10" s="310">
        <v>21828.587755944576</v>
      </c>
      <c r="AS10" s="310">
        <v>22274.079638497522</v>
      </c>
      <c r="AT10" s="310">
        <v>22719.571521050482</v>
      </c>
      <c r="AU10" s="310">
        <v>23165.063403603417</v>
      </c>
      <c r="AV10" s="310">
        <v>23610.555286156352</v>
      </c>
    </row>
    <row r="11" spans="1:48" x14ac:dyDescent="0.2">
      <c r="B11" s="124">
        <v>9</v>
      </c>
      <c r="C11" s="13" t="s">
        <v>51</v>
      </c>
      <c r="D11" s="19">
        <v>111874.69050395145</v>
      </c>
      <c r="E11" s="14">
        <v>114277.32043191162</v>
      </c>
      <c r="F11" s="14">
        <v>119156.42679616585</v>
      </c>
      <c r="G11" s="14">
        <v>124230.05936914789</v>
      </c>
      <c r="H11" s="14">
        <v>129288.7985284812</v>
      </c>
      <c r="I11" s="14">
        <v>134393.44164073328</v>
      </c>
      <c r="J11" s="14">
        <v>139532.764588055</v>
      </c>
      <c r="K11" s="14">
        <v>144710.74101240237</v>
      </c>
      <c r="L11" s="14">
        <v>149927.49479663814</v>
      </c>
      <c r="M11" s="14">
        <v>155184.15968531847</v>
      </c>
      <c r="N11" s="14">
        <v>160481.65255192053</v>
      </c>
      <c r="O11" s="14">
        <v>165820.92066569839</v>
      </c>
      <c r="P11" s="14">
        <v>171203.14327622132</v>
      </c>
      <c r="Q11" s="14">
        <v>176628.64871061649</v>
      </c>
      <c r="R11" s="14">
        <v>182101.2701496612</v>
      </c>
      <c r="S11" s="14">
        <v>187600.56695444704</v>
      </c>
      <c r="T11" s="14">
        <v>193101.88836539668</v>
      </c>
      <c r="U11" s="14">
        <v>198603.2097763464</v>
      </c>
      <c r="V11" s="14">
        <v>204104.53118729609</v>
      </c>
      <c r="W11" s="14">
        <v>209605.85259824578</v>
      </c>
      <c r="X11" s="14">
        <v>215107.17400919547</v>
      </c>
      <c r="Y11" s="12"/>
      <c r="Z11" s="124">
        <v>9</v>
      </c>
      <c r="AA11" s="13" t="s">
        <v>51</v>
      </c>
      <c r="AB11" s="309">
        <v>113546.3812422819</v>
      </c>
      <c r="AC11" s="310">
        <v>115984.9125361374</v>
      </c>
      <c r="AD11" s="310">
        <v>120936.92508572908</v>
      </c>
      <c r="AE11" s="310">
        <v>126086.37055744397</v>
      </c>
      <c r="AF11" s="310">
        <v>131220.70007025392</v>
      </c>
      <c r="AG11" s="310">
        <v>136401.61945710215</v>
      </c>
      <c r="AH11" s="310">
        <v>141617.73688343985</v>
      </c>
      <c r="AI11" s="310">
        <v>146873.08536748082</v>
      </c>
      <c r="AJ11" s="310">
        <v>152167.79064321102</v>
      </c>
      <c r="AK11" s="310">
        <v>157503.00339619673</v>
      </c>
      <c r="AL11" s="310">
        <v>162879.65420032316</v>
      </c>
      <c r="AM11" s="310">
        <v>168298.70447944207</v>
      </c>
      <c r="AN11" s="310">
        <v>173761.35110409287</v>
      </c>
      <c r="AO11" s="310">
        <v>179267.92730744026</v>
      </c>
      <c r="AP11" s="310">
        <v>184822.32354767394</v>
      </c>
      <c r="AQ11" s="310">
        <v>190403.79375105846</v>
      </c>
      <c r="AR11" s="310">
        <v>195987.31881334193</v>
      </c>
      <c r="AS11" s="310">
        <v>201570.84387562546</v>
      </c>
      <c r="AT11" s="310">
        <v>207154.36893790893</v>
      </c>
      <c r="AU11" s="310">
        <v>212737.89400019246</v>
      </c>
      <c r="AV11" s="310">
        <v>218321.41906247588</v>
      </c>
    </row>
    <row r="12" spans="1:48" x14ac:dyDescent="0.2">
      <c r="B12" s="124">
        <v>10</v>
      </c>
      <c r="C12" s="13" t="s">
        <v>52</v>
      </c>
      <c r="D12" s="19">
        <v>6783256.8178961715</v>
      </c>
      <c r="E12" s="14">
        <v>6882488.3805147056</v>
      </c>
      <c r="F12" s="14">
        <v>7029542.4997993205</v>
      </c>
      <c r="G12" s="14">
        <v>7184466.3720771531</v>
      </c>
      <c r="H12" s="14">
        <v>7338710.8880021423</v>
      </c>
      <c r="I12" s="14">
        <v>7495216.4121418707</v>
      </c>
      <c r="J12" s="14">
        <v>7653435.6688761003</v>
      </c>
      <c r="K12" s="14">
        <v>7813562.0219194572</v>
      </c>
      <c r="L12" s="14">
        <v>7975601.9475741209</v>
      </c>
      <c r="M12" s="14">
        <v>8139611.1916873986</v>
      </c>
      <c r="N12" s="14">
        <v>8305635.0135451667</v>
      </c>
      <c r="O12" s="14">
        <v>8473720.1387900077</v>
      </c>
      <c r="P12" s="14">
        <v>8643924.7572439201</v>
      </c>
      <c r="Q12" s="14">
        <v>8816265.0610308051</v>
      </c>
      <c r="R12" s="14">
        <v>8990930.3067062479</v>
      </c>
      <c r="S12" s="14">
        <v>9166891.2517920509</v>
      </c>
      <c r="T12" s="14">
        <v>9342948.4284557886</v>
      </c>
      <c r="U12" s="14">
        <v>9519005.6051218472</v>
      </c>
      <c r="V12" s="14">
        <v>9695062.781788623</v>
      </c>
      <c r="W12" s="14">
        <v>9871119.9584556129</v>
      </c>
      <c r="X12" s="14">
        <v>10047177.135122692</v>
      </c>
      <c r="Z12" s="124">
        <v>10</v>
      </c>
      <c r="AA12" s="13" t="s">
        <v>52</v>
      </c>
      <c r="AB12" s="309">
        <v>6934512.3866512161</v>
      </c>
      <c r="AC12" s="310">
        <v>7035957.8119160021</v>
      </c>
      <c r="AD12" s="310">
        <v>7186291.2867972599</v>
      </c>
      <c r="AE12" s="310">
        <v>7344669.7317682793</v>
      </c>
      <c r="AF12" s="310">
        <v>7502353.6140568256</v>
      </c>
      <c r="AG12" s="310">
        <v>7662348.8853127044</v>
      </c>
      <c r="AH12" s="310">
        <v>7824096.0842629587</v>
      </c>
      <c r="AI12" s="310">
        <v>7987792.8891717866</v>
      </c>
      <c r="AJ12" s="310">
        <v>8153445.9220468393</v>
      </c>
      <c r="AK12" s="310">
        <v>8321112.1717939228</v>
      </c>
      <c r="AL12" s="310">
        <v>8490837.9067157507</v>
      </c>
      <c r="AM12" s="310">
        <v>8662670.8940697666</v>
      </c>
      <c r="AN12" s="310">
        <v>8836670.620812241</v>
      </c>
      <c r="AO12" s="310">
        <v>9012853.6400265526</v>
      </c>
      <c r="AP12" s="310">
        <v>9191413.4269912206</v>
      </c>
      <c r="AQ12" s="310">
        <v>9371297.795681309</v>
      </c>
      <c r="AR12" s="310">
        <v>9551280.5409844778</v>
      </c>
      <c r="AS12" s="310">
        <v>9731263.286290003</v>
      </c>
      <c r="AT12" s="310">
        <v>9911246.0315962527</v>
      </c>
      <c r="AU12" s="310">
        <v>10091228.77690273</v>
      </c>
      <c r="AV12" s="310">
        <v>10271211.522209289</v>
      </c>
    </row>
    <row r="13" spans="1:48" x14ac:dyDescent="0.2">
      <c r="B13" s="124">
        <v>13</v>
      </c>
      <c r="C13" s="13" t="s">
        <v>54</v>
      </c>
      <c r="D13" s="19">
        <v>14084.39379317004</v>
      </c>
      <c r="E13" s="14">
        <v>14327.278832174745</v>
      </c>
      <c r="F13" s="14">
        <v>14634.827374922521</v>
      </c>
      <c r="G13" s="14">
        <v>14870.424911913689</v>
      </c>
      <c r="H13" s="14">
        <v>15098.178666174528</v>
      </c>
      <c r="I13" s="14">
        <v>15309.963522496379</v>
      </c>
      <c r="J13" s="14">
        <v>15515.15723166028</v>
      </c>
      <c r="K13" s="14">
        <v>15713.006114524325</v>
      </c>
      <c r="L13" s="14">
        <v>15903.486269085846</v>
      </c>
      <c r="M13" s="14">
        <v>16086.382347396146</v>
      </c>
      <c r="N13" s="14">
        <v>16261.520101789311</v>
      </c>
      <c r="O13" s="14">
        <v>16428.719515579127</v>
      </c>
      <c r="P13" s="14">
        <v>16587.756572067108</v>
      </c>
      <c r="Q13" s="14">
        <v>16738.568602843559</v>
      </c>
      <c r="R13" s="14">
        <v>16880.428200112026</v>
      </c>
      <c r="S13" s="14">
        <v>17017.237732874819</v>
      </c>
      <c r="T13" s="14">
        <v>17153.666265401509</v>
      </c>
      <c r="U13" s="14">
        <v>17290.094797928195</v>
      </c>
      <c r="V13" s="14">
        <v>17426.523330454878</v>
      </c>
      <c r="W13" s="14">
        <v>17562.951862981568</v>
      </c>
      <c r="X13" s="14">
        <v>17699.380395508251</v>
      </c>
      <c r="Z13" s="124">
        <v>13</v>
      </c>
      <c r="AA13" s="13" t="s">
        <v>54</v>
      </c>
      <c r="AB13" s="309">
        <v>14376.47684731043</v>
      </c>
      <c r="AC13" s="310">
        <v>14625.214757808597</v>
      </c>
      <c r="AD13" s="310">
        <v>14939.027583468922</v>
      </c>
      <c r="AE13" s="310">
        <v>15179.96790202291</v>
      </c>
      <c r="AF13" s="310">
        <v>15412.638056003172</v>
      </c>
      <c r="AG13" s="310">
        <v>15628.985218722675</v>
      </c>
      <c r="AH13" s="310">
        <v>15838.59422432825</v>
      </c>
      <c r="AI13" s="310">
        <v>16040.694583502935</v>
      </c>
      <c r="AJ13" s="310">
        <v>16235.26186113014</v>
      </c>
      <c r="AK13" s="310">
        <v>16422.075906107526</v>
      </c>
      <c r="AL13" s="310">
        <v>16600.958584322543</v>
      </c>
      <c r="AM13" s="310">
        <v>16771.725863969234</v>
      </c>
      <c r="AN13" s="310">
        <v>16934.148731846344</v>
      </c>
      <c r="AO13" s="310">
        <v>17088.163121778372</v>
      </c>
      <c r="AP13" s="310">
        <v>17233.02540175393</v>
      </c>
      <c r="AQ13" s="310">
        <v>17372.724979811403</v>
      </c>
      <c r="AR13" s="310">
        <v>17512.035059745132</v>
      </c>
      <c r="AS13" s="310">
        <v>17651.345139678859</v>
      </c>
      <c r="AT13" s="310">
        <v>17790.655219612589</v>
      </c>
      <c r="AU13" s="310">
        <v>17929.965299546318</v>
      </c>
      <c r="AV13" s="310">
        <v>18069.275379480045</v>
      </c>
    </row>
    <row r="14" spans="1:48" x14ac:dyDescent="0.2">
      <c r="B14" s="124">
        <v>14</v>
      </c>
      <c r="C14" s="13" t="s">
        <v>55</v>
      </c>
      <c r="D14" s="19">
        <v>169047.21589163126</v>
      </c>
      <c r="E14" s="14">
        <v>173232.47477437937</v>
      </c>
      <c r="F14" s="14">
        <v>176682.09780918216</v>
      </c>
      <c r="G14" s="14">
        <v>179479.37852052748</v>
      </c>
      <c r="H14" s="14">
        <v>181831.03974027553</v>
      </c>
      <c r="I14" s="14">
        <v>184029.93366049606</v>
      </c>
      <c r="J14" s="14">
        <v>186168.37453677057</v>
      </c>
      <c r="K14" s="14">
        <v>188304.38474869094</v>
      </c>
      <c r="L14" s="14">
        <v>190464.37901631143</v>
      </c>
      <c r="M14" s="14">
        <v>192662.83592957203</v>
      </c>
      <c r="N14" s="14">
        <v>194907.39335645226</v>
      </c>
      <c r="O14" s="14">
        <v>197202.47242713688</v>
      </c>
      <c r="P14" s="14">
        <v>199551.17826998193</v>
      </c>
      <c r="Q14" s="14">
        <v>201954.71899700488</v>
      </c>
      <c r="R14" s="14">
        <v>204418.41992677329</v>
      </c>
      <c r="S14" s="14">
        <v>206915.99822322343</v>
      </c>
      <c r="T14" s="14">
        <v>209416.03696519753</v>
      </c>
      <c r="U14" s="14">
        <v>211916.02872787879</v>
      </c>
      <c r="V14" s="14">
        <v>214415.99718717849</v>
      </c>
      <c r="W14" s="14">
        <v>216915.95408718043</v>
      </c>
      <c r="X14" s="14">
        <v>219415.90525336406</v>
      </c>
      <c r="Z14" s="124">
        <v>14</v>
      </c>
      <c r="AA14" s="13" t="s">
        <v>55</v>
      </c>
      <c r="AB14" s="309">
        <v>172817.67089312282</v>
      </c>
      <c r="AC14" s="310">
        <v>177096.27843117865</v>
      </c>
      <c r="AD14" s="310">
        <v>180622.84238663621</v>
      </c>
      <c r="AE14" s="310">
        <v>183482.51407551428</v>
      </c>
      <c r="AF14" s="310">
        <v>185886.62710738511</v>
      </c>
      <c r="AG14" s="310">
        <v>188134.56549447548</v>
      </c>
      <c r="AH14" s="310">
        <v>190320.70248366622</v>
      </c>
      <c r="AI14" s="310">
        <v>192504.3545945927</v>
      </c>
      <c r="AJ14" s="310">
        <v>194712.5257052721</v>
      </c>
      <c r="AK14" s="310">
        <v>196960.01733833237</v>
      </c>
      <c r="AL14" s="310">
        <v>199254.63771793069</v>
      </c>
      <c r="AM14" s="310">
        <v>201600.90658381686</v>
      </c>
      <c r="AN14" s="310">
        <v>204001.99832160544</v>
      </c>
      <c r="AO14" s="310">
        <v>206459.14798922933</v>
      </c>
      <c r="AP14" s="310">
        <v>208977.79968197731</v>
      </c>
      <c r="AQ14" s="310">
        <v>211531.08434738358</v>
      </c>
      <c r="AR14" s="310">
        <v>214086.88433646769</v>
      </c>
      <c r="AS14" s="310">
        <v>216642.63629842573</v>
      </c>
      <c r="AT14" s="310">
        <v>219198.36443723988</v>
      </c>
      <c r="AU14" s="310">
        <v>221754.08075893603</v>
      </c>
      <c r="AV14" s="310">
        <v>224309.79121892585</v>
      </c>
    </row>
    <row r="15" spans="1:48" x14ac:dyDescent="0.2">
      <c r="B15" s="124">
        <v>18</v>
      </c>
      <c r="C15" s="13" t="s">
        <v>57</v>
      </c>
      <c r="D15" s="19">
        <v>8487139.7517275084</v>
      </c>
      <c r="E15" s="14">
        <v>8702334.2575634178</v>
      </c>
      <c r="F15" s="14">
        <v>8955244.0397431534</v>
      </c>
      <c r="G15" s="14">
        <v>9213650.3156004585</v>
      </c>
      <c r="H15" s="14">
        <v>9470896.2388030849</v>
      </c>
      <c r="I15" s="14">
        <v>9729851.8446755111</v>
      </c>
      <c r="J15" s="14">
        <v>9990117.9559185188</v>
      </c>
      <c r="K15" s="14">
        <v>10251862.444135144</v>
      </c>
      <c r="L15" s="14">
        <v>10515221.276621833</v>
      </c>
      <c r="M15" s="14">
        <v>10780196.794150995</v>
      </c>
      <c r="N15" s="14">
        <v>11046808.298912071</v>
      </c>
      <c r="O15" s="14">
        <v>11315064.888535703</v>
      </c>
      <c r="P15" s="14">
        <v>11585115.880851133</v>
      </c>
      <c r="Q15" s="14">
        <v>11857639.425391382</v>
      </c>
      <c r="R15" s="14">
        <v>12133073.52344677</v>
      </c>
      <c r="S15" s="14">
        <v>12410502.347675446</v>
      </c>
      <c r="T15" s="14">
        <v>12688799.14421368</v>
      </c>
      <c r="U15" s="14">
        <v>12967890.284975722</v>
      </c>
      <c r="V15" s="14">
        <v>13247793.203204788</v>
      </c>
      <c r="W15" s="14">
        <v>13528525.416568572</v>
      </c>
      <c r="X15" s="14">
        <v>13810104.610570367</v>
      </c>
      <c r="Z15" s="124">
        <v>18</v>
      </c>
      <c r="AA15" s="13" t="s">
        <v>57</v>
      </c>
      <c r="AB15" s="309">
        <v>8776785.3792744596</v>
      </c>
      <c r="AC15" s="310">
        <v>9000471.0585237443</v>
      </c>
      <c r="AD15" s="310">
        <v>9263180.9984282926</v>
      </c>
      <c r="AE15" s="310">
        <v>9531555.9870587662</v>
      </c>
      <c r="AF15" s="310">
        <v>9798742.2666779347</v>
      </c>
      <c r="AG15" s="310">
        <v>10067693.190036308</v>
      </c>
      <c r="AH15" s="310">
        <v>10337996.407357037</v>
      </c>
      <c r="AI15" s="310">
        <v>10609824.432505647</v>
      </c>
      <c r="AJ15" s="310">
        <v>10883316.003270904</v>
      </c>
      <c r="AK15" s="310">
        <v>11158473.689772911</v>
      </c>
      <c r="AL15" s="310">
        <v>11435317.3732206</v>
      </c>
      <c r="AM15" s="310">
        <v>11713856.558625571</v>
      </c>
      <c r="AN15" s="310">
        <v>11994244.205340913</v>
      </c>
      <c r="AO15" s="310">
        <v>12277173.626150094</v>
      </c>
      <c r="AP15" s="310">
        <v>12563093.828491889</v>
      </c>
      <c r="AQ15" s="310">
        <v>12851061.823745387</v>
      </c>
      <c r="AR15" s="310">
        <v>13139917.80411461</v>
      </c>
      <c r="AS15" s="310">
        <v>13429585.875804333</v>
      </c>
      <c r="AT15" s="310">
        <v>13720083.852086168</v>
      </c>
      <c r="AU15" s="310">
        <v>14011429.635130459</v>
      </c>
      <c r="AV15" s="310">
        <v>14303641.300515311</v>
      </c>
    </row>
    <row r="16" spans="1:48" x14ac:dyDescent="0.2">
      <c r="B16" s="124">
        <v>20</v>
      </c>
      <c r="C16" s="13" t="s">
        <v>58</v>
      </c>
      <c r="D16" s="19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Z16" s="124">
        <v>20</v>
      </c>
      <c r="AA16" s="13" t="s">
        <v>58</v>
      </c>
      <c r="AB16" s="311"/>
      <c r="AC16" s="312"/>
      <c r="AD16" s="312"/>
      <c r="AE16" s="312"/>
      <c r="AF16" s="312"/>
      <c r="AG16" s="312"/>
      <c r="AH16" s="312"/>
      <c r="AI16" s="312"/>
      <c r="AJ16" s="312"/>
      <c r="AK16" s="312"/>
      <c r="AL16" s="312"/>
      <c r="AM16" s="312"/>
      <c r="AN16" s="312"/>
      <c r="AO16" s="312"/>
      <c r="AP16" s="312"/>
      <c r="AQ16" s="312"/>
      <c r="AR16" s="312"/>
      <c r="AS16" s="312"/>
      <c r="AT16" s="312"/>
      <c r="AU16" s="312"/>
      <c r="AV16" s="312"/>
    </row>
    <row r="17" spans="2:70" x14ac:dyDescent="0.2">
      <c r="B17" s="124">
        <v>21</v>
      </c>
      <c r="C17" s="13" t="s">
        <v>59</v>
      </c>
      <c r="D17" s="19">
        <v>86323.705380637606</v>
      </c>
      <c r="E17" s="14">
        <v>90859.89698913059</v>
      </c>
      <c r="F17" s="14">
        <v>95965.445151856897</v>
      </c>
      <c r="G17" s="14">
        <v>101162.25454421045</v>
      </c>
      <c r="H17" s="14">
        <v>106319.93500579783</v>
      </c>
      <c r="I17" s="14">
        <v>111522.72113287936</v>
      </c>
      <c r="J17" s="14">
        <v>116762.05735925387</v>
      </c>
      <c r="K17" s="14">
        <v>122043.72828867585</v>
      </c>
      <c r="L17" s="14">
        <v>127368.17099979898</v>
      </c>
      <c r="M17" s="14">
        <v>132736.74373658694</v>
      </c>
      <c r="N17" s="14">
        <v>138150.48532393342</v>
      </c>
      <c r="O17" s="14">
        <v>143610.44782797576</v>
      </c>
      <c r="P17" s="14">
        <v>149117.95334600296</v>
      </c>
      <c r="Q17" s="14">
        <v>154673.30566127342</v>
      </c>
      <c r="R17" s="14">
        <v>160280.98019915743</v>
      </c>
      <c r="S17" s="14">
        <v>165917.70114763966</v>
      </c>
      <c r="T17" s="14">
        <v>171556.41368189408</v>
      </c>
      <c r="U17" s="14">
        <v>177195.12621495119</v>
      </c>
      <c r="V17" s="14">
        <v>182833.8387476778</v>
      </c>
      <c r="W17" s="14">
        <v>188472.55128031343</v>
      </c>
      <c r="X17" s="14">
        <v>194111.26381292386</v>
      </c>
      <c r="Z17" s="124">
        <v>21</v>
      </c>
      <c r="AA17" s="13" t="s">
        <v>59</v>
      </c>
      <c r="AB17" s="309">
        <v>90300.881386742316</v>
      </c>
      <c r="AC17" s="310">
        <v>95046.068106657389</v>
      </c>
      <c r="AD17" s="310">
        <v>100386.84323932516</v>
      </c>
      <c r="AE17" s="310">
        <v>105823.08426326158</v>
      </c>
      <c r="AF17" s="310">
        <v>111218.39357648976</v>
      </c>
      <c r="AG17" s="310">
        <v>116660.8867001406</v>
      </c>
      <c r="AH17" s="310">
        <v>122141.61388900415</v>
      </c>
      <c r="AI17" s="310">
        <v>127666.6262598067</v>
      </c>
      <c r="AJ17" s="310">
        <v>133236.38102864541</v>
      </c>
      <c r="AK17" s="310">
        <v>138852.29901760523</v>
      </c>
      <c r="AL17" s="310">
        <v>144515.4669131657</v>
      </c>
      <c r="AM17" s="310">
        <v>150226.98525311149</v>
      </c>
      <c r="AN17" s="310">
        <v>155988.23704747384</v>
      </c>
      <c r="AO17" s="310">
        <v>161799.5400756606</v>
      </c>
      <c r="AP17" s="310">
        <v>167665.57595848193</v>
      </c>
      <c r="AQ17" s="310">
        <v>173561.99650176903</v>
      </c>
      <c r="AR17" s="310">
        <v>179460.5003887889</v>
      </c>
      <c r="AS17" s="310">
        <v>185359.00427455624</v>
      </c>
      <c r="AT17" s="310">
        <v>191257.50815997797</v>
      </c>
      <c r="AU17" s="310">
        <v>197156.01204530435</v>
      </c>
      <c r="AV17" s="310">
        <v>203054.51593060448</v>
      </c>
    </row>
    <row r="18" spans="2:70" x14ac:dyDescent="0.2">
      <c r="B18" s="124">
        <v>22</v>
      </c>
      <c r="C18" s="13" t="s">
        <v>60</v>
      </c>
      <c r="D18" s="19">
        <v>891160.92622974911</v>
      </c>
      <c r="E18" s="14">
        <v>939082.74563683488</v>
      </c>
      <c r="F18" s="14">
        <v>991622.37985748693</v>
      </c>
      <c r="G18" s="14">
        <v>1045146.2497958769</v>
      </c>
      <c r="H18" s="14">
        <v>1098580.4937880151</v>
      </c>
      <c r="I18" s="14">
        <v>1152293.5514708823</v>
      </c>
      <c r="J18" s="14">
        <v>1206217.143266882</v>
      </c>
      <c r="K18" s="14">
        <v>1260375.4311300968</v>
      </c>
      <c r="L18" s="14">
        <v>1314769.1581568455</v>
      </c>
      <c r="M18" s="14">
        <v>1369405.2102227504</v>
      </c>
      <c r="N18" s="14">
        <v>1424289.1540426691</v>
      </c>
      <c r="O18" s="14">
        <v>1479426.7396104254</v>
      </c>
      <c r="P18" s="14">
        <v>1534825.1331042189</v>
      </c>
      <c r="Q18" s="14">
        <v>1590486.3035070049</v>
      </c>
      <c r="R18" s="14">
        <v>1646433.6223945597</v>
      </c>
      <c r="S18" s="14">
        <v>1702542.0731646726</v>
      </c>
      <c r="T18" s="14">
        <v>1758662.5728150473</v>
      </c>
      <c r="U18" s="14">
        <v>1814783.0724654223</v>
      </c>
      <c r="V18" s="14">
        <v>1870903.5721157971</v>
      </c>
      <c r="W18" s="14">
        <v>1927024.0717661723</v>
      </c>
      <c r="X18" s="14">
        <v>1983144.5714165485</v>
      </c>
      <c r="Z18" s="124">
        <v>22</v>
      </c>
      <c r="AA18" s="13" t="s">
        <v>60</v>
      </c>
      <c r="AB18" s="309">
        <v>932219.21766604309</v>
      </c>
      <c r="AC18" s="310">
        <v>982348.930136504</v>
      </c>
      <c r="AD18" s="310">
        <v>1037309.213142684</v>
      </c>
      <c r="AE18" s="310">
        <v>1093299.0783755784</v>
      </c>
      <c r="AF18" s="310">
        <v>1149195.1883426858</v>
      </c>
      <c r="AG18" s="310">
        <v>1205382.9577317853</v>
      </c>
      <c r="AH18" s="310">
        <v>1261790.9611330142</v>
      </c>
      <c r="AI18" s="310">
        <v>1318444.4737096669</v>
      </c>
      <c r="AJ18" s="310">
        <v>1375344.2727946001</v>
      </c>
      <c r="AK18" s="310">
        <v>1432497.5615151026</v>
      </c>
      <c r="AL18" s="310">
        <v>1489910.1630602481</v>
      </c>
      <c r="AM18" s="310">
        <v>1547588.0923422566</v>
      </c>
      <c r="AN18" s="310">
        <v>1605538.8457053211</v>
      </c>
      <c r="AO18" s="310">
        <v>1663764.4828489807</v>
      </c>
      <c r="AP18" s="310">
        <v>1722289.4521432719</v>
      </c>
      <c r="AQ18" s="310">
        <v>1780982.9771193478</v>
      </c>
      <c r="AR18" s="310">
        <v>1839689.1061015022</v>
      </c>
      <c r="AS18" s="310">
        <v>1898395.2350836569</v>
      </c>
      <c r="AT18" s="310">
        <v>1957101.3640658113</v>
      </c>
      <c r="AU18" s="310">
        <v>2015807.4930479662</v>
      </c>
      <c r="AV18" s="310">
        <v>2074513.6220301231</v>
      </c>
    </row>
    <row r="19" spans="2:70" x14ac:dyDescent="0.2">
      <c r="B19" s="124">
        <v>23</v>
      </c>
      <c r="C19" s="13" t="s">
        <v>61</v>
      </c>
      <c r="D19" s="19">
        <v>1227925.1663382519</v>
      </c>
      <c r="E19" s="14">
        <v>1260703.408995803</v>
      </c>
      <c r="F19" s="14">
        <v>1307954.3468666049</v>
      </c>
      <c r="G19" s="14">
        <v>1357908.8981540119</v>
      </c>
      <c r="H19" s="14">
        <v>1407619.7802612004</v>
      </c>
      <c r="I19" s="14">
        <v>1458088.3998855017</v>
      </c>
      <c r="J19" s="14">
        <v>1509129.6339709994</v>
      </c>
      <c r="K19" s="14">
        <v>1560809.0405028327</v>
      </c>
      <c r="L19" s="14">
        <v>1613128.6771227713</v>
      </c>
      <c r="M19" s="14">
        <v>1666107.2592158394</v>
      </c>
      <c r="N19" s="14">
        <v>1719759.9253714518</v>
      </c>
      <c r="O19" s="14">
        <v>1774102.3155885786</v>
      </c>
      <c r="P19" s="14">
        <v>1829153.8979151649</v>
      </c>
      <c r="Q19" s="14">
        <v>1884920.100239448</v>
      </c>
      <c r="R19" s="14">
        <v>1941464.1889593282</v>
      </c>
      <c r="S19" s="14">
        <v>1998447.1655788091</v>
      </c>
      <c r="T19" s="14">
        <v>2055463.2150274676</v>
      </c>
      <c r="U19" s="14">
        <v>2112479.2644761261</v>
      </c>
      <c r="V19" s="14">
        <v>2169495.3139247848</v>
      </c>
      <c r="W19" s="14">
        <v>2226511.3633734449</v>
      </c>
      <c r="X19" s="14">
        <v>2283527.4128221045</v>
      </c>
      <c r="Z19" s="124">
        <v>23</v>
      </c>
      <c r="AA19" s="13" t="s">
        <v>61</v>
      </c>
      <c r="AB19" s="309">
        <v>1236076.758299211</v>
      </c>
      <c r="AC19" s="310">
        <v>1269014.2357838643</v>
      </c>
      <c r="AD19" s="310">
        <v>1316528.3616427945</v>
      </c>
      <c r="AE19" s="310">
        <v>1366761.7725602752</v>
      </c>
      <c r="AF19" s="310">
        <v>1416750.1684522843</v>
      </c>
      <c r="AG19" s="310">
        <v>1467500.5323402765</v>
      </c>
      <c r="AH19" s="310">
        <v>1518826.7073550674</v>
      </c>
      <c r="AI19" s="310">
        <v>1570794.6174546129</v>
      </c>
      <c r="AJ19" s="310">
        <v>1623406.3317673807</v>
      </c>
      <c r="AK19" s="310">
        <v>1676680.6701582128</v>
      </c>
      <c r="AL19" s="310">
        <v>1730632.8557286612</v>
      </c>
      <c r="AM19" s="310">
        <v>1785278.6157889839</v>
      </c>
      <c r="AN19" s="310">
        <v>1840637.5270687379</v>
      </c>
      <c r="AO19" s="310">
        <v>1896715.0477576922</v>
      </c>
      <c r="AP19" s="310">
        <v>1953574.7974424292</v>
      </c>
      <c r="AQ19" s="310">
        <v>2010875.8851463287</v>
      </c>
      <c r="AR19" s="310">
        <v>2068210.2303105746</v>
      </c>
      <c r="AS19" s="310">
        <v>2125544.5754748196</v>
      </c>
      <c r="AT19" s="310">
        <v>2182878.9206390656</v>
      </c>
      <c r="AU19" s="310">
        <v>2240213.265803311</v>
      </c>
      <c r="AV19" s="310">
        <v>2297547.6109675579</v>
      </c>
    </row>
    <row r="20" spans="2:70" x14ac:dyDescent="0.2">
      <c r="B20" s="124">
        <v>26</v>
      </c>
      <c r="C20" s="13" t="s">
        <v>62</v>
      </c>
      <c r="D20" s="19">
        <v>44547</v>
      </c>
      <c r="E20" s="14">
        <v>45368</v>
      </c>
      <c r="F20" s="14">
        <v>46189</v>
      </c>
      <c r="G20" s="14">
        <v>46189</v>
      </c>
      <c r="H20" s="14">
        <v>47830</v>
      </c>
      <c r="I20" s="14">
        <v>48651</v>
      </c>
      <c r="J20" s="14">
        <v>49472</v>
      </c>
      <c r="K20" s="14">
        <v>50293</v>
      </c>
      <c r="L20" s="14">
        <v>51114</v>
      </c>
      <c r="M20" s="14">
        <v>51934</v>
      </c>
      <c r="N20" s="14">
        <v>52755</v>
      </c>
      <c r="O20" s="14">
        <v>53576</v>
      </c>
      <c r="P20" s="14">
        <v>54397</v>
      </c>
      <c r="Q20" s="14">
        <v>55217</v>
      </c>
      <c r="R20" s="14">
        <v>56859</v>
      </c>
      <c r="S20" s="14">
        <v>56859</v>
      </c>
      <c r="T20" s="14">
        <v>58500</v>
      </c>
      <c r="U20" s="14">
        <v>58500</v>
      </c>
      <c r="V20" s="14">
        <v>59321</v>
      </c>
      <c r="W20" s="14">
        <v>60142</v>
      </c>
      <c r="X20" s="14">
        <v>60963</v>
      </c>
      <c r="Z20" s="124">
        <v>26</v>
      </c>
      <c r="AA20" s="13" t="s">
        <v>62</v>
      </c>
      <c r="AB20" s="311">
        <v>46017.489112669973</v>
      </c>
      <c r="AC20" s="312">
        <v>46865.343369213406</v>
      </c>
      <c r="AD20" s="312">
        <v>47713.197625756831</v>
      </c>
      <c r="AE20" s="312">
        <v>47713.197625756831</v>
      </c>
      <c r="AF20" s="312">
        <v>49408.906138843711</v>
      </c>
      <c r="AG20" s="312">
        <v>50256.760395387144</v>
      </c>
      <c r="AH20" s="312">
        <v>51104.614651930584</v>
      </c>
      <c r="AI20" s="312">
        <v>51952.468908474002</v>
      </c>
      <c r="AJ20" s="312">
        <v>52800.323165017435</v>
      </c>
      <c r="AK20" s="312">
        <v>53648.177421560889</v>
      </c>
      <c r="AL20" s="312">
        <v>54496.031678104308</v>
      </c>
      <c r="AM20" s="312">
        <v>55343.885934647747</v>
      </c>
      <c r="AN20" s="312">
        <v>56191.740191191195</v>
      </c>
      <c r="AO20" s="312">
        <v>57039.594447734635</v>
      </c>
      <c r="AP20" s="312">
        <v>58735.302960821486</v>
      </c>
      <c r="AQ20" s="312">
        <v>58735.302960821486</v>
      </c>
      <c r="AR20" s="312">
        <v>60431.011473908336</v>
      </c>
      <c r="AS20" s="312">
        <v>60431.011473908336</v>
      </c>
      <c r="AT20" s="312">
        <v>61278.865730451798</v>
      </c>
      <c r="AU20" s="312">
        <v>62126.719986995238</v>
      </c>
      <c r="AV20" s="312">
        <v>62974.574243538686</v>
      </c>
      <c r="AX20" s="10">
        <v>1470.4891126699731</v>
      </c>
      <c r="AY20" s="10">
        <v>1497.3433692134058</v>
      </c>
      <c r="AZ20" s="10">
        <v>1524.1976257568313</v>
      </c>
      <c r="BA20" s="10">
        <v>1524.1976257568313</v>
      </c>
      <c r="BB20" s="10">
        <v>1578.9061388437112</v>
      </c>
      <c r="BC20" s="10">
        <v>1605.7603953871439</v>
      </c>
      <c r="BD20" s="10">
        <v>1632.6146519305839</v>
      </c>
      <c r="BE20" s="10">
        <v>1659.4689084740021</v>
      </c>
      <c r="BF20" s="10">
        <v>1686.3231650174348</v>
      </c>
      <c r="BG20" s="10">
        <v>1714.1774215608893</v>
      </c>
      <c r="BH20" s="10">
        <v>1741.0316781043075</v>
      </c>
      <c r="BI20" s="10">
        <v>1767.8859346477475</v>
      </c>
      <c r="BJ20" s="10">
        <v>1794.7401911911948</v>
      </c>
      <c r="BK20" s="10">
        <v>1822.5944477346347</v>
      </c>
      <c r="BL20" s="10">
        <v>1876.3029608214856</v>
      </c>
      <c r="BM20" s="10">
        <v>1876.3029608214856</v>
      </c>
      <c r="BN20" s="10">
        <v>1931.0114739083365</v>
      </c>
      <c r="BO20" s="10">
        <v>1931.0114739083365</v>
      </c>
      <c r="BP20" s="10">
        <v>1957.8657304517983</v>
      </c>
      <c r="BQ20" s="10">
        <v>1984.7199869952383</v>
      </c>
      <c r="BR20" s="10">
        <v>2011.5742435386856</v>
      </c>
    </row>
    <row r="21" spans="2:70" x14ac:dyDescent="0.2">
      <c r="B21" s="124">
        <v>28</v>
      </c>
      <c r="C21" s="13" t="s">
        <v>63</v>
      </c>
      <c r="D21" s="19">
        <v>18913.960420780171</v>
      </c>
      <c r="E21" s="14">
        <v>18960.837855208658</v>
      </c>
      <c r="F21" s="14">
        <v>19344.502354416818</v>
      </c>
      <c r="G21" s="14">
        <v>19805.608725654907</v>
      </c>
      <c r="H21" s="14">
        <v>20259.077249044974</v>
      </c>
      <c r="I21" s="14">
        <v>20737.106949936042</v>
      </c>
      <c r="J21" s="14">
        <v>21233.475300232061</v>
      </c>
      <c r="K21" s="14">
        <v>21750.3604889655</v>
      </c>
      <c r="L21" s="14">
        <v>22287.810222911125</v>
      </c>
      <c r="M21" s="14">
        <v>22846.430307896597</v>
      </c>
      <c r="N21" s="14">
        <v>23426.706559294933</v>
      </c>
      <c r="O21" s="14">
        <v>24029.139102522888</v>
      </c>
      <c r="P21" s="14">
        <v>24654.363605352912</v>
      </c>
      <c r="Q21" s="14">
        <v>25302.514211360558</v>
      </c>
      <c r="R21" s="14">
        <v>25975.780319787526</v>
      </c>
      <c r="S21" s="14">
        <v>26662.733644996559</v>
      </c>
      <c r="T21" s="14">
        <v>27350.582088468716</v>
      </c>
      <c r="U21" s="14">
        <v>28038.43053194087</v>
      </c>
      <c r="V21" s="14">
        <v>28726.278975413046</v>
      </c>
      <c r="W21" s="14">
        <v>29414.127418885197</v>
      </c>
      <c r="X21" s="14">
        <v>30101.975862357354</v>
      </c>
      <c r="Z21" s="124">
        <v>28</v>
      </c>
      <c r="AA21" s="13" t="s">
        <v>63</v>
      </c>
      <c r="AB21" s="309">
        <v>19196.58281122558</v>
      </c>
      <c r="AC21" s="310">
        <v>19244.160713048594</v>
      </c>
      <c r="AD21" s="310">
        <v>19633.558129926176</v>
      </c>
      <c r="AE21" s="310">
        <v>20101.554596204645</v>
      </c>
      <c r="AF21" s="310">
        <v>20561.79908587681</v>
      </c>
      <c r="AG21" s="310">
        <v>21046.971759141947</v>
      </c>
      <c r="AH21" s="310">
        <v>21550.75710760129</v>
      </c>
      <c r="AI21" s="310">
        <v>22075.365867938752</v>
      </c>
      <c r="AJ21" s="310">
        <v>22620.846459788954</v>
      </c>
      <c r="AK21" s="310">
        <v>23187.813741250309</v>
      </c>
      <c r="AL21" s="310">
        <v>23776.760787005849</v>
      </c>
      <c r="AM21" s="310">
        <v>24388.195195610559</v>
      </c>
      <c r="AN21" s="310">
        <v>25022.762133320619</v>
      </c>
      <c r="AO21" s="310">
        <v>25680.597748155786</v>
      </c>
      <c r="AP21" s="310">
        <v>26363.924154518052</v>
      </c>
      <c r="AQ21" s="310">
        <v>27061.142299287658</v>
      </c>
      <c r="AR21" s="310">
        <v>27759.268937650428</v>
      </c>
      <c r="AS21" s="310">
        <v>28457.395576013212</v>
      </c>
      <c r="AT21" s="310">
        <v>29155.522214376</v>
      </c>
      <c r="AU21" s="310">
        <v>29853.648852738777</v>
      </c>
      <c r="AV21" s="310">
        <v>30551.775491101555</v>
      </c>
    </row>
    <row r="22" spans="2:70" x14ac:dyDescent="0.2">
      <c r="B22" s="124">
        <v>29</v>
      </c>
      <c r="C22" s="13" t="s">
        <v>64</v>
      </c>
      <c r="D22" s="19">
        <v>35662.23381264972</v>
      </c>
      <c r="E22" s="14">
        <v>36784.152968034941</v>
      </c>
      <c r="F22" s="14">
        <v>38315.635779820135</v>
      </c>
      <c r="G22" s="14">
        <v>39983.062482297973</v>
      </c>
      <c r="H22" s="14">
        <v>41641.140156826608</v>
      </c>
      <c r="I22" s="14">
        <v>43328.70047490752</v>
      </c>
      <c r="J22" s="14">
        <v>45038.153611612208</v>
      </c>
      <c r="K22" s="14">
        <v>46772.142061322324</v>
      </c>
      <c r="L22" s="14">
        <v>48530.712995284193</v>
      </c>
      <c r="M22" s="14">
        <v>50314.593124256411</v>
      </c>
      <c r="N22" s="14">
        <v>52124.362762685661</v>
      </c>
      <c r="O22" s="14">
        <v>53960.619263404929</v>
      </c>
      <c r="P22" s="14">
        <v>55824.125255469589</v>
      </c>
      <c r="Q22" s="14">
        <v>57715.03040192429</v>
      </c>
      <c r="R22" s="14">
        <v>59635.993331820428</v>
      </c>
      <c r="S22" s="14">
        <v>61573.325395256572</v>
      </c>
      <c r="T22" s="14">
        <v>63511.698286161838</v>
      </c>
      <c r="U22" s="14">
        <v>65450.071177067068</v>
      </c>
      <c r="V22" s="14">
        <v>67388.44406797245</v>
      </c>
      <c r="W22" s="14">
        <v>69326.816958877709</v>
      </c>
      <c r="X22" s="14">
        <v>71265.18984978291</v>
      </c>
      <c r="Z22" s="124">
        <v>29</v>
      </c>
      <c r="AA22" s="13" t="s">
        <v>64</v>
      </c>
      <c r="AB22" s="309">
        <v>37305.293271443297</v>
      </c>
      <c r="AC22" s="310">
        <v>38478.902399193721</v>
      </c>
      <c r="AD22" s="310">
        <v>40080.944933432169</v>
      </c>
      <c r="AE22" s="310">
        <v>41825.194675928869</v>
      </c>
      <c r="AF22" s="310">
        <v>43559.664654452281</v>
      </c>
      <c r="AG22" s="310">
        <v>45324.975624875224</v>
      </c>
      <c r="AH22" s="310">
        <v>47113.188077678344</v>
      </c>
      <c r="AI22" s="310">
        <v>48927.06625439498</v>
      </c>
      <c r="AJ22" s="310">
        <v>50766.659499583504</v>
      </c>
      <c r="AK22" s="310">
        <v>52632.72800561192</v>
      </c>
      <c r="AL22" s="310">
        <v>54525.878823646475</v>
      </c>
      <c r="AM22" s="310">
        <v>56446.736828245957</v>
      </c>
      <c r="AN22" s="310">
        <v>58396.099784932252</v>
      </c>
      <c r="AO22" s="310">
        <v>60374.124252147529</v>
      </c>
      <c r="AP22" s="310">
        <v>62383.591349464565</v>
      </c>
      <c r="AQ22" s="310">
        <v>64410.181752363555</v>
      </c>
      <c r="AR22" s="310">
        <v>66437.860936581885</v>
      </c>
      <c r="AS22" s="310">
        <v>68465.540120800142</v>
      </c>
      <c r="AT22" s="310">
        <v>70493.219305018589</v>
      </c>
      <c r="AU22" s="310">
        <v>72520.898489236861</v>
      </c>
      <c r="AV22" s="310">
        <v>74548.577673455118</v>
      </c>
    </row>
    <row r="23" spans="2:70" x14ac:dyDescent="0.2">
      <c r="B23" s="124">
        <v>31</v>
      </c>
      <c r="C23" s="13" t="s">
        <v>65</v>
      </c>
      <c r="D23" s="19">
        <v>76981.372268952779</v>
      </c>
      <c r="E23" s="14">
        <v>77915.095529871702</v>
      </c>
      <c r="F23" s="14">
        <v>80036.93084185422</v>
      </c>
      <c r="G23" s="14">
        <v>82681.486450419281</v>
      </c>
      <c r="H23" s="14">
        <v>85305.778709936698</v>
      </c>
      <c r="I23" s="14">
        <v>87997.041372036954</v>
      </c>
      <c r="J23" s="14">
        <v>90738.361536687851</v>
      </c>
      <c r="K23" s="14">
        <v>93535.664868668799</v>
      </c>
      <c r="L23" s="14">
        <v>96389.086199924801</v>
      </c>
      <c r="M23" s="14">
        <v>99300.277483959348</v>
      </c>
      <c r="N23" s="14">
        <v>102270.56470506101</v>
      </c>
      <c r="O23" s="14">
        <v>105301.3126423623</v>
      </c>
      <c r="P23" s="14">
        <v>108394.25554228463</v>
      </c>
      <c r="Q23" s="14">
        <v>111549.76101574814</v>
      </c>
      <c r="R23" s="14">
        <v>114773.79751260483</v>
      </c>
      <c r="S23" s="14">
        <v>118035.18925869114</v>
      </c>
      <c r="T23" s="14">
        <v>121299.0387842123</v>
      </c>
      <c r="U23" s="14">
        <v>124562.88830973351</v>
      </c>
      <c r="V23" s="14">
        <v>127826.7378352548</v>
      </c>
      <c r="W23" s="14">
        <v>131090.58736077591</v>
      </c>
      <c r="X23" s="14">
        <v>134354.4368862971</v>
      </c>
      <c r="Z23" s="124">
        <v>31</v>
      </c>
      <c r="AA23" s="13" t="s">
        <v>65</v>
      </c>
      <c r="AB23" s="309">
        <v>80528.120700974658</v>
      </c>
      <c r="AC23" s="310">
        <v>81504.863219851642</v>
      </c>
      <c r="AD23" s="310">
        <v>83724.457455116164</v>
      </c>
      <c r="AE23" s="310">
        <v>86490.855181866718</v>
      </c>
      <c r="AF23" s="310">
        <v>89236.055970061556</v>
      </c>
      <c r="AG23" s="310">
        <v>92051.312675728797</v>
      </c>
      <c r="AH23" s="310">
        <v>94918.933173941899</v>
      </c>
      <c r="AI23" s="310">
        <v>97845.116141530438</v>
      </c>
      <c r="AJ23" s="310">
        <v>100830.00262252644</v>
      </c>
      <c r="AK23" s="310">
        <v>103875.32068057968</v>
      </c>
      <c r="AL23" s="310">
        <v>106982.45739180593</v>
      </c>
      <c r="AM23" s="310">
        <v>110152.84041455257</v>
      </c>
      <c r="AN23" s="310">
        <v>113388.28389685357</v>
      </c>
      <c r="AO23" s="310">
        <v>116689.17238649845</v>
      </c>
      <c r="AP23" s="310">
        <v>120061.74931661814</v>
      </c>
      <c r="AQ23" s="310">
        <v>123473.40255741026</v>
      </c>
      <c r="AR23" s="310">
        <v>126887.62681445159</v>
      </c>
      <c r="AS23" s="310">
        <v>130301.85107149299</v>
      </c>
      <c r="AT23" s="310">
        <v>133716.07532853441</v>
      </c>
      <c r="AU23" s="310">
        <v>137130.29958557573</v>
      </c>
      <c r="AV23" s="310">
        <v>140544.52384261705</v>
      </c>
    </row>
    <row r="24" spans="2:70" x14ac:dyDescent="0.2">
      <c r="B24" s="124">
        <v>32</v>
      </c>
      <c r="C24" s="13" t="s">
        <v>66</v>
      </c>
      <c r="D24" s="19">
        <v>62279.491972027186</v>
      </c>
      <c r="E24" s="14">
        <v>65968.960928423374</v>
      </c>
      <c r="F24" s="14">
        <v>70039.213522867271</v>
      </c>
      <c r="G24" s="14">
        <v>74159.980107254552</v>
      </c>
      <c r="H24" s="14">
        <v>78220.483054977012</v>
      </c>
      <c r="I24" s="14">
        <v>82322.793045154292</v>
      </c>
      <c r="J24" s="14">
        <v>86462.218100270009</v>
      </c>
      <c r="K24" s="14">
        <v>90647.35450480062</v>
      </c>
      <c r="L24" s="14">
        <v>94879.533967112511</v>
      </c>
      <c r="M24" s="14">
        <v>99160.599457717602</v>
      </c>
      <c r="N24" s="14">
        <v>103491.83121967214</v>
      </c>
      <c r="O24" s="14">
        <v>107874.44153233913</v>
      </c>
      <c r="P24" s="14">
        <v>112309.93351796226</v>
      </c>
      <c r="Q24" s="14">
        <v>116798.5892770412</v>
      </c>
      <c r="R24" s="14">
        <v>121345.6323050988</v>
      </c>
      <c r="S24" s="14">
        <v>125923.7895038515</v>
      </c>
      <c r="T24" s="14">
        <v>130503.8176578986</v>
      </c>
      <c r="U24" s="14">
        <v>135083.84575557141</v>
      </c>
      <c r="V24" s="14">
        <v>139663.87383337261</v>
      </c>
      <c r="W24" s="14">
        <v>144243.90190416947</v>
      </c>
      <c r="X24" s="14">
        <v>148823.92997249722</v>
      </c>
      <c r="Z24" s="124">
        <v>32</v>
      </c>
      <c r="AA24" s="13" t="s">
        <v>66</v>
      </c>
      <c r="AB24" s="309">
        <v>65148.883410350405</v>
      </c>
      <c r="AC24" s="310">
        <v>69008.336583062919</v>
      </c>
      <c r="AD24" s="310">
        <v>73266.117167483913</v>
      </c>
      <c r="AE24" s="310">
        <v>77576.739063502187</v>
      </c>
      <c r="AF24" s="310">
        <v>81824.320807543569</v>
      </c>
      <c r="AG24" s="310">
        <v>86115.635762123085</v>
      </c>
      <c r="AH24" s="310">
        <v>90445.775777117786</v>
      </c>
      <c r="AI24" s="310">
        <v>94823.733192018379</v>
      </c>
      <c r="AJ24" s="310">
        <v>99250.901070742868</v>
      </c>
      <c r="AK24" s="310">
        <v>103729.20729464039</v>
      </c>
      <c r="AL24" s="310">
        <v>108259.99109116721</v>
      </c>
      <c r="AM24" s="310">
        <v>112844.52059280768</v>
      </c>
      <c r="AN24" s="310">
        <v>117484.36817487686</v>
      </c>
      <c r="AO24" s="310">
        <v>122179.82893503811</v>
      </c>
      <c r="AP24" s="310">
        <v>126936.36702995101</v>
      </c>
      <c r="AQ24" s="310">
        <v>131725.4528129526</v>
      </c>
      <c r="AR24" s="310">
        <v>136516.49575142353</v>
      </c>
      <c r="AS24" s="310">
        <v>141307.53863092282</v>
      </c>
      <c r="AT24" s="310">
        <v>146098.58148963496</v>
      </c>
      <c r="AU24" s="310">
        <v>150889.62434102007</v>
      </c>
      <c r="AV24" s="310">
        <v>155680.6671898223</v>
      </c>
    </row>
    <row r="25" spans="2:70" x14ac:dyDescent="0.2">
      <c r="B25" s="124">
        <v>33</v>
      </c>
      <c r="C25" s="13" t="s">
        <v>67</v>
      </c>
      <c r="D25" s="19">
        <v>197181.64986854623</v>
      </c>
      <c r="E25" s="14">
        <v>208917.60556935312</v>
      </c>
      <c r="F25" s="14">
        <v>221749.95200413058</v>
      </c>
      <c r="G25" s="14">
        <v>234764.06864877421</v>
      </c>
      <c r="H25" s="14">
        <v>247724.52058306438</v>
      </c>
      <c r="I25" s="14">
        <v>260753.06321958906</v>
      </c>
      <c r="J25" s="14">
        <v>273836.58225070831</v>
      </c>
      <c r="K25" s="14">
        <v>286984.37600076117</v>
      </c>
      <c r="L25" s="14">
        <v>300197.46274382737</v>
      </c>
      <c r="M25" s="14">
        <v>313478.08403758932</v>
      </c>
      <c r="N25" s="14">
        <v>326827.90389404929</v>
      </c>
      <c r="O25" s="14">
        <v>340248.56405599322</v>
      </c>
      <c r="P25" s="14">
        <v>353742.10074578249</v>
      </c>
      <c r="Q25" s="14">
        <v>367308.99122783059</v>
      </c>
      <c r="R25" s="14">
        <v>380956.0709752767</v>
      </c>
      <c r="S25" s="14">
        <v>394647.44828712672</v>
      </c>
      <c r="T25" s="14">
        <v>408341.8647355283</v>
      </c>
      <c r="U25" s="14">
        <v>422036.28113618516</v>
      </c>
      <c r="V25" s="14">
        <v>435730.69751968939</v>
      </c>
      <c r="W25" s="14">
        <v>449425.11389703106</v>
      </c>
      <c r="X25" s="14">
        <v>463119.53027215891</v>
      </c>
      <c r="Z25" s="124">
        <v>33</v>
      </c>
      <c r="AA25" s="13" t="s">
        <v>67</v>
      </c>
      <c r="AB25" s="309">
        <v>206266.36331131766</v>
      </c>
      <c r="AC25" s="310">
        <v>218543.02751410723</v>
      </c>
      <c r="AD25" s="310">
        <v>231966.59625702564</v>
      </c>
      <c r="AE25" s="310">
        <v>245580.30987484715</v>
      </c>
      <c r="AF25" s="310">
        <v>259137.88629810634</v>
      </c>
      <c r="AG25" s="310">
        <v>272766.690553847</v>
      </c>
      <c r="AH25" s="310">
        <v>286453.00412137469</v>
      </c>
      <c r="AI25" s="310">
        <v>300206.55372499471</v>
      </c>
      <c r="AJ25" s="310">
        <v>314028.40455353871</v>
      </c>
      <c r="AK25" s="310">
        <v>327920.90143955901</v>
      </c>
      <c r="AL25" s="310">
        <v>341885.78506077302</v>
      </c>
      <c r="AM25" s="310">
        <v>355924.77279967634</v>
      </c>
      <c r="AN25" s="310">
        <v>370039.99469312408</v>
      </c>
      <c r="AO25" s="310">
        <v>384231.94999444444</v>
      </c>
      <c r="AP25" s="310">
        <v>398507.78910625755</v>
      </c>
      <c r="AQ25" s="310">
        <v>412829.96669591218</v>
      </c>
      <c r="AR25" s="310">
        <v>427155.32344369072</v>
      </c>
      <c r="AS25" s="310">
        <v>441480.6801415247</v>
      </c>
      <c r="AT25" s="310">
        <v>455806.03682141582</v>
      </c>
      <c r="AU25" s="310">
        <v>470131.39349486062</v>
      </c>
      <c r="AV25" s="310">
        <v>484456.75016598956</v>
      </c>
    </row>
    <row r="26" spans="2:70" x14ac:dyDescent="0.2">
      <c r="B26" s="124">
        <v>34</v>
      </c>
      <c r="C26" s="13" t="s">
        <v>68</v>
      </c>
      <c r="D26" s="19">
        <v>33015.056268489163</v>
      </c>
      <c r="E26" s="14">
        <v>35318.61734793998</v>
      </c>
      <c r="F26" s="14">
        <v>37781.095444955514</v>
      </c>
      <c r="G26" s="14">
        <v>40284.030042286722</v>
      </c>
      <c r="H26" s="14">
        <v>42783.26432999708</v>
      </c>
      <c r="I26" s="14">
        <v>45294.204030480127</v>
      </c>
      <c r="J26" s="14">
        <v>47813.951605947419</v>
      </c>
      <c r="K26" s="14">
        <v>50343.528833945857</v>
      </c>
      <c r="L26" s="14">
        <v>52882.964269320633</v>
      </c>
      <c r="M26" s="14">
        <v>55432.54688374565</v>
      </c>
      <c r="N26" s="14">
        <v>57992.509698648195</v>
      </c>
      <c r="O26" s="14">
        <v>60563.093178364361</v>
      </c>
      <c r="P26" s="14">
        <v>63144.598763669863</v>
      </c>
      <c r="Q26" s="14">
        <v>65737.103529668049</v>
      </c>
      <c r="R26" s="14">
        <v>68341.607143019675</v>
      </c>
      <c r="S26" s="14">
        <v>70952.789510945615</v>
      </c>
      <c r="T26" s="14">
        <v>73564.450346297599</v>
      </c>
      <c r="U26" s="14">
        <v>76176.111181649612</v>
      </c>
      <c r="V26" s="14">
        <v>78787.77201700164</v>
      </c>
      <c r="W26" s="14">
        <v>81399.432852353653</v>
      </c>
      <c r="X26" s="14">
        <v>84011.093687705579</v>
      </c>
      <c r="Z26" s="124">
        <v>34</v>
      </c>
      <c r="AA26" s="13" t="s">
        <v>68</v>
      </c>
      <c r="AB26" s="309">
        <v>34536.152809146748</v>
      </c>
      <c r="AC26" s="310">
        <v>36945.845429330097</v>
      </c>
      <c r="AD26" s="310">
        <v>39521.776821240979</v>
      </c>
      <c r="AE26" s="310">
        <v>42140.028658274307</v>
      </c>
      <c r="AF26" s="310">
        <v>44754.409702010562</v>
      </c>
      <c r="AG26" s="310">
        <v>47381.035459822851</v>
      </c>
      <c r="AH26" s="310">
        <v>50016.874896203692</v>
      </c>
      <c r="AI26" s="310">
        <v>52662.996864866604</v>
      </c>
      <c r="AJ26" s="310">
        <v>55319.431236258912</v>
      </c>
      <c r="AK26" s="310">
        <v>57986.480295792608</v>
      </c>
      <c r="AL26" s="310">
        <v>60664.387800847835</v>
      </c>
      <c r="AM26" s="310">
        <v>63353.405294629265</v>
      </c>
      <c r="AN26" s="310">
        <v>66053.84810613736</v>
      </c>
      <c r="AO26" s="310">
        <v>68765.796861542345</v>
      </c>
      <c r="AP26" s="310">
        <v>71490.297284960907</v>
      </c>
      <c r="AQ26" s="310">
        <v>74221.784171969819</v>
      </c>
      <c r="AR26" s="310">
        <v>76953.771570745434</v>
      </c>
      <c r="AS26" s="310">
        <v>79685.758969521077</v>
      </c>
      <c r="AT26" s="310">
        <v>82417.746368296692</v>
      </c>
      <c r="AU26" s="310">
        <v>85149.733767072335</v>
      </c>
      <c r="AV26" s="310">
        <v>87881.721165847921</v>
      </c>
    </row>
    <row r="27" spans="2:70" x14ac:dyDescent="0.2">
      <c r="B27" s="124">
        <v>35</v>
      </c>
      <c r="C27" s="3" t="s">
        <v>69</v>
      </c>
      <c r="D27" s="19">
        <v>27523.166985087439</v>
      </c>
      <c r="E27" s="14">
        <v>29307.288292616773</v>
      </c>
      <c r="F27" s="14">
        <v>31120.39050786171</v>
      </c>
      <c r="G27" s="14">
        <v>32933.492723106603</v>
      </c>
      <c r="H27" s="14">
        <v>34746.594938351518</v>
      </c>
      <c r="I27" s="14">
        <v>36559.697153596433</v>
      </c>
      <c r="J27" s="14">
        <v>38372.799368841341</v>
      </c>
      <c r="K27" s="14">
        <v>40185.901584086256</v>
      </c>
      <c r="L27" s="14">
        <v>41999.003799331171</v>
      </c>
      <c r="M27" s="14">
        <v>43812.106014576086</v>
      </c>
      <c r="N27" s="14">
        <v>45625.208229820986</v>
      </c>
      <c r="O27" s="14">
        <v>47438.310445065894</v>
      </c>
      <c r="P27" s="14">
        <v>49251.412660310802</v>
      </c>
      <c r="Q27" s="14">
        <v>51064.514875555724</v>
      </c>
      <c r="R27" s="14">
        <v>52877.617090800632</v>
      </c>
      <c r="S27" s="14">
        <v>54690.719306045547</v>
      </c>
      <c r="T27" s="14">
        <v>56503.821521290454</v>
      </c>
      <c r="U27" s="14">
        <v>58316.923736535398</v>
      </c>
      <c r="V27" s="14">
        <v>60130.025951780292</v>
      </c>
      <c r="W27" s="14">
        <v>61943.128167025206</v>
      </c>
      <c r="X27" s="14">
        <v>63756.230382270107</v>
      </c>
      <c r="Z27" s="124">
        <v>35</v>
      </c>
      <c r="AA27" s="3" t="s">
        <v>69</v>
      </c>
      <c r="AB27" s="309">
        <v>27676.816812029978</v>
      </c>
      <c r="AC27" s="310">
        <v>29470.898090019647</v>
      </c>
      <c r="AD27" s="310">
        <v>31294.122063482024</v>
      </c>
      <c r="AE27" s="310">
        <v>33117.346036944371</v>
      </c>
      <c r="AF27" s="310">
        <v>34940.570010406736</v>
      </c>
      <c r="AG27" s="310">
        <v>36763.793983869095</v>
      </c>
      <c r="AH27" s="310">
        <v>38587.017957331453</v>
      </c>
      <c r="AI27" s="310">
        <v>40410.241930793818</v>
      </c>
      <c r="AJ27" s="310">
        <v>42233.465904256176</v>
      </c>
      <c r="AK27" s="310">
        <v>44056.689877718549</v>
      </c>
      <c r="AL27" s="310">
        <v>45879.913851180885</v>
      </c>
      <c r="AM27" s="310">
        <v>47703.13782464325</v>
      </c>
      <c r="AN27" s="310">
        <v>49526.361798105609</v>
      </c>
      <c r="AO27" s="310">
        <v>51349.585771567974</v>
      </c>
      <c r="AP27" s="310">
        <v>53172.809745030325</v>
      </c>
      <c r="AQ27" s="310">
        <v>54996.03371849269</v>
      </c>
      <c r="AR27" s="310">
        <v>56819.257691955041</v>
      </c>
      <c r="AS27" s="310">
        <v>58642.481665417457</v>
      </c>
      <c r="AT27" s="310">
        <v>60465.705638879772</v>
      </c>
      <c r="AU27" s="310">
        <v>62288.929612342152</v>
      </c>
      <c r="AV27" s="310">
        <v>64112.153585804495</v>
      </c>
    </row>
    <row r="28" spans="2:70" x14ac:dyDescent="0.2">
      <c r="B28" s="124">
        <v>36</v>
      </c>
      <c r="C28" s="13" t="s">
        <v>70</v>
      </c>
      <c r="D28" s="19">
        <v>28252.081365617156</v>
      </c>
      <c r="E28" s="14">
        <v>30216.185149437912</v>
      </c>
      <c r="F28" s="14">
        <v>32180.288933258671</v>
      </c>
      <c r="G28" s="14">
        <v>34144.392717079456</v>
      </c>
      <c r="H28" s="14">
        <v>36108.496500900212</v>
      </c>
      <c r="I28" s="14">
        <v>38072.600284720975</v>
      </c>
      <c r="J28" s="14">
        <v>40036.704068541738</v>
      </c>
      <c r="K28" s="14">
        <v>42000.807852362508</v>
      </c>
      <c r="L28" s="14">
        <v>43964.911636183278</v>
      </c>
      <c r="M28" s="14">
        <v>45929.015420004027</v>
      </c>
      <c r="N28" s="14">
        <v>47893.119203824797</v>
      </c>
      <c r="O28" s="14">
        <v>49857.222987645553</v>
      </c>
      <c r="P28" s="14">
        <v>51821.326771466316</v>
      </c>
      <c r="Q28" s="14">
        <v>53785.430555287057</v>
      </c>
      <c r="R28" s="14">
        <v>55749.534339107879</v>
      </c>
      <c r="S28" s="14">
        <v>57713.638122928598</v>
      </c>
      <c r="T28" s="14">
        <v>59677.741906749376</v>
      </c>
      <c r="U28" s="14">
        <v>61641.845690570146</v>
      </c>
      <c r="V28" s="14">
        <v>63605.949474390909</v>
      </c>
      <c r="W28" s="14">
        <v>65570.053258211658</v>
      </c>
      <c r="X28" s="14">
        <v>67534.157042032486</v>
      </c>
      <c r="Z28" s="124">
        <v>36</v>
      </c>
      <c r="AA28" s="13" t="s">
        <v>70</v>
      </c>
      <c r="AB28" s="309">
        <v>28409.800403362537</v>
      </c>
      <c r="AC28" s="310">
        <v>30384.86892124332</v>
      </c>
      <c r="AD28" s="310">
        <v>32359.937439124107</v>
      </c>
      <c r="AE28" s="310">
        <v>34335.005957004912</v>
      </c>
      <c r="AF28" s="310">
        <v>36310.074474885711</v>
      </c>
      <c r="AG28" s="310">
        <v>38285.142992766501</v>
      </c>
      <c r="AH28" s="310">
        <v>40260.211510647277</v>
      </c>
      <c r="AI28" s="310">
        <v>42235.28002852809</v>
      </c>
      <c r="AJ28" s="310">
        <v>44210.348546408888</v>
      </c>
      <c r="AK28" s="310">
        <v>46185.417064289672</v>
      </c>
      <c r="AL28" s="310">
        <v>48160.48558217047</v>
      </c>
      <c r="AM28" s="310">
        <v>50135.554100051253</v>
      </c>
      <c r="AN28" s="310">
        <v>52110.622617932051</v>
      </c>
      <c r="AO28" s="310">
        <v>54085.691135812798</v>
      </c>
      <c r="AP28" s="310">
        <v>56060.759653693654</v>
      </c>
      <c r="AQ28" s="310">
        <v>58035.828171574416</v>
      </c>
      <c r="AR28" s="310">
        <v>60010.896689455214</v>
      </c>
      <c r="AS28" s="310">
        <v>61985.965207336005</v>
      </c>
      <c r="AT28" s="310">
        <v>63961.033725216825</v>
      </c>
      <c r="AU28" s="310">
        <v>65936.102243097586</v>
      </c>
      <c r="AV28" s="310">
        <v>67911.170760978421</v>
      </c>
    </row>
    <row r="29" spans="2:70" x14ac:dyDescent="0.2">
      <c r="B29" s="124">
        <v>39</v>
      </c>
      <c r="C29" s="13" t="s">
        <v>71</v>
      </c>
      <c r="D29" s="19">
        <v>77100.961084967683</v>
      </c>
      <c r="E29" s="14">
        <v>78500.027455188378</v>
      </c>
      <c r="F29" s="14">
        <v>83541.490387569967</v>
      </c>
      <c r="G29" s="14">
        <v>85377.89238524776</v>
      </c>
      <c r="H29" s="14">
        <v>90274.886979999894</v>
      </c>
      <c r="I29" s="14">
        <v>92289.748712564062</v>
      </c>
      <c r="J29" s="14">
        <v>97045.53794980247</v>
      </c>
      <c r="K29" s="14">
        <v>99230.829908696353</v>
      </c>
      <c r="L29" s="14">
        <v>103862.07525959008</v>
      </c>
      <c r="M29" s="14">
        <v>106202.63942482375</v>
      </c>
      <c r="N29" s="14">
        <v>110725.73389126902</v>
      </c>
      <c r="O29" s="14">
        <v>113207.83598004325</v>
      </c>
      <c r="P29" s="14">
        <v>117637.65676180529</v>
      </c>
      <c r="Q29" s="14">
        <v>120249.08322131951</v>
      </c>
      <c r="R29" s="14">
        <v>124599.42900941239</v>
      </c>
      <c r="S29" s="14">
        <v>127325.37054444037</v>
      </c>
      <c r="T29" s="14">
        <v>131591.8959602704</v>
      </c>
      <c r="U29" s="14">
        <v>134404.13111792918</v>
      </c>
      <c r="V29" s="14">
        <v>138589.62609794544</v>
      </c>
      <c r="W29" s="14">
        <v>141478.37682136975</v>
      </c>
      <c r="X29" s="14">
        <v>145591.61954523521</v>
      </c>
      <c r="Z29" s="124">
        <v>39</v>
      </c>
      <c r="AA29" s="13" t="s">
        <v>71</v>
      </c>
      <c r="AB29" s="309">
        <v>77531.382094811037</v>
      </c>
      <c r="AC29" s="310">
        <v>78938.258841860181</v>
      </c>
      <c r="AD29" s="310">
        <v>84007.86606110807</v>
      </c>
      <c r="AE29" s="310">
        <v>85854.519889517847</v>
      </c>
      <c r="AF29" s="310">
        <v>90778.852267470211</v>
      </c>
      <c r="AG29" s="310">
        <v>92804.962093565569</v>
      </c>
      <c r="AH29" s="310">
        <v>97587.300826131774</v>
      </c>
      <c r="AI29" s="310">
        <v>99784.792316114646</v>
      </c>
      <c r="AJ29" s="310">
        <v>104441.89188818431</v>
      </c>
      <c r="AK29" s="310">
        <v>106795.52240145599</v>
      </c>
      <c r="AL29" s="310">
        <v>111343.86732989896</v>
      </c>
      <c r="AM29" s="310">
        <v>113839.82591115464</v>
      </c>
      <c r="AN29" s="310">
        <v>118294.37644864837</v>
      </c>
      <c r="AO29" s="310">
        <v>120920.38136215354</v>
      </c>
      <c r="AP29" s="310">
        <v>125295.01323178067</v>
      </c>
      <c r="AQ29" s="310">
        <v>128036.17250847841</v>
      </c>
      <c r="AR29" s="310">
        <v>132326.51607329337</v>
      </c>
      <c r="AS29" s="310">
        <v>135154.45071224845</v>
      </c>
      <c r="AT29" s="310">
        <v>139363.31148369765</v>
      </c>
      <c r="AU29" s="310">
        <v>142268.18884142151</v>
      </c>
      <c r="AV29" s="310">
        <v>146404.39400391321</v>
      </c>
    </row>
    <row r="30" spans="2:70" x14ac:dyDescent="0.2">
      <c r="B30" s="124">
        <v>40</v>
      </c>
      <c r="C30" s="13" t="s">
        <v>72</v>
      </c>
      <c r="D30" s="19">
        <v>107836.62387781263</v>
      </c>
      <c r="E30" s="14">
        <v>114347.37670423297</v>
      </c>
      <c r="F30" s="14">
        <v>121120.23060936721</v>
      </c>
      <c r="G30" s="14">
        <v>127947.09268946759</v>
      </c>
      <c r="H30" s="14">
        <v>134769.0510888737</v>
      </c>
      <c r="I30" s="14">
        <v>141606.35376028239</v>
      </c>
      <c r="J30" s="14">
        <v>148455.24628295947</v>
      </c>
      <c r="K30" s="14">
        <v>155317.05764466443</v>
      </c>
      <c r="L30" s="14">
        <v>162191.82901329815</v>
      </c>
      <c r="M30" s="14">
        <v>169079.9393597715</v>
      </c>
      <c r="N30" s="14">
        <v>175981.69512827438</v>
      </c>
      <c r="O30" s="14">
        <v>182897.41281908326</v>
      </c>
      <c r="P30" s="14">
        <v>189827.48693569243</v>
      </c>
      <c r="Q30" s="14">
        <v>196772.02572992226</v>
      </c>
      <c r="R30" s="14">
        <v>203732.31627714692</v>
      </c>
      <c r="S30" s="14">
        <v>210701.4633152982</v>
      </c>
      <c r="T30" s="14">
        <v>217671.27097016221</v>
      </c>
      <c r="U30" s="14">
        <v>224641.07862502636</v>
      </c>
      <c r="V30" s="14">
        <v>231610.88627989055</v>
      </c>
      <c r="W30" s="14">
        <v>238580.69393475456</v>
      </c>
      <c r="X30" s="14">
        <v>245550.50158961874</v>
      </c>
      <c r="Z30" s="124">
        <v>40</v>
      </c>
      <c r="AA30" s="13" t="s">
        <v>72</v>
      </c>
      <c r="AB30" s="309">
        <v>108438.62867638361</v>
      </c>
      <c r="AC30" s="310">
        <v>114985.7281937784</v>
      </c>
      <c r="AD30" s="310">
        <v>121796.39198579792</v>
      </c>
      <c r="AE30" s="310">
        <v>128661.36545684894</v>
      </c>
      <c r="AF30" s="310">
        <v>135521.40787209687</v>
      </c>
      <c r="AG30" s="310">
        <v>142396.88021971998</v>
      </c>
      <c r="AH30" s="310">
        <v>149284.00711969196</v>
      </c>
      <c r="AI30" s="310">
        <v>156184.12497893075</v>
      </c>
      <c r="AJ30" s="310">
        <v>163097.2751951598</v>
      </c>
      <c r="AK30" s="310">
        <v>170023.83885491898</v>
      </c>
      <c r="AL30" s="310">
        <v>176964.12411314243</v>
      </c>
      <c r="AM30" s="310">
        <v>183918.44923698949</v>
      </c>
      <c r="AN30" s="310">
        <v>190887.21093229536</v>
      </c>
      <c r="AO30" s="310">
        <v>197870.51805520288</v>
      </c>
      <c r="AP30" s="310">
        <v>204869.66486626625</v>
      </c>
      <c r="AQ30" s="310">
        <v>211877.71761017913</v>
      </c>
      <c r="AR30" s="310">
        <v>218886.43465873948</v>
      </c>
      <c r="AS30" s="310">
        <v>225895.15170730004</v>
      </c>
      <c r="AT30" s="310">
        <v>232903.86875586049</v>
      </c>
      <c r="AU30" s="310">
        <v>239912.58580442079</v>
      </c>
      <c r="AV30" s="310">
        <v>246921.30285298137</v>
      </c>
    </row>
    <row r="31" spans="2:70" s="160" customFormat="1" x14ac:dyDescent="0.2">
      <c r="B31" s="124">
        <v>45</v>
      </c>
      <c r="C31" s="294" t="s">
        <v>73</v>
      </c>
      <c r="D31" s="291">
        <v>497</v>
      </c>
      <c r="E31" s="292">
        <v>504</v>
      </c>
      <c r="F31" s="292">
        <v>511</v>
      </c>
      <c r="G31" s="292">
        <v>519</v>
      </c>
      <c r="H31" s="292">
        <v>526</v>
      </c>
      <c r="I31" s="292">
        <v>534</v>
      </c>
      <c r="J31" s="292">
        <v>542</v>
      </c>
      <c r="K31" s="292">
        <v>550</v>
      </c>
      <c r="L31" s="292">
        <v>558</v>
      </c>
      <c r="M31" s="292">
        <v>566</v>
      </c>
      <c r="N31" s="292">
        <v>574</v>
      </c>
      <c r="O31" s="292">
        <v>583</v>
      </c>
      <c r="P31" s="292">
        <v>591</v>
      </c>
      <c r="Q31" s="292">
        <v>600</v>
      </c>
      <c r="R31" s="292">
        <v>608</v>
      </c>
      <c r="S31" s="292">
        <v>617</v>
      </c>
      <c r="T31" s="292">
        <v>626</v>
      </c>
      <c r="U31" s="292">
        <v>635</v>
      </c>
      <c r="V31" s="292">
        <v>645</v>
      </c>
      <c r="W31" s="292">
        <v>654</v>
      </c>
      <c r="X31" s="292">
        <v>664</v>
      </c>
      <c r="Z31" s="124">
        <v>45</v>
      </c>
      <c r="AA31" s="294" t="s">
        <v>73</v>
      </c>
      <c r="AB31" s="291">
        <v>508.6171325439999</v>
      </c>
      <c r="AC31" s="292">
        <v>516.03484039423984</v>
      </c>
      <c r="AD31" s="292">
        <v>523.56169837085429</v>
      </c>
      <c r="AE31" s="292">
        <v>531.19932257082473</v>
      </c>
      <c r="AF31" s="292">
        <v>538.94935312103894</v>
      </c>
      <c r="AG31" s="292">
        <v>546.81345453662288</v>
      </c>
      <c r="AH31" s="292">
        <v>554.79331608462826</v>
      </c>
      <c r="AI31" s="292">
        <v>562.89065215315338</v>
      </c>
      <c r="AJ31" s="292">
        <v>571.10720262597886</v>
      </c>
      <c r="AK31" s="292">
        <v>579.44473326280195</v>
      </c>
      <c r="AL31" s="292">
        <v>587.90503608515178</v>
      </c>
      <c r="AM31" s="292">
        <v>596.48992976807085</v>
      </c>
      <c r="AN31" s="292">
        <v>605.20126003765017</v>
      </c>
      <c r="AO31" s="292">
        <v>614.04090007450372</v>
      </c>
      <c r="AP31" s="292">
        <v>623.01075092327312</v>
      </c>
      <c r="AQ31" s="292">
        <v>632.11274190825043</v>
      </c>
      <c r="AR31" s="292">
        <v>641.34883105521362</v>
      </c>
      <c r="AS31" s="292">
        <v>650.72100551956487</v>
      </c>
      <c r="AT31" s="292">
        <v>660.2312820208665</v>
      </c>
      <c r="AU31" s="292">
        <v>669.88170728387286</v>
      </c>
      <c r="AV31" s="292">
        <v>679.67435848615105</v>
      </c>
      <c r="AX31" s="289">
        <f t="shared" ref="AX31:BR31" si="2">+AB31-D31</f>
        <v>11.617132543999901</v>
      </c>
      <c r="AY31" s="294">
        <f t="shared" si="2"/>
        <v>12.034840394239836</v>
      </c>
      <c r="AZ31" s="291">
        <f t="shared" si="2"/>
        <v>12.561698370854288</v>
      </c>
      <c r="BA31" s="292">
        <f t="shared" si="2"/>
        <v>12.199322570824734</v>
      </c>
      <c r="BB31" s="292">
        <f t="shared" si="2"/>
        <v>12.949353121038939</v>
      </c>
      <c r="BC31" s="292">
        <f t="shared" si="2"/>
        <v>12.813454536622885</v>
      </c>
      <c r="BD31" s="292">
        <f t="shared" si="2"/>
        <v>12.793316084628259</v>
      </c>
      <c r="BE31" s="292">
        <f t="shared" si="2"/>
        <v>12.890652153153383</v>
      </c>
      <c r="BF31" s="292">
        <f t="shared" si="2"/>
        <v>13.107202625978857</v>
      </c>
      <c r="BG31" s="292">
        <f t="shared" si="2"/>
        <v>13.444733262801947</v>
      </c>
      <c r="BH31" s="292">
        <f t="shared" si="2"/>
        <v>13.905036085151778</v>
      </c>
      <c r="BI31" s="292">
        <f t="shared" si="2"/>
        <v>13.489929768070851</v>
      </c>
      <c r="BJ31" s="292">
        <f t="shared" si="2"/>
        <v>14.201260037650172</v>
      </c>
      <c r="BK31" s="292">
        <f t="shared" si="2"/>
        <v>14.040900074503725</v>
      </c>
      <c r="BL31" s="292">
        <f t="shared" si="2"/>
        <v>15.010750923273122</v>
      </c>
      <c r="BM31" s="292">
        <f t="shared" si="2"/>
        <v>15.112741908250428</v>
      </c>
      <c r="BN31" s="292">
        <f t="shared" si="2"/>
        <v>15.348831055213623</v>
      </c>
      <c r="BO31" s="292">
        <f t="shared" si="2"/>
        <v>15.721005519564869</v>
      </c>
      <c r="BP31" s="292">
        <f t="shared" si="2"/>
        <v>15.231282020866502</v>
      </c>
      <c r="BQ31" s="292">
        <f t="shared" si="2"/>
        <v>15.881707283872856</v>
      </c>
      <c r="BR31" s="292">
        <f t="shared" si="2"/>
        <v>15.67435848615105</v>
      </c>
    </row>
    <row r="32" spans="2:70" ht="13.5" thickBot="1" x14ac:dyDescent="0.25">
      <c r="B32" s="124">
        <v>46</v>
      </c>
      <c r="C32" s="21" t="s">
        <v>88</v>
      </c>
      <c r="D32" s="19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Q32" s="14"/>
      <c r="R32" s="14"/>
      <c r="S32" s="14"/>
      <c r="T32" s="14"/>
      <c r="U32" s="14"/>
      <c r="V32" s="14"/>
      <c r="W32" s="14"/>
      <c r="X32" s="14"/>
      <c r="Z32" s="124">
        <v>46</v>
      </c>
      <c r="AA32" s="21" t="s">
        <v>88</v>
      </c>
      <c r="AB32" s="19"/>
      <c r="AC32" s="14"/>
      <c r="AD32" s="14"/>
      <c r="AE32" s="14"/>
      <c r="AF32" s="14"/>
      <c r="AG32" s="14"/>
      <c r="AH32" s="14"/>
      <c r="AI32" s="14"/>
      <c r="AJ32" s="14"/>
      <c r="AK32" s="14"/>
      <c r="AL32" s="14"/>
      <c r="AM32" s="14"/>
      <c r="AN32" s="14"/>
      <c r="AO32" s="14"/>
      <c r="AP32" s="14"/>
      <c r="AQ32" s="14"/>
      <c r="AR32" s="14"/>
      <c r="AS32" s="14"/>
      <c r="AT32" s="14"/>
      <c r="AU32" s="14"/>
      <c r="AV32" s="14"/>
    </row>
    <row r="33" spans="2:48" ht="13.5" thickBot="1" x14ac:dyDescent="0.25">
      <c r="B33" s="22"/>
      <c r="C33" s="23" t="s">
        <v>74</v>
      </c>
      <c r="D33" s="24">
        <f t="shared" ref="D33:X33" si="3">+SUM(D9:D32)</f>
        <v>20068025.262633197</v>
      </c>
      <c r="E33" s="24">
        <f t="shared" si="3"/>
        <v>20547975.555569131</v>
      </c>
      <c r="F33" s="24">
        <f t="shared" si="3"/>
        <v>21149592.511240534</v>
      </c>
      <c r="G33" s="24">
        <f t="shared" si="3"/>
        <v>21766320.860205032</v>
      </c>
      <c r="H33" s="24">
        <f t="shared" si="3"/>
        <v>22384779.810318533</v>
      </c>
      <c r="I33" s="24">
        <f t="shared" si="3"/>
        <v>23005138.339044742</v>
      </c>
      <c r="J33" s="24">
        <f t="shared" si="3"/>
        <v>23632568.148476798</v>
      </c>
      <c r="K33" s="24">
        <f t="shared" si="3"/>
        <v>24262350.953341838</v>
      </c>
      <c r="L33" s="24">
        <f t="shared" si="3"/>
        <v>24899663.476398669</v>
      </c>
      <c r="M33" s="24">
        <f t="shared" si="3"/>
        <v>25539912.63928799</v>
      </c>
      <c r="N33" s="24">
        <f t="shared" si="3"/>
        <v>26187675.642110713</v>
      </c>
      <c r="O33" s="24">
        <f t="shared" si="3"/>
        <v>26838804.641797584</v>
      </c>
      <c r="P33" s="24">
        <f t="shared" si="3"/>
        <v>27497571.948314015</v>
      </c>
      <c r="Q33" s="24">
        <f t="shared" si="3"/>
        <v>28160913.189376101</v>
      </c>
      <c r="R33" s="24">
        <f t="shared" si="3"/>
        <v>28833988.190218233</v>
      </c>
      <c r="S33" s="24">
        <f t="shared" si="3"/>
        <v>29508173.417340692</v>
      </c>
      <c r="T33" s="24">
        <f t="shared" si="3"/>
        <v>30186583.858270604</v>
      </c>
      <c r="U33" s="24">
        <f t="shared" si="3"/>
        <v>30862693.306083854</v>
      </c>
      <c r="V33" s="24">
        <f t="shared" si="3"/>
        <v>31541809.767846476</v>
      </c>
      <c r="W33" s="24">
        <f t="shared" si="3"/>
        <v>32220457.768914871</v>
      </c>
      <c r="X33" s="24">
        <f t="shared" si="3"/>
        <v>32901178.236883298</v>
      </c>
      <c r="Z33" s="22"/>
      <c r="AA33" s="23" t="s">
        <v>74</v>
      </c>
      <c r="AB33" s="24">
        <f t="shared" ref="AB33" si="4">+SUM(AB9:AB32)</f>
        <v>20613341.37800096</v>
      </c>
      <c r="AC33" s="24">
        <f t="shared" ref="AC33" si="5">+SUM(AC9:AC32)</f>
        <v>21108327.250928834</v>
      </c>
      <c r="AD33" s="24">
        <f t="shared" ref="AD33" si="6">+SUM(AD9:AD32)</f>
        <v>21728001.282266747</v>
      </c>
      <c r="AE33" s="24">
        <f t="shared" ref="AE33" si="7">+SUM(AE9:AE32)</f>
        <v>22363203.658649623</v>
      </c>
      <c r="AF33" s="24">
        <f t="shared" ref="AF33" si="8">+SUM(AF9:AF32)</f>
        <v>23000139.250685491</v>
      </c>
      <c r="AG33" s="24">
        <f t="shared" ref="AG33" si="9">+SUM(AG9:AG32)</f>
        <v>23639067.686013032</v>
      </c>
      <c r="AH33" s="24">
        <f t="shared" ref="AH33" si="10">+SUM(AH9:AH32)</f>
        <v>24285189.430548165</v>
      </c>
      <c r="AI33" s="24">
        <f t="shared" ref="AI33" si="11">+SUM(AI9:AI32)</f>
        <v>24933770.554782208</v>
      </c>
      <c r="AJ33" s="24">
        <f t="shared" ref="AJ33" si="12">+SUM(AJ9:AJ32)</f>
        <v>25590019.261552501</v>
      </c>
      <c r="AK33" s="24">
        <f t="shared" ref="AK33" si="13">+SUM(AK9:AK32)</f>
        <v>26249320.189299665</v>
      </c>
      <c r="AL33" s="24">
        <f t="shared" ref="AL33" si="14">+SUM(AL9:AL32)</f>
        <v>26916275.933461003</v>
      </c>
      <c r="AM33" s="24">
        <f t="shared" ref="AM33" si="15">+SUM(AM9:AM32)</f>
        <v>27586717.071435425</v>
      </c>
      <c r="AN33" s="24">
        <f t="shared" ref="AN33" si="16">+SUM(AN9:AN32)</f>
        <v>28264946.584638052</v>
      </c>
      <c r="AO33" s="24">
        <f t="shared" ref="AO33" si="17">+SUM(AO9:AO32)</f>
        <v>28947893.767429106</v>
      </c>
      <c r="AP33" s="24">
        <f t="shared" ref="AP33" si="18">+SUM(AP9:AP32)</f>
        <v>29640783.661539465</v>
      </c>
      <c r="AQ33" s="24">
        <f t="shared" ref="AQ33" si="19">+SUM(AQ9:AQ32)</f>
        <v>30334824.4715809</v>
      </c>
      <c r="AR33" s="24">
        <f t="shared" ref="AR33" si="20">+SUM(AR9:AR32)</f>
        <v>31033177.696423437</v>
      </c>
      <c r="AS33" s="24">
        <f t="shared" ref="AS33" si="21">+SUM(AS9:AS32)</f>
        <v>31729184.983097907</v>
      </c>
      <c r="AT33" s="24">
        <f t="shared" ref="AT33" si="22">+SUM(AT9:AT32)</f>
        <v>32428251.068994083</v>
      </c>
      <c r="AU33" s="24">
        <f t="shared" ref="AU33" si="23">+SUM(AU9:AU32)</f>
        <v>33126861.106556993</v>
      </c>
      <c r="AV33" s="24">
        <f t="shared" ref="AV33" si="24">+SUM(AV9:AV32)</f>
        <v>33827568.490624607</v>
      </c>
    </row>
    <row r="34" spans="2:48" x14ac:dyDescent="0.2">
      <c r="D34" s="121"/>
      <c r="E34" s="121"/>
      <c r="F34" s="121"/>
      <c r="G34" s="121"/>
      <c r="H34" s="121"/>
      <c r="I34" s="121"/>
      <c r="J34" s="121"/>
      <c r="K34" s="121"/>
      <c r="L34" s="121"/>
      <c r="M34" s="121"/>
      <c r="N34" s="121"/>
      <c r="O34" s="121"/>
      <c r="P34" s="121"/>
      <c r="Q34" s="121"/>
      <c r="R34" s="121"/>
      <c r="S34" s="121"/>
      <c r="T34" s="121"/>
      <c r="U34" s="121"/>
      <c r="V34" s="121"/>
      <c r="W34" s="121"/>
      <c r="X34" s="121"/>
      <c r="AB34" s="122"/>
      <c r="AC34" s="122"/>
      <c r="AD34" s="122"/>
      <c r="AE34" s="122"/>
      <c r="AF34" s="122"/>
      <c r="AG34" s="122"/>
      <c r="AH34" s="122"/>
      <c r="AI34" s="122"/>
      <c r="AJ34" s="122"/>
      <c r="AK34" s="122"/>
      <c r="AL34" s="122"/>
      <c r="AM34" s="122"/>
      <c r="AN34" s="122"/>
      <c r="AO34" s="122"/>
      <c r="AP34" s="122"/>
      <c r="AQ34" s="122"/>
      <c r="AR34" s="122"/>
      <c r="AS34" s="122"/>
      <c r="AT34" s="122"/>
      <c r="AU34" s="122"/>
      <c r="AV34" s="122"/>
    </row>
    <row r="35" spans="2:48" x14ac:dyDescent="0.2">
      <c r="D35" s="121"/>
      <c r="E35" s="121"/>
      <c r="F35" s="121"/>
      <c r="G35" s="121"/>
      <c r="H35" s="121"/>
      <c r="I35" s="121"/>
      <c r="J35" s="121"/>
      <c r="K35" s="121"/>
      <c r="L35" s="121"/>
      <c r="M35" s="121"/>
      <c r="N35" s="121"/>
      <c r="O35" s="121"/>
      <c r="P35" s="121"/>
      <c r="Q35" s="121"/>
      <c r="R35" s="121"/>
      <c r="S35" s="121"/>
      <c r="T35" s="121"/>
      <c r="U35" s="121"/>
      <c r="V35" s="121"/>
      <c r="W35" s="121"/>
      <c r="X35" s="121"/>
      <c r="AB35" s="123"/>
      <c r="AC35" s="123"/>
      <c r="AD35" s="123"/>
      <c r="AE35" s="123"/>
      <c r="AF35" s="123"/>
      <c r="AG35" s="123"/>
      <c r="AH35" s="123"/>
      <c r="AI35" s="123"/>
      <c r="AJ35" s="123"/>
      <c r="AK35" s="123"/>
      <c r="AL35" s="123"/>
      <c r="AM35" s="123"/>
      <c r="AN35" s="123"/>
      <c r="AO35" s="123"/>
      <c r="AP35" s="123"/>
      <c r="AQ35" s="123"/>
      <c r="AR35" s="123"/>
      <c r="AS35" s="123"/>
      <c r="AT35" s="123"/>
      <c r="AU35" s="123"/>
      <c r="AV35" s="123"/>
    </row>
    <row r="36" spans="2:48" x14ac:dyDescent="0.2">
      <c r="B36" s="12" t="s">
        <v>89</v>
      </c>
      <c r="Z36" s="12" t="s">
        <v>90</v>
      </c>
    </row>
    <row r="37" spans="2:48" ht="13.5" thickBot="1" x14ac:dyDescent="0.25"/>
    <row r="38" spans="2:48" ht="13.5" thickBot="1" x14ac:dyDescent="0.25">
      <c r="B38" s="117" t="s">
        <v>39</v>
      </c>
      <c r="C38" s="118" t="s">
        <v>40</v>
      </c>
      <c r="D38" s="119">
        <f>+D8</f>
        <v>2023</v>
      </c>
      <c r="E38" s="120">
        <f t="shared" ref="E38" si="25">+D38+1</f>
        <v>2024</v>
      </c>
      <c r="F38" s="120">
        <f t="shared" ref="F38" si="26">+E38+1</f>
        <v>2025</v>
      </c>
      <c r="G38" s="120">
        <f t="shared" ref="G38" si="27">+F38+1</f>
        <v>2026</v>
      </c>
      <c r="H38" s="120">
        <f t="shared" ref="H38" si="28">+G38+1</f>
        <v>2027</v>
      </c>
      <c r="I38" s="120">
        <f t="shared" ref="I38" si="29">+H38+1</f>
        <v>2028</v>
      </c>
      <c r="J38" s="120">
        <f t="shared" ref="J38" si="30">+I38+1</f>
        <v>2029</v>
      </c>
      <c r="K38" s="120">
        <f t="shared" ref="K38" si="31">+J38+1</f>
        <v>2030</v>
      </c>
      <c r="L38" s="120">
        <f t="shared" ref="L38" si="32">+K38+1</f>
        <v>2031</v>
      </c>
      <c r="M38" s="120">
        <f t="shared" ref="M38" si="33">+L38+1</f>
        <v>2032</v>
      </c>
      <c r="N38" s="120">
        <f t="shared" ref="N38" si="34">+M38+1</f>
        <v>2033</v>
      </c>
      <c r="O38" s="120">
        <f t="shared" ref="O38" si="35">+N38+1</f>
        <v>2034</v>
      </c>
      <c r="P38" s="120">
        <f t="shared" ref="P38" si="36">+O38+1</f>
        <v>2035</v>
      </c>
      <c r="Q38" s="120">
        <f t="shared" ref="Q38" si="37">+P38+1</f>
        <v>2036</v>
      </c>
      <c r="R38" s="120">
        <f t="shared" ref="R38" si="38">+Q38+1</f>
        <v>2037</v>
      </c>
      <c r="S38" s="120">
        <f t="shared" ref="S38" si="39">+R38+1</f>
        <v>2038</v>
      </c>
      <c r="T38" s="120">
        <f t="shared" ref="T38" si="40">+S38+1</f>
        <v>2039</v>
      </c>
      <c r="U38" s="120">
        <f t="shared" ref="U38" si="41">+T38+1</f>
        <v>2040</v>
      </c>
      <c r="V38" s="120">
        <f t="shared" ref="V38" si="42">+U38+1</f>
        <v>2041</v>
      </c>
      <c r="W38" s="120">
        <f t="shared" ref="W38" si="43">+V38+1</f>
        <v>2042</v>
      </c>
      <c r="X38" s="120">
        <f t="shared" ref="X38" si="44">+W38+1</f>
        <v>2043</v>
      </c>
      <c r="Z38" s="117" t="s">
        <v>39</v>
      </c>
      <c r="AA38" s="118" t="s">
        <v>40</v>
      </c>
      <c r="AB38" s="119">
        <f t="shared" ref="AB38" si="45">+D38</f>
        <v>2023</v>
      </c>
      <c r="AC38" s="120">
        <f t="shared" ref="AC38" si="46">+E38</f>
        <v>2024</v>
      </c>
      <c r="AD38" s="120">
        <f t="shared" ref="AD38" si="47">+F38</f>
        <v>2025</v>
      </c>
      <c r="AE38" s="120">
        <f t="shared" ref="AE38" si="48">+G38</f>
        <v>2026</v>
      </c>
      <c r="AF38" s="120">
        <f t="shared" ref="AF38" si="49">+H38</f>
        <v>2027</v>
      </c>
      <c r="AG38" s="120">
        <f t="shared" ref="AG38" si="50">+I38</f>
        <v>2028</v>
      </c>
      <c r="AH38" s="120">
        <f t="shared" ref="AH38" si="51">+J38</f>
        <v>2029</v>
      </c>
      <c r="AI38" s="120">
        <f t="shared" ref="AI38" si="52">+K38</f>
        <v>2030</v>
      </c>
      <c r="AJ38" s="120">
        <f t="shared" ref="AJ38" si="53">+L38</f>
        <v>2031</v>
      </c>
      <c r="AK38" s="120">
        <f t="shared" ref="AK38" si="54">+M38</f>
        <v>2032</v>
      </c>
      <c r="AL38" s="120">
        <f t="shared" ref="AL38" si="55">+N38</f>
        <v>2033</v>
      </c>
      <c r="AM38" s="120">
        <f t="shared" ref="AM38" si="56">+O38</f>
        <v>2034</v>
      </c>
      <c r="AN38" s="120">
        <f t="shared" ref="AN38" si="57">+P38</f>
        <v>2035</v>
      </c>
      <c r="AO38" s="120">
        <f t="shared" ref="AO38" si="58">+Q38</f>
        <v>2036</v>
      </c>
      <c r="AP38" s="120">
        <f t="shared" ref="AP38" si="59">+R38</f>
        <v>2037</v>
      </c>
      <c r="AQ38" s="120">
        <f t="shared" ref="AQ38" si="60">+S38</f>
        <v>2038</v>
      </c>
      <c r="AR38" s="120">
        <f t="shared" ref="AR38" si="61">+T38</f>
        <v>2039</v>
      </c>
      <c r="AS38" s="120">
        <f t="shared" ref="AS38" si="62">+U38</f>
        <v>2040</v>
      </c>
      <c r="AT38" s="120">
        <f t="shared" ref="AT38" si="63">+V38</f>
        <v>2041</v>
      </c>
      <c r="AU38" s="120">
        <f t="shared" ref="AU38" si="64">+W38</f>
        <v>2042</v>
      </c>
      <c r="AV38" s="120">
        <f t="shared" ref="AV38" si="65">+X38</f>
        <v>2043</v>
      </c>
    </row>
    <row r="39" spans="2:48" x14ac:dyDescent="0.2">
      <c r="B39" s="124">
        <v>6</v>
      </c>
      <c r="C39" s="222" t="s">
        <v>48</v>
      </c>
      <c r="D39" s="19">
        <v>340381.23295527609</v>
      </c>
      <c r="E39" s="14">
        <v>349193.06410008809</v>
      </c>
      <c r="F39" s="14">
        <v>359579.97880223743</v>
      </c>
      <c r="G39" s="14">
        <v>370297.79591238761</v>
      </c>
      <c r="H39" s="14">
        <v>380986.23092196777</v>
      </c>
      <c r="I39" s="14">
        <v>391766.15390618972</v>
      </c>
      <c r="J39" s="14">
        <v>402615.49922911194</v>
      </c>
      <c r="K39" s="14">
        <v>413542.11509672896</v>
      </c>
      <c r="L39" s="14">
        <v>424546.27411076915</v>
      </c>
      <c r="M39" s="14">
        <v>435630.23708898528</v>
      </c>
      <c r="N39" s="14">
        <v>446795.83823296346</v>
      </c>
      <c r="O39" s="14">
        <v>458044.97433503077</v>
      </c>
      <c r="P39" s="14">
        <v>469379.99147418333</v>
      </c>
      <c r="Q39" s="14">
        <v>480801.59307754366</v>
      </c>
      <c r="R39" s="14">
        <v>492317.26276214013</v>
      </c>
      <c r="S39" s="14">
        <v>503886.33039397217</v>
      </c>
      <c r="T39" s="14">
        <v>515459.54356946354</v>
      </c>
      <c r="U39" s="14">
        <v>527032.75674495543</v>
      </c>
      <c r="V39" s="14">
        <v>538605.96992044721</v>
      </c>
      <c r="W39" s="14">
        <v>550179.18309593934</v>
      </c>
      <c r="X39" s="14">
        <v>561752.39627143065</v>
      </c>
      <c r="Z39" s="124">
        <v>6</v>
      </c>
      <c r="AA39" s="222" t="s">
        <v>48</v>
      </c>
      <c r="AB39" s="19">
        <v>345467.38919016405</v>
      </c>
      <c r="AC39" s="14">
        <v>354410.89137197437</v>
      </c>
      <c r="AD39" s="14">
        <v>364953.01284188498</v>
      </c>
      <c r="AE39" s="14">
        <v>375830.98123842035</v>
      </c>
      <c r="AF39" s="14">
        <v>386679.12849151401</v>
      </c>
      <c r="AG39" s="14">
        <v>397620.13078090723</v>
      </c>
      <c r="AH39" s="14">
        <v>408631.59275426751</v>
      </c>
      <c r="AI39" s="14">
        <v>419721.47988962976</v>
      </c>
      <c r="AJ39" s="14">
        <v>430890.06886208162</v>
      </c>
      <c r="AK39" s="14">
        <v>442139.65427170933</v>
      </c>
      <c r="AL39" s="14">
        <v>453472.09772770811</v>
      </c>
      <c r="AM39" s="14">
        <v>464889.32436527847</v>
      </c>
      <c r="AN39" s="14">
        <v>476393.71531976841</v>
      </c>
      <c r="AO39" s="14">
        <v>487985.9845292801</v>
      </c>
      <c r="AP39" s="14">
        <v>499673.72743500193</v>
      </c>
      <c r="AQ39" s="14">
        <v>511415.66618830152</v>
      </c>
      <c r="AR39" s="14">
        <v>523161.81243016419</v>
      </c>
      <c r="AS39" s="14">
        <v>534907.95867202769</v>
      </c>
      <c r="AT39" s="14">
        <v>546654.10491389059</v>
      </c>
      <c r="AU39" s="14">
        <v>558400.25115575409</v>
      </c>
      <c r="AV39" s="14">
        <v>570146.39739761676</v>
      </c>
    </row>
    <row r="40" spans="2:48" x14ac:dyDescent="0.2">
      <c r="B40" s="124">
        <v>8</v>
      </c>
      <c r="C40" s="3" t="s">
        <v>50</v>
      </c>
      <c r="D40" s="19">
        <v>2448.6368462187224</v>
      </c>
      <c r="E40" s="14">
        <v>2528.3637694771351</v>
      </c>
      <c r="F40" s="14">
        <v>2601.7084646573203</v>
      </c>
      <c r="G40" s="14">
        <v>2673.5956782283056</v>
      </c>
      <c r="H40" s="14">
        <v>2745.9840524760216</v>
      </c>
      <c r="I40" s="14">
        <v>2816.7638264084553</v>
      </c>
      <c r="J40" s="14">
        <v>2887.0867057434607</v>
      </c>
      <c r="K40" s="14">
        <v>2958.05847469439</v>
      </c>
      <c r="L40" s="14">
        <v>3027.1980027417194</v>
      </c>
      <c r="M40" s="14">
        <v>3098.8342121070436</v>
      </c>
      <c r="N40" s="14">
        <v>3171.600787641351</v>
      </c>
      <c r="O40" s="14">
        <v>3241.9817452602206</v>
      </c>
      <c r="P40" s="14">
        <v>3314.5667741991588</v>
      </c>
      <c r="Q40" s="14">
        <v>3388.0736948067474</v>
      </c>
      <c r="R40" s="14">
        <v>3461.5006241359656</v>
      </c>
      <c r="S40" s="14">
        <v>3534.877914628411</v>
      </c>
      <c r="T40" s="14">
        <v>3608.2515128339273</v>
      </c>
      <c r="U40" s="14">
        <v>3681.6251110394455</v>
      </c>
      <c r="V40" s="14">
        <v>3754.9987092449646</v>
      </c>
      <c r="W40" s="14">
        <v>3828.3723074504815</v>
      </c>
      <c r="X40" s="14">
        <v>3901.7459056559987</v>
      </c>
      <c r="Z40" s="124">
        <v>8</v>
      </c>
      <c r="AA40" s="3" t="s">
        <v>50</v>
      </c>
      <c r="AB40" s="19">
        <v>2485.2256717959781</v>
      </c>
      <c r="AC40" s="14">
        <v>2566.1439168681654</v>
      </c>
      <c r="AD40" s="14">
        <v>2640.5845672379119</v>
      </c>
      <c r="AE40" s="14">
        <v>2713.5459575381437</v>
      </c>
      <c r="AF40" s="14">
        <v>2787.015997122744</v>
      </c>
      <c r="AG40" s="14">
        <v>2858.8533998361904</v>
      </c>
      <c r="AH40" s="14">
        <v>2930.2270807917184</v>
      </c>
      <c r="AI40" s="14">
        <v>3002.2593474146756</v>
      </c>
      <c r="AJ40" s="14">
        <v>3072.4319948223238</v>
      </c>
      <c r="AK40" s="14">
        <v>3145.1386302794267</v>
      </c>
      <c r="AL40" s="14">
        <v>3218.9925224340773</v>
      </c>
      <c r="AM40" s="14">
        <v>3290.4251495098747</v>
      </c>
      <c r="AN40" s="14">
        <v>3364.0947823040024</v>
      </c>
      <c r="AO40" s="14">
        <v>3438.7000821592055</v>
      </c>
      <c r="AP40" s="14">
        <v>3513.2241954640913</v>
      </c>
      <c r="AQ40" s="14">
        <v>3587.6979282024768</v>
      </c>
      <c r="AR40" s="14">
        <v>3662.167913481831</v>
      </c>
      <c r="AS40" s="14">
        <v>3736.6378987611874</v>
      </c>
      <c r="AT40" s="14">
        <v>3811.1078840405448</v>
      </c>
      <c r="AU40" s="14">
        <v>3885.577869319899</v>
      </c>
      <c r="AV40" s="14">
        <v>3960.0478545992537</v>
      </c>
    </row>
    <row r="41" spans="2:48" x14ac:dyDescent="0.2">
      <c r="B41" s="124">
        <v>9</v>
      </c>
      <c r="C41" s="13" t="s">
        <v>51</v>
      </c>
      <c r="D41" s="19">
        <v>31283.417187811963</v>
      </c>
      <c r="E41" s="14">
        <v>31960.685545999771</v>
      </c>
      <c r="F41" s="14">
        <v>33332.374451941483</v>
      </c>
      <c r="G41" s="14">
        <v>34756.639416751234</v>
      </c>
      <c r="H41" s="14">
        <v>36176.977932769521</v>
      </c>
      <c r="I41" s="14">
        <v>37610.184778911032</v>
      </c>
      <c r="J41" s="14">
        <v>39053.13595121543</v>
      </c>
      <c r="K41" s="14">
        <v>40506.940357371663</v>
      </c>
      <c r="L41" s="14">
        <v>41971.634571357543</v>
      </c>
      <c r="M41" s="14">
        <v>43447.536515293032</v>
      </c>
      <c r="N41" s="14">
        <v>44934.90377354985</v>
      </c>
      <c r="O41" s="14">
        <v>46434.002363678293</v>
      </c>
      <c r="P41" s="14">
        <v>47945.163309258569</v>
      </c>
      <c r="Q41" s="14">
        <v>49468.479357267948</v>
      </c>
      <c r="R41" s="14">
        <v>51005.025359497151</v>
      </c>
      <c r="S41" s="14">
        <v>52548.939858655765</v>
      </c>
      <c r="T41" s="14">
        <v>54093.396912686498</v>
      </c>
      <c r="U41" s="14">
        <v>55637.85396671723</v>
      </c>
      <c r="V41" s="14">
        <v>57182.311020747984</v>
      </c>
      <c r="W41" s="14">
        <v>58726.768074778724</v>
      </c>
      <c r="X41" s="14">
        <v>60271.225128809463</v>
      </c>
      <c r="Z41" s="124">
        <v>9</v>
      </c>
      <c r="AA41" s="13" t="s">
        <v>51</v>
      </c>
      <c r="AB41" s="19">
        <v>31750.870537096052</v>
      </c>
      <c r="AC41" s="14">
        <v>32438.258996949815</v>
      </c>
      <c r="AD41" s="14">
        <v>33830.444403302863</v>
      </c>
      <c r="AE41" s="14">
        <v>35275.991487775922</v>
      </c>
      <c r="AF41" s="14">
        <v>36717.553452385015</v>
      </c>
      <c r="AG41" s="14">
        <v>38172.176032505435</v>
      </c>
      <c r="AH41" s="14">
        <v>39636.688543659016</v>
      </c>
      <c r="AI41" s="14">
        <v>41112.216463419347</v>
      </c>
      <c r="AJ41" s="14">
        <v>42598.796912271901</v>
      </c>
      <c r="AK41" s="14">
        <v>44096.75256289696</v>
      </c>
      <c r="AL41" s="14">
        <v>45606.344848628032</v>
      </c>
      <c r="AM41" s="14">
        <v>47127.843761990218</v>
      </c>
      <c r="AN41" s="14">
        <v>48661.585272892953</v>
      </c>
      <c r="AO41" s="14">
        <v>50207.663514187843</v>
      </c>
      <c r="AP41" s="14">
        <v>51767.169398669001</v>
      </c>
      <c r="AQ41" s="14">
        <v>53334.153884054074</v>
      </c>
      <c r="AR41" s="14">
        <v>54901.689031452879</v>
      </c>
      <c r="AS41" s="14">
        <v>56469.224178851662</v>
      </c>
      <c r="AT41" s="14">
        <v>58036.759326250467</v>
      </c>
      <c r="AU41" s="14">
        <v>59604.294473649257</v>
      </c>
      <c r="AV41" s="14">
        <v>61171.829621048055</v>
      </c>
    </row>
    <row r="42" spans="2:48" x14ac:dyDescent="0.2">
      <c r="B42" s="124">
        <v>10</v>
      </c>
      <c r="C42" s="13" t="s">
        <v>52</v>
      </c>
      <c r="D42" s="19">
        <v>1218747.8807736873</v>
      </c>
      <c r="E42" s="14">
        <v>1236323.5847035416</v>
      </c>
      <c r="F42" s="14">
        <v>1262651.7263179827</v>
      </c>
      <c r="G42" s="14">
        <v>1290484.5102553491</v>
      </c>
      <c r="H42" s="14">
        <v>1318179.4904222419</v>
      </c>
      <c r="I42" s="14">
        <v>1346283.9942895041</v>
      </c>
      <c r="J42" s="14">
        <v>1374696.0071473608</v>
      </c>
      <c r="K42" s="14">
        <v>1403450.9828193719</v>
      </c>
      <c r="L42" s="14">
        <v>1432549.8345090968</v>
      </c>
      <c r="M42" s="14">
        <v>1462002.6230884958</v>
      </c>
      <c r="N42" s="14">
        <v>1491817.4640520499</v>
      </c>
      <c r="O42" s="14">
        <v>1522002.7598294788</v>
      </c>
      <c r="P42" s="14">
        <v>1552568.9565550787</v>
      </c>
      <c r="Q42" s="14">
        <v>1583519.0045553725</v>
      </c>
      <c r="R42" s="14">
        <v>1614886.731823086</v>
      </c>
      <c r="S42" s="14">
        <v>1646494.1547228289</v>
      </c>
      <c r="T42" s="14">
        <v>1678120.012419431</v>
      </c>
      <c r="U42" s="14">
        <v>1709745.8701169421</v>
      </c>
      <c r="V42" s="14">
        <v>1741371.727814737</v>
      </c>
      <c r="W42" s="14">
        <v>1772997.5855126195</v>
      </c>
      <c r="X42" s="14">
        <v>1804623.443210531</v>
      </c>
      <c r="Z42" s="124">
        <v>10</v>
      </c>
      <c r="AA42" s="13" t="s">
        <v>52</v>
      </c>
      <c r="AB42" s="19">
        <v>1245915.8503010455</v>
      </c>
      <c r="AC42" s="14">
        <v>1263883.791127614</v>
      </c>
      <c r="AD42" s="14">
        <v>1290798.9411514145</v>
      </c>
      <c r="AE42" s="14">
        <v>1319252.1751925638</v>
      </c>
      <c r="AF42" s="14">
        <v>1347564.5101921528</v>
      </c>
      <c r="AG42" s="14">
        <v>1376295.4838200225</v>
      </c>
      <c r="AH42" s="14">
        <v>1405340.8142018856</v>
      </c>
      <c r="AI42" s="14">
        <v>1434736.7466231899</v>
      </c>
      <c r="AJ42" s="14">
        <v>1464484.2151527291</v>
      </c>
      <c r="AK42" s="14">
        <v>1494593.5049460006</v>
      </c>
      <c r="AL42" s="14">
        <v>1525072.9123326538</v>
      </c>
      <c r="AM42" s="14">
        <v>1555931.0269340482</v>
      </c>
      <c r="AN42" s="14">
        <v>1587178.5275932944</v>
      </c>
      <c r="AO42" s="14">
        <v>1618818.4303559361</v>
      </c>
      <c r="AP42" s="14">
        <v>1650885.3168008765</v>
      </c>
      <c r="AQ42" s="14">
        <v>1683197.2387230648</v>
      </c>
      <c r="AR42" s="14">
        <v>1715528.0061732938</v>
      </c>
      <c r="AS42" s="14">
        <v>1747858.7736244458</v>
      </c>
      <c r="AT42" s="14">
        <v>1780189.5410758855</v>
      </c>
      <c r="AU42" s="14">
        <v>1812520.3085274147</v>
      </c>
      <c r="AV42" s="14">
        <v>1844851.0759789729</v>
      </c>
    </row>
    <row r="43" spans="2:48" x14ac:dyDescent="0.2">
      <c r="B43" s="124">
        <v>13</v>
      </c>
      <c r="C43" s="13" t="s">
        <v>54</v>
      </c>
      <c r="D43" s="19">
        <v>1776.3633545855073</v>
      </c>
      <c r="E43" s="14">
        <v>1824.0759740927658</v>
      </c>
      <c r="F43" s="14">
        <v>1842.0963033890093</v>
      </c>
      <c r="G43" s="14">
        <v>1914.0733436131679</v>
      </c>
      <c r="H43" s="14">
        <v>1940.846736370165</v>
      </c>
      <c r="I43" s="14">
        <v>1965.7973679532543</v>
      </c>
      <c r="J43" s="14">
        <v>1990.0472371342407</v>
      </c>
      <c r="K43" s="14">
        <v>2013.5162137031252</v>
      </c>
      <c r="L43" s="14">
        <v>2036.2017564293151</v>
      </c>
      <c r="M43" s="14">
        <v>2058.0809697921663</v>
      </c>
      <c r="N43" s="14">
        <v>2079.1353280009494</v>
      </c>
      <c r="O43" s="14">
        <v>2099.3456919100131</v>
      </c>
      <c r="P43" s="14">
        <v>2118.6882443482382</v>
      </c>
      <c r="Q43" s="14">
        <v>2137.1563224898273</v>
      </c>
      <c r="R43" s="14">
        <v>2154.6725892608938</v>
      </c>
      <c r="S43" s="14">
        <v>2171.6519395819164</v>
      </c>
      <c r="T43" s="14">
        <v>2188.5907824412993</v>
      </c>
      <c r="U43" s="14">
        <v>2205.5296253006823</v>
      </c>
      <c r="V43" s="14">
        <v>2222.4684681600652</v>
      </c>
      <c r="W43" s="14">
        <v>2239.4073110194486</v>
      </c>
      <c r="X43" s="14">
        <v>2256.3461538788315</v>
      </c>
      <c r="Z43" s="124">
        <v>13</v>
      </c>
      <c r="AA43" s="13" t="s">
        <v>54</v>
      </c>
      <c r="AB43" s="19">
        <v>1811.5851509771715</v>
      </c>
      <c r="AC43" s="14">
        <v>1860.2471231915554</v>
      </c>
      <c r="AD43" s="14">
        <v>1878.7141390347188</v>
      </c>
      <c r="AE43" s="14">
        <v>1951.960449087745</v>
      </c>
      <c r="AF43" s="14">
        <v>1979.2947836991843</v>
      </c>
      <c r="AG43" s="14">
        <v>2004.7668430430629</v>
      </c>
      <c r="AH43" s="14">
        <v>2029.5225100728649</v>
      </c>
      <c r="AI43" s="14">
        <v>2053.4798673421101</v>
      </c>
      <c r="AJ43" s="14">
        <v>2076.6363169402111</v>
      </c>
      <c r="AK43" s="14">
        <v>2098.968452681323</v>
      </c>
      <c r="AL43" s="14">
        <v>2120.4573355726407</v>
      </c>
      <c r="AM43" s="14">
        <v>2141.0833995860771</v>
      </c>
      <c r="AN43" s="14">
        <v>2160.8222963286803</v>
      </c>
      <c r="AO43" s="14">
        <v>2179.6672143659648</v>
      </c>
      <c r="AP43" s="14">
        <v>2197.5390916860988</v>
      </c>
      <c r="AQ43" s="14">
        <v>2214.8620770894322</v>
      </c>
      <c r="AR43" s="14">
        <v>2232.1436515464948</v>
      </c>
      <c r="AS43" s="14">
        <v>2249.4252260035578</v>
      </c>
      <c r="AT43" s="14">
        <v>2266.7068004606208</v>
      </c>
      <c r="AU43" s="14">
        <v>2283.9883749176834</v>
      </c>
      <c r="AV43" s="14">
        <v>2301.2699493747468</v>
      </c>
    </row>
    <row r="44" spans="2:48" x14ac:dyDescent="0.2">
      <c r="B44" s="124">
        <v>14</v>
      </c>
      <c r="C44" s="13" t="s">
        <v>55</v>
      </c>
      <c r="D44" s="19">
        <v>18869.177928338322</v>
      </c>
      <c r="E44" s="14">
        <v>19338.040782828561</v>
      </c>
      <c r="F44" s="14">
        <v>19724.067515445255</v>
      </c>
      <c r="G44" s="14">
        <v>20037.265468522772</v>
      </c>
      <c r="H44" s="14">
        <v>20300.341974550625</v>
      </c>
      <c r="I44" s="14">
        <v>20546.208847813759</v>
      </c>
      <c r="J44" s="14">
        <v>20785.256258249334</v>
      </c>
      <c r="K44" s="14">
        <v>21023.999347318299</v>
      </c>
      <c r="L44" s="14">
        <v>21265.406882943502</v>
      </c>
      <c r="M44" s="14">
        <v>21511.104881684492</v>
      </c>
      <c r="N44" s="14">
        <v>21761.950906451988</v>
      </c>
      <c r="O44" s="14">
        <v>22018.441209061486</v>
      </c>
      <c r="P44" s="14">
        <v>22280.923057089112</v>
      </c>
      <c r="Q44" s="14">
        <v>22549.534823069065</v>
      </c>
      <c r="R44" s="14">
        <v>22824.860652600506</v>
      </c>
      <c r="S44" s="14">
        <v>23104.01150328626</v>
      </c>
      <c r="T44" s="14">
        <v>23383.449344194036</v>
      </c>
      <c r="U44" s="14">
        <v>23662.881905788163</v>
      </c>
      <c r="V44" s="14">
        <v>23942.311848657024</v>
      </c>
      <c r="W44" s="14">
        <v>24221.740492545963</v>
      </c>
      <c r="X44" s="14">
        <v>24501.168492095163</v>
      </c>
      <c r="Z44" s="124">
        <v>14</v>
      </c>
      <c r="AA44" s="13" t="s">
        <v>55</v>
      </c>
      <c r="AB44" s="19">
        <v>19290.038963633611</v>
      </c>
      <c r="AC44" s="14">
        <v>19769.359407060772</v>
      </c>
      <c r="AD44" s="14">
        <v>20163.996139061521</v>
      </c>
      <c r="AE44" s="14">
        <v>20484.179707266798</v>
      </c>
      <c r="AF44" s="14">
        <v>20753.123911988747</v>
      </c>
      <c r="AG44" s="14">
        <v>21004.47463766026</v>
      </c>
      <c r="AH44" s="14">
        <v>21248.853798160544</v>
      </c>
      <c r="AI44" s="14">
        <v>21492.921849663846</v>
      </c>
      <c r="AJ44" s="14">
        <v>21739.71377594757</v>
      </c>
      <c r="AK44" s="14">
        <v>21990.891860493721</v>
      </c>
      <c r="AL44" s="14">
        <v>22247.332793427548</v>
      </c>
      <c r="AM44" s="14">
        <v>22509.54389504109</v>
      </c>
      <c r="AN44" s="14">
        <v>22777.880178419677</v>
      </c>
      <c r="AO44" s="14">
        <v>23052.483102379694</v>
      </c>
      <c r="AP44" s="14">
        <v>23333.949841393271</v>
      </c>
      <c r="AQ44" s="14">
        <v>23619.32691541898</v>
      </c>
      <c r="AR44" s="14">
        <v>23904.997380740588</v>
      </c>
      <c r="AS44" s="14">
        <v>24190.662448997926</v>
      </c>
      <c r="AT44" s="14">
        <v>24476.32484012155</v>
      </c>
      <c r="AU44" s="14">
        <v>24761.985903292603</v>
      </c>
      <c r="AV44" s="14">
        <v>25047.646307752471</v>
      </c>
    </row>
    <row r="45" spans="2:48" x14ac:dyDescent="0.2">
      <c r="B45" s="124">
        <v>18</v>
      </c>
      <c r="C45" s="13" t="s">
        <v>57</v>
      </c>
      <c r="D45" s="19">
        <v>2417920.175245042</v>
      </c>
      <c r="E45" s="14">
        <v>2482295.4285785616</v>
      </c>
      <c r="F45" s="14">
        <v>2558638.2919559497</v>
      </c>
      <c r="G45" s="14">
        <v>2636576.3347028759</v>
      </c>
      <c r="H45" s="14">
        <v>2714242.9310813891</v>
      </c>
      <c r="I45" s="14">
        <v>2792378.1839055941</v>
      </c>
      <c r="J45" s="14">
        <v>2870876.3058014251</v>
      </c>
      <c r="K45" s="14">
        <v>2949785.0480203554</v>
      </c>
      <c r="L45" s="14">
        <v>3029127.456627829</v>
      </c>
      <c r="M45" s="14">
        <v>3108911.3482372421</v>
      </c>
      <c r="N45" s="14">
        <v>3189145.3719593491</v>
      </c>
      <c r="O45" s="14">
        <v>3269836.4916408123</v>
      </c>
      <c r="P45" s="14">
        <v>3351013.8950282796</v>
      </c>
      <c r="Q45" s="14">
        <v>3432779.6146531841</v>
      </c>
      <c r="R45" s="14">
        <v>3515216.9997523841</v>
      </c>
      <c r="S45" s="14">
        <v>3598087.0016751746</v>
      </c>
      <c r="T45" s="14">
        <v>3681096.7999688312</v>
      </c>
      <c r="U45" s="14">
        <v>3764223.9158782419</v>
      </c>
      <c r="V45" s="14">
        <v>3847470.995390282</v>
      </c>
      <c r="W45" s="14">
        <v>3930840.6774717425</v>
      </c>
      <c r="X45" s="14">
        <v>4014335.6121543245</v>
      </c>
      <c r="Z45" s="124">
        <v>18</v>
      </c>
      <c r="AA45" s="13" t="s">
        <v>57</v>
      </c>
      <c r="AB45" s="19">
        <v>2505838.9865507935</v>
      </c>
      <c r="AC45" s="14">
        <v>2572862.7748842798</v>
      </c>
      <c r="AD45" s="14">
        <v>2652287.6269426295</v>
      </c>
      <c r="AE45" s="14">
        <v>2733359.482344164</v>
      </c>
      <c r="AF45" s="14">
        <v>2814152.7413160293</v>
      </c>
      <c r="AG45" s="14">
        <v>2895430.600189304</v>
      </c>
      <c r="AH45" s="14">
        <v>2977083.605862699</v>
      </c>
      <c r="AI45" s="14">
        <v>3059160.9093328323</v>
      </c>
      <c r="AJ45" s="14">
        <v>3141686.0227014022</v>
      </c>
      <c r="AK45" s="14">
        <v>3224667.0196134662</v>
      </c>
      <c r="AL45" s="14">
        <v>3308112.8115039277</v>
      </c>
      <c r="AM45" s="14">
        <v>3392030.6008682852</v>
      </c>
      <c r="AN45" s="14">
        <v>3476450.3401817163</v>
      </c>
      <c r="AO45" s="14">
        <v>3561476.3672238383</v>
      </c>
      <c r="AP45" s="14">
        <v>3647194.2854149262</v>
      </c>
      <c r="AQ45" s="14">
        <v>3733357.4583610399</v>
      </c>
      <c r="AR45" s="14">
        <v>3819663.7958599813</v>
      </c>
      <c r="AS45" s="14">
        <v>3906090.0743249119</v>
      </c>
      <c r="AT45" s="14">
        <v>3992638.9967933651</v>
      </c>
      <c r="AU45" s="14">
        <v>4079313.2597047165</v>
      </c>
      <c r="AV45" s="14">
        <v>4166115.5712183295</v>
      </c>
    </row>
    <row r="46" spans="2:48" x14ac:dyDescent="0.2">
      <c r="B46" s="124">
        <v>20</v>
      </c>
      <c r="C46" s="13" t="s">
        <v>58</v>
      </c>
      <c r="D46" s="19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Q46" s="14"/>
      <c r="R46" s="14"/>
      <c r="S46" s="14"/>
      <c r="T46" s="14"/>
      <c r="U46" s="14"/>
      <c r="V46" s="14"/>
      <c r="W46" s="14"/>
      <c r="X46" s="14"/>
      <c r="Z46" s="124">
        <v>20</v>
      </c>
      <c r="AA46" s="13" t="s">
        <v>58</v>
      </c>
      <c r="AB46" s="19"/>
      <c r="AC46" s="14"/>
      <c r="AD46" s="14"/>
      <c r="AE46" s="14"/>
      <c r="AF46" s="14"/>
      <c r="AG46" s="14"/>
      <c r="AH46" s="14"/>
      <c r="AI46" s="14"/>
      <c r="AJ46" s="14"/>
      <c r="AK46" s="14"/>
      <c r="AL46" s="14"/>
      <c r="AM46" s="14"/>
      <c r="AN46" s="14"/>
      <c r="AO46" s="14"/>
      <c r="AP46" s="14"/>
      <c r="AQ46" s="14"/>
      <c r="AR46" s="14"/>
      <c r="AS46" s="14"/>
      <c r="AT46" s="14"/>
      <c r="AU46" s="14"/>
      <c r="AV46" s="14"/>
    </row>
    <row r="47" spans="2:48" x14ac:dyDescent="0.2">
      <c r="B47" s="124">
        <v>21</v>
      </c>
      <c r="C47" s="13" t="s">
        <v>59</v>
      </c>
      <c r="D47" s="19">
        <v>27194.245849702067</v>
      </c>
      <c r="E47" s="14">
        <v>28449.062917164974</v>
      </c>
      <c r="F47" s="14">
        <v>29929.784708471161</v>
      </c>
      <c r="G47" s="14">
        <v>31458.038859051572</v>
      </c>
      <c r="H47" s="14">
        <v>32979.549142624055</v>
      </c>
      <c r="I47" s="14">
        <v>34515.053040200248</v>
      </c>
      <c r="J47" s="14">
        <v>36061.781613401698</v>
      </c>
      <c r="K47" s="14">
        <v>37621.061819642302</v>
      </c>
      <c r="L47" s="14">
        <v>39192.998224269606</v>
      </c>
      <c r="M47" s="14">
        <v>40777.964592527838</v>
      </c>
      <c r="N47" s="14">
        <v>42376.264378538843</v>
      </c>
      <c r="O47" s="14">
        <v>43988.209628292891</v>
      </c>
      <c r="P47" s="14">
        <v>45614.176692919078</v>
      </c>
      <c r="Q47" s="14">
        <v>47254.30847858046</v>
      </c>
      <c r="R47" s="14">
        <v>48909.719319373617</v>
      </c>
      <c r="S47" s="14">
        <v>50573.911008585237</v>
      </c>
      <c r="T47" s="14">
        <v>52238.867304245083</v>
      </c>
      <c r="U47" s="14">
        <v>53903.823599774158</v>
      </c>
      <c r="V47" s="14">
        <v>55568.779895267071</v>
      </c>
      <c r="W47" s="14">
        <v>57233.736190750082</v>
      </c>
      <c r="X47" s="14">
        <v>58898.692486230277</v>
      </c>
      <c r="Z47" s="124">
        <v>21</v>
      </c>
      <c r="AA47" s="13" t="s">
        <v>59</v>
      </c>
      <c r="AB47" s="19">
        <v>28447.161275663464</v>
      </c>
      <c r="AC47" s="14">
        <v>29759.791296251569</v>
      </c>
      <c r="AD47" s="14">
        <v>31308.734106965254</v>
      </c>
      <c r="AE47" s="14">
        <v>32907.399226492336</v>
      </c>
      <c r="AF47" s="14">
        <v>34499.009770082426</v>
      </c>
      <c r="AG47" s="14">
        <v>36105.258652848883</v>
      </c>
      <c r="AH47" s="14">
        <v>37723.249363630821</v>
      </c>
      <c r="AI47" s="14">
        <v>39354.369996504051</v>
      </c>
      <c r="AJ47" s="14">
        <v>40998.729934435898</v>
      </c>
      <c r="AK47" s="14">
        <v>42656.720163087106</v>
      </c>
      <c r="AL47" s="14">
        <v>44328.658117564752</v>
      </c>
      <c r="AM47" s="14">
        <v>46014.870220695964</v>
      </c>
      <c r="AN47" s="14">
        <v>47715.750163165299</v>
      </c>
      <c r="AO47" s="14">
        <v>49431.447435224858</v>
      </c>
      <c r="AP47" s="14">
        <v>51163.127711478621</v>
      </c>
      <c r="AQ47" s="14">
        <v>52903.993394545192</v>
      </c>
      <c r="AR47" s="14">
        <v>54645.658911630511</v>
      </c>
      <c r="AS47" s="14">
        <v>56387.32442857905</v>
      </c>
      <c r="AT47" s="14">
        <v>58128.98994548976</v>
      </c>
      <c r="AU47" s="14">
        <v>59870.655462390096</v>
      </c>
      <c r="AV47" s="14">
        <v>61612.320979287491</v>
      </c>
    </row>
    <row r="48" spans="2:48" x14ac:dyDescent="0.2">
      <c r="B48" s="124">
        <v>22</v>
      </c>
      <c r="C48" s="13" t="s">
        <v>60</v>
      </c>
      <c r="D48" s="19">
        <v>68865.202413804887</v>
      </c>
      <c r="E48" s="14">
        <v>72577.410293407404</v>
      </c>
      <c r="F48" s="14">
        <v>76648.637031856299</v>
      </c>
      <c r="G48" s="14">
        <v>80797.084117585546</v>
      </c>
      <c r="H48" s="14">
        <v>84938.803248738404</v>
      </c>
      <c r="I48" s="14">
        <v>89102.01578565019</v>
      </c>
      <c r="J48" s="14">
        <v>93281.576426532993</v>
      </c>
      <c r="K48" s="14">
        <v>97479.320031878407</v>
      </c>
      <c r="L48" s="14">
        <v>101695.31388127817</v>
      </c>
      <c r="M48" s="14">
        <v>105930.08925668258</v>
      </c>
      <c r="N48" s="14">
        <v>110184.07802279318</v>
      </c>
      <c r="O48" s="14">
        <v>114457.72659435043</v>
      </c>
      <c r="P48" s="14">
        <v>118751.58688913471</v>
      </c>
      <c r="Q48" s="14">
        <v>123065.82539124916</v>
      </c>
      <c r="R48" s="14">
        <v>127402.2000011338</v>
      </c>
      <c r="S48" s="14">
        <v>131751.08196127051</v>
      </c>
      <c r="T48" s="14">
        <v>136100.93356393999</v>
      </c>
      <c r="U48" s="14">
        <v>140450.78516660945</v>
      </c>
      <c r="V48" s="14">
        <v>144800.63676927888</v>
      </c>
      <c r="W48" s="14">
        <v>149150.48837194842</v>
      </c>
      <c r="X48" s="14">
        <v>153500.33997461805</v>
      </c>
      <c r="Z48" s="124">
        <v>22</v>
      </c>
      <c r="AA48" s="13" t="s">
        <v>60</v>
      </c>
      <c r="AB48" s="19">
        <v>72038.016063173098</v>
      </c>
      <c r="AC48" s="14">
        <v>75921.255805267239</v>
      </c>
      <c r="AD48" s="14">
        <v>80180.0554152486</v>
      </c>
      <c r="AE48" s="14">
        <v>84519.633131193594</v>
      </c>
      <c r="AF48" s="14">
        <v>88852.172916763622</v>
      </c>
      <c r="AG48" s="14">
        <v>93207.196369774349</v>
      </c>
      <c r="AH48" s="14">
        <v>97579.321129906719</v>
      </c>
      <c r="AI48" s="14">
        <v>101970.46659483807</v>
      </c>
      <c r="AJ48" s="14">
        <v>106380.70314392011</v>
      </c>
      <c r="AK48" s="14">
        <v>110810.58653675771</v>
      </c>
      <c r="AL48" s="14">
        <v>115260.56853527436</v>
      </c>
      <c r="AM48" s="14">
        <v>119731.11612179362</v>
      </c>
      <c r="AN48" s="14">
        <v>124222.80664250105</v>
      </c>
      <c r="AO48" s="14">
        <v>128735.81425189108</v>
      </c>
      <c r="AP48" s="14">
        <v>133271.97784182313</v>
      </c>
      <c r="AQ48" s="14">
        <v>137821.22503082681</v>
      </c>
      <c r="AR48" s="14">
        <v>142371.48653652318</v>
      </c>
      <c r="AS48" s="14">
        <v>146921.74804221952</v>
      </c>
      <c r="AT48" s="14">
        <v>151472.00954791583</v>
      </c>
      <c r="AU48" s="14">
        <v>156022.2710536122</v>
      </c>
      <c r="AV48" s="14">
        <v>160572.53255930869</v>
      </c>
    </row>
    <row r="49" spans="2:70" x14ac:dyDescent="0.2">
      <c r="B49" s="124">
        <v>23</v>
      </c>
      <c r="C49" s="13" t="s">
        <v>61</v>
      </c>
      <c r="D49" s="19">
        <v>143734.69259017901</v>
      </c>
      <c r="E49" s="14">
        <v>147699.91156181344</v>
      </c>
      <c r="F49" s="14">
        <v>153352.50638965599</v>
      </c>
      <c r="G49" s="14">
        <v>159326.50272231089</v>
      </c>
      <c r="H49" s="14">
        <v>165272.15196159165</v>
      </c>
      <c r="I49" s="14">
        <v>171308.17423707395</v>
      </c>
      <c r="J49" s="14">
        <v>177412.74836353169</v>
      </c>
      <c r="K49" s="14">
        <v>183593.63331715649</v>
      </c>
      <c r="L49" s="14">
        <v>189851.09617877656</v>
      </c>
      <c r="M49" s="14">
        <v>196187.3700766018</v>
      </c>
      <c r="N49" s="14">
        <v>202604.26667952421</v>
      </c>
      <c r="O49" s="14">
        <v>209103.65753804316</v>
      </c>
      <c r="P49" s="14">
        <v>215687.86607806472</v>
      </c>
      <c r="Q49" s="14">
        <v>222357.56141235697</v>
      </c>
      <c r="R49" s="14">
        <v>229120.2342684301</v>
      </c>
      <c r="S49" s="14">
        <v>235935.24158308189</v>
      </c>
      <c r="T49" s="14">
        <v>242754.22926711373</v>
      </c>
      <c r="U49" s="14">
        <v>249573.21695114553</v>
      </c>
      <c r="V49" s="14">
        <v>256392.20463517736</v>
      </c>
      <c r="W49" s="14">
        <v>263211.19231920928</v>
      </c>
      <c r="X49" s="14">
        <v>270030.18000324111</v>
      </c>
      <c r="Z49" s="124">
        <v>23</v>
      </c>
      <c r="AA49" s="13" t="s">
        <v>61</v>
      </c>
      <c r="AB49" s="19">
        <v>144585.62974131294</v>
      </c>
      <c r="AC49" s="14">
        <v>148571.98306257118</v>
      </c>
      <c r="AD49" s="14">
        <v>154256.1088342841</v>
      </c>
      <c r="AE49" s="14">
        <v>160263.45475551751</v>
      </c>
      <c r="AF49" s="14">
        <v>166242.29594350446</v>
      </c>
      <c r="AG49" s="14">
        <v>172312.01469613315</v>
      </c>
      <c r="AH49" s="14">
        <v>178450.66799517765</v>
      </c>
      <c r="AI49" s="14">
        <v>184666.05813143583</v>
      </c>
      <c r="AJ49" s="14">
        <v>190958.45367672236</v>
      </c>
      <c r="AK49" s="14">
        <v>197330.10022582673</v>
      </c>
      <c r="AL49" s="14">
        <v>203782.81956139763</v>
      </c>
      <c r="AM49" s="14">
        <v>210318.49368198396</v>
      </c>
      <c r="AN49" s="14">
        <v>216939.45898416429</v>
      </c>
      <c r="AO49" s="14">
        <v>223646.38831607127</v>
      </c>
      <c r="AP49" s="14">
        <v>230446.814222677</v>
      </c>
      <c r="AQ49" s="14">
        <v>237299.86674829869</v>
      </c>
      <c r="AR49" s="14">
        <v>244156.92186396522</v>
      </c>
      <c r="AS49" s="14">
        <v>251013.97697963179</v>
      </c>
      <c r="AT49" s="14">
        <v>257871.0320952982</v>
      </c>
      <c r="AU49" s="14">
        <v>264728.08721096488</v>
      </c>
      <c r="AV49" s="14">
        <v>271585.14232663135</v>
      </c>
    </row>
    <row r="50" spans="2:70" x14ac:dyDescent="0.2">
      <c r="B50" s="124">
        <v>26</v>
      </c>
      <c r="C50" s="13" t="s">
        <v>62</v>
      </c>
      <c r="D50" s="19">
        <v>20391</v>
      </c>
      <c r="E50" s="14">
        <v>20766</v>
      </c>
      <c r="F50" s="14">
        <v>21142</v>
      </c>
      <c r="G50" s="14">
        <v>21518</v>
      </c>
      <c r="H50" s="14">
        <v>22269</v>
      </c>
      <c r="I50" s="14">
        <v>22269</v>
      </c>
      <c r="J50" s="14">
        <v>23021</v>
      </c>
      <c r="K50" s="14">
        <v>23021</v>
      </c>
      <c r="L50" s="14">
        <v>23396</v>
      </c>
      <c r="M50" s="14">
        <v>23772</v>
      </c>
      <c r="N50" s="14">
        <v>24148</v>
      </c>
      <c r="O50" s="14">
        <v>24523</v>
      </c>
      <c r="P50" s="14">
        <v>24899</v>
      </c>
      <c r="Q50" s="14">
        <v>9749</v>
      </c>
      <c r="R50" s="14">
        <v>9749</v>
      </c>
      <c r="S50" s="14">
        <v>26026</v>
      </c>
      <c r="T50" s="14">
        <v>26402</v>
      </c>
      <c r="U50" s="14">
        <v>26777</v>
      </c>
      <c r="V50" s="14">
        <v>10320</v>
      </c>
      <c r="W50" s="14">
        <v>10320</v>
      </c>
      <c r="X50" s="14">
        <v>10320</v>
      </c>
      <c r="Z50" s="124">
        <v>26</v>
      </c>
      <c r="AA50" s="13" t="s">
        <v>62</v>
      </c>
      <c r="AB50" s="19">
        <v>21063.56798924127</v>
      </c>
      <c r="AC50" s="14">
        <v>21451.655999300761</v>
      </c>
      <c r="AD50" s="14">
        <v>21839.744009360238</v>
      </c>
      <c r="AE50" s="14">
        <v>22227.832019419733</v>
      </c>
      <c r="AF50" s="14">
        <v>23004.008039538712</v>
      </c>
      <c r="AG50" s="14">
        <v>23004.008039538712</v>
      </c>
      <c r="AH50" s="14">
        <v>23780.184059657688</v>
      </c>
      <c r="AI50" s="14">
        <v>23780.184059657688</v>
      </c>
      <c r="AJ50" s="14">
        <v>24168.272069717172</v>
      </c>
      <c r="AK50" s="14">
        <v>24556.360079776667</v>
      </c>
      <c r="AL50" s="14">
        <v>24944.448089836158</v>
      </c>
      <c r="AM50" s="14">
        <v>25332.536099895646</v>
      </c>
      <c r="AN50" s="14">
        <v>25720.624109955126</v>
      </c>
      <c r="AO50" s="14">
        <v>10070.75052734179</v>
      </c>
      <c r="AP50" s="14">
        <v>10070.75052734179</v>
      </c>
      <c r="AQ50" s="14">
        <v>26884.8881401336</v>
      </c>
      <c r="AR50" s="14">
        <v>27272.976150193073</v>
      </c>
      <c r="AS50" s="14">
        <v>27661.064160252565</v>
      </c>
      <c r="AT50" s="14">
        <v>10660.759511487104</v>
      </c>
      <c r="AU50" s="14">
        <v>10660.759511487104</v>
      </c>
      <c r="AV50" s="14">
        <v>10660.759511487062</v>
      </c>
      <c r="AX50" s="10">
        <v>672.56798924126997</v>
      </c>
      <c r="AY50" s="10">
        <v>685.65599930076132</v>
      </c>
      <c r="AZ50" s="10">
        <v>697.74400936023812</v>
      </c>
      <c r="BA50" s="10">
        <v>709.83201941973311</v>
      </c>
      <c r="BB50" s="10">
        <v>735.00803953871218</v>
      </c>
      <c r="BC50" s="10">
        <v>735.00803953871218</v>
      </c>
      <c r="BD50" s="10">
        <v>759.18405965768761</v>
      </c>
      <c r="BE50" s="10">
        <v>759.18405965768761</v>
      </c>
      <c r="BF50" s="10">
        <v>772.27206971717169</v>
      </c>
      <c r="BG50" s="10">
        <v>784.36007977666668</v>
      </c>
      <c r="BH50" s="10">
        <v>796.44808983615803</v>
      </c>
      <c r="BI50" s="10">
        <v>809.53609989564575</v>
      </c>
      <c r="BJ50" s="10">
        <v>821.62410995512619</v>
      </c>
      <c r="BK50" s="10">
        <v>321.75052734179008</v>
      </c>
      <c r="BL50" s="10">
        <v>321.75052734179008</v>
      </c>
      <c r="BM50" s="10">
        <v>858.88814013360025</v>
      </c>
      <c r="BN50" s="10">
        <v>870.97615019307341</v>
      </c>
      <c r="BO50" s="10">
        <v>884.06416025256476</v>
      </c>
      <c r="BP50" s="10">
        <v>340.75951148710374</v>
      </c>
      <c r="BQ50" s="10">
        <v>340.75951148710374</v>
      </c>
      <c r="BR50" s="10">
        <v>340.7595114870619</v>
      </c>
    </row>
    <row r="51" spans="2:70" x14ac:dyDescent="0.2">
      <c r="B51" s="124">
        <v>28</v>
      </c>
      <c r="C51" s="13" t="s">
        <v>63</v>
      </c>
      <c r="D51" s="19">
        <v>19606.614679779097</v>
      </c>
      <c r="E51" s="14">
        <v>19646.934916728675</v>
      </c>
      <c r="F51" s="14">
        <v>20003.592702822003</v>
      </c>
      <c r="G51" s="14">
        <v>20444.937652667082</v>
      </c>
      <c r="H51" s="14">
        <v>20878.701631387266</v>
      </c>
      <c r="I51" s="14">
        <v>21335.581075781665</v>
      </c>
      <c r="J51" s="14">
        <v>21810.097980330196</v>
      </c>
      <c r="K51" s="14">
        <v>22304.212559319581</v>
      </c>
      <c r="L51" s="14">
        <v>22818.001884145051</v>
      </c>
      <c r="M51" s="14">
        <v>23352.037570969736</v>
      </c>
      <c r="N51" s="14">
        <v>23906.785241117501</v>
      </c>
      <c r="O51" s="14">
        <v>24482.726948265052</v>
      </c>
      <c r="P51" s="14">
        <v>25080.454193799018</v>
      </c>
      <c r="Q51" s="14">
        <v>25700.160061448631</v>
      </c>
      <c r="R51" s="14">
        <v>26343.686125106808</v>
      </c>
      <c r="S51" s="14">
        <v>27000.921550262457</v>
      </c>
      <c r="T51" s="14">
        <v>27659.276179425477</v>
      </c>
      <c r="U51" s="14">
        <v>28317.630808588496</v>
      </c>
      <c r="V51" s="14">
        <v>28975.985437751533</v>
      </c>
      <c r="W51" s="14">
        <v>29634.340066914567</v>
      </c>
      <c r="X51" s="14">
        <v>30292.694696077586</v>
      </c>
      <c r="Z51" s="124">
        <v>28</v>
      </c>
      <c r="AA51" s="13" t="s">
        <v>63</v>
      </c>
      <c r="AB51" s="19">
        <v>19899.587076150045</v>
      </c>
      <c r="AC51" s="14">
        <v>19940.50979938469</v>
      </c>
      <c r="AD51" s="14">
        <v>20302.496954570172</v>
      </c>
      <c r="AE51" s="14">
        <v>20750.43671385555</v>
      </c>
      <c r="AF51" s="14">
        <v>21190.682223139804</v>
      </c>
      <c r="AG51" s="14">
        <v>21654.388601600233</v>
      </c>
      <c r="AH51" s="14">
        <v>22135.995988463772</v>
      </c>
      <c r="AI51" s="14">
        <v>22637.493888574751</v>
      </c>
      <c r="AJ51" s="14">
        <v>23158.960524969934</v>
      </c>
      <c r="AK51" s="14">
        <v>23700.97605520318</v>
      </c>
      <c r="AL51" s="14">
        <v>24264.013058158202</v>
      </c>
      <c r="AM51" s="14">
        <v>24848.560790612468</v>
      </c>
      <c r="AN51" s="14">
        <v>25455.219592478839</v>
      </c>
      <c r="AO51" s="14">
        <v>26084.185432645671</v>
      </c>
      <c r="AP51" s="14">
        <v>26737.327402776042</v>
      </c>
      <c r="AQ51" s="14">
        <v>27404.383586927186</v>
      </c>
      <c r="AR51" s="14">
        <v>28072.575698823359</v>
      </c>
      <c r="AS51" s="14">
        <v>28740.767810719528</v>
      </c>
      <c r="AT51" s="14">
        <v>29408.959922615708</v>
      </c>
      <c r="AU51" s="14">
        <v>30077.152034511884</v>
      </c>
      <c r="AV51" s="14">
        <v>30745.34414640805</v>
      </c>
    </row>
    <row r="52" spans="2:70" x14ac:dyDescent="0.2">
      <c r="B52" s="124">
        <v>29</v>
      </c>
      <c r="C52" s="13" t="s">
        <v>64</v>
      </c>
      <c r="D52" s="19">
        <v>19569.574396726504</v>
      </c>
      <c r="E52" s="14">
        <v>19843.734414007933</v>
      </c>
      <c r="F52" s="14">
        <v>20541.481404711769</v>
      </c>
      <c r="G52" s="14">
        <v>21335.884278473342</v>
      </c>
      <c r="H52" s="14">
        <v>22125.963657838282</v>
      </c>
      <c r="I52" s="14">
        <v>22929.594925163015</v>
      </c>
      <c r="J52" s="14">
        <v>23743.774146397216</v>
      </c>
      <c r="K52" s="14">
        <v>24569.601348194446</v>
      </c>
      <c r="L52" s="14">
        <v>25407.139361961243</v>
      </c>
      <c r="M52" s="14">
        <v>26256.724080722815</v>
      </c>
      <c r="N52" s="14">
        <v>27118.633262074793</v>
      </c>
      <c r="O52" s="14">
        <v>27993.155116231541</v>
      </c>
      <c r="P52" s="14">
        <v>28880.635236758655</v>
      </c>
      <c r="Q52" s="14">
        <v>29781.213682840167</v>
      </c>
      <c r="R52" s="14">
        <v>30695.888534215432</v>
      </c>
      <c r="S52" s="14">
        <v>31618.88590803586</v>
      </c>
      <c r="T52" s="14">
        <v>32542.645975491927</v>
      </c>
      <c r="U52" s="14">
        <v>33466.406042948016</v>
      </c>
      <c r="V52" s="14">
        <v>34390.166110404149</v>
      </c>
      <c r="W52" s="14">
        <v>35313.92617786023</v>
      </c>
      <c r="X52" s="14">
        <v>36237.686245316334</v>
      </c>
      <c r="Z52" s="124">
        <v>29</v>
      </c>
      <c r="AA52" s="13" t="s">
        <v>64</v>
      </c>
      <c r="AB52" s="19">
        <v>20471.199754409536</v>
      </c>
      <c r="AC52" s="14">
        <v>20757.991095123587</v>
      </c>
      <c r="AD52" s="14">
        <v>21487.885253022374</v>
      </c>
      <c r="AE52" s="14">
        <v>22318.888502483449</v>
      </c>
      <c r="AF52" s="14">
        <v>23145.36906199552</v>
      </c>
      <c r="AG52" s="14">
        <v>23986.02588307824</v>
      </c>
      <c r="AH52" s="14">
        <v>24837.716631987059</v>
      </c>
      <c r="AI52" s="14">
        <v>25701.59201669876</v>
      </c>
      <c r="AJ52" s="14">
        <v>26577.717763439545</v>
      </c>
      <c r="AK52" s="14">
        <v>27466.445240771467</v>
      </c>
      <c r="AL52" s="14">
        <v>28368.065003364121</v>
      </c>
      <c r="AM52" s="14">
        <v>29282.878540087444</v>
      </c>
      <c r="AN52" s="14">
        <v>30211.247366975007</v>
      </c>
      <c r="AO52" s="14">
        <v>31153.317996131573</v>
      </c>
      <c r="AP52" s="14">
        <v>32110.134491638491</v>
      </c>
      <c r="AQ52" s="14">
        <v>33075.656951617682</v>
      </c>
      <c r="AR52" s="14">
        <v>34041.977244674425</v>
      </c>
      <c r="AS52" s="14">
        <v>35008.297537731152</v>
      </c>
      <c r="AT52" s="14">
        <v>35974.617830787945</v>
      </c>
      <c r="AU52" s="14">
        <v>36940.93812384468</v>
      </c>
      <c r="AV52" s="14">
        <v>37907.25841690143</v>
      </c>
    </row>
    <row r="53" spans="2:70" x14ac:dyDescent="0.2">
      <c r="B53" s="124">
        <v>31</v>
      </c>
      <c r="C53" s="13" t="s">
        <v>65</v>
      </c>
      <c r="D53" s="19">
        <v>34846.050739509294</v>
      </c>
      <c r="E53" s="14">
        <v>35012.511886915454</v>
      </c>
      <c r="F53" s="14">
        <v>35819.841109552384</v>
      </c>
      <c r="G53" s="14">
        <v>36921.87830593696</v>
      </c>
      <c r="H53" s="14">
        <v>38015.33513198849</v>
      </c>
      <c r="I53" s="14">
        <v>39136.133887387688</v>
      </c>
      <c r="J53" s="14">
        <v>40277.921692113508</v>
      </c>
      <c r="K53" s="14">
        <v>41442.986860978293</v>
      </c>
      <c r="L53" s="14">
        <v>42631.431388425401</v>
      </c>
      <c r="M53" s="14">
        <v>43843.931849577319</v>
      </c>
      <c r="N53" s="14">
        <v>45081.041932022868</v>
      </c>
      <c r="O53" s="14">
        <v>46343.335171770581</v>
      </c>
      <c r="P53" s="14">
        <v>47631.510747831046</v>
      </c>
      <c r="Q53" s="14">
        <v>48945.812433662904</v>
      </c>
      <c r="R53" s="14">
        <v>50288.372719830164</v>
      </c>
      <c r="S53" s="14">
        <v>51647.290282930429</v>
      </c>
      <c r="T53" s="14">
        <v>53007.588338082685</v>
      </c>
      <c r="U53" s="14">
        <v>54367.886393235007</v>
      </c>
      <c r="V53" s="14">
        <v>55728.18444838735</v>
      </c>
      <c r="W53" s="14">
        <v>57088.482503539613</v>
      </c>
      <c r="X53" s="14">
        <v>58448.78055869192</v>
      </c>
      <c r="Z53" s="124">
        <v>31</v>
      </c>
      <c r="AA53" s="13" t="s">
        <v>65</v>
      </c>
      <c r="AB53" s="19">
        <v>36451.50634753245</v>
      </c>
      <c r="AC53" s="14">
        <v>36625.636828391027</v>
      </c>
      <c r="AD53" s="14">
        <v>37470.161979992554</v>
      </c>
      <c r="AE53" s="14">
        <v>38622.973130946964</v>
      </c>
      <c r="AF53" s="14">
        <v>39766.808589763466</v>
      </c>
      <c r="AG53" s="14">
        <v>40939.245697547922</v>
      </c>
      <c r="AH53" s="14">
        <v>42133.638879220831</v>
      </c>
      <c r="AI53" s="14">
        <v>43352.38187869687</v>
      </c>
      <c r="AJ53" s="14">
        <v>44595.581389590378</v>
      </c>
      <c r="AK53" s="14">
        <v>45863.945158743511</v>
      </c>
      <c r="AL53" s="14">
        <v>47158.052383690272</v>
      </c>
      <c r="AM53" s="14">
        <v>48478.503024856938</v>
      </c>
      <c r="AN53" s="14">
        <v>49826.028474398459</v>
      </c>
      <c r="AO53" s="14">
        <v>51200.883737102689</v>
      </c>
      <c r="AP53" s="14">
        <v>52605.299553374309</v>
      </c>
      <c r="AQ53" s="14">
        <v>54026.826272353661</v>
      </c>
      <c r="AR53" s="14">
        <v>55449.797086538296</v>
      </c>
      <c r="AS53" s="14">
        <v>56872.767900723004</v>
      </c>
      <c r="AT53" s="14">
        <v>58295.738714907733</v>
      </c>
      <c r="AU53" s="14">
        <v>59718.709529092368</v>
      </c>
      <c r="AV53" s="14">
        <v>61141.680343277047</v>
      </c>
    </row>
    <row r="54" spans="2:70" x14ac:dyDescent="0.2">
      <c r="B54" s="124">
        <v>32</v>
      </c>
      <c r="C54" s="13" t="s">
        <v>66</v>
      </c>
      <c r="D54" s="19">
        <v>25924.117984202854</v>
      </c>
      <c r="E54" s="14">
        <v>26749.128345300807</v>
      </c>
      <c r="F54" s="14">
        <v>27957.53394106726</v>
      </c>
      <c r="G54" s="14">
        <v>29309.286722677385</v>
      </c>
      <c r="H54" s="14">
        <v>30677.890438475282</v>
      </c>
      <c r="I54" s="14">
        <v>32073.864230524636</v>
      </c>
      <c r="J54" s="14">
        <v>33487.400823006232</v>
      </c>
      <c r="K54" s="14">
        <v>34918.212631361712</v>
      </c>
      <c r="L54" s="14">
        <v>36365.704250965166</v>
      </c>
      <c r="M54" s="14">
        <v>37830.113529961593</v>
      </c>
      <c r="N54" s="14">
        <v>39311.744052882816</v>
      </c>
      <c r="O54" s="14">
        <v>40810.967344180921</v>
      </c>
      <c r="P54" s="14">
        <v>42328.259703347547</v>
      </c>
      <c r="Q54" s="14">
        <v>43863.793167530632</v>
      </c>
      <c r="R54" s="14">
        <v>45419.032429985491</v>
      </c>
      <c r="S54" s="14">
        <v>46985.953433297946</v>
      </c>
      <c r="T54" s="14">
        <v>48553.904149198308</v>
      </c>
      <c r="U54" s="14">
        <v>50121.854895542434</v>
      </c>
      <c r="V54" s="14">
        <v>51689.805652617746</v>
      </c>
      <c r="W54" s="14">
        <v>53257.756413475829</v>
      </c>
      <c r="X54" s="14">
        <v>54825.707175667252</v>
      </c>
      <c r="Z54" s="124">
        <v>32</v>
      </c>
      <c r="AA54" s="13" t="s">
        <v>66</v>
      </c>
      <c r="AB54" s="19">
        <v>27118.515045491713</v>
      </c>
      <c r="AC54" s="14">
        <v>27981.53595535468</v>
      </c>
      <c r="AD54" s="14">
        <v>29245.616197151827</v>
      </c>
      <c r="AE54" s="14">
        <v>30659.648032997386</v>
      </c>
      <c r="AF54" s="14">
        <v>32091.30717298422</v>
      </c>
      <c r="AG54" s="14">
        <v>33551.597405649838</v>
      </c>
      <c r="AH54" s="14">
        <v>35030.259606382147</v>
      </c>
      <c r="AI54" s="14">
        <v>36526.992940792959</v>
      </c>
      <c r="AJ54" s="14">
        <v>38041.174572289907</v>
      </c>
      <c r="AK54" s="14">
        <v>39573.053307351278</v>
      </c>
      <c r="AL54" s="14">
        <v>41122.946717502491</v>
      </c>
      <c r="AM54" s="14">
        <v>42691.24344437258</v>
      </c>
      <c r="AN54" s="14">
        <v>44278.441731910963</v>
      </c>
      <c r="AO54" s="14">
        <v>45884.721543501073</v>
      </c>
      <c r="AP54" s="14">
        <v>47511.615054937873</v>
      </c>
      <c r="AQ54" s="14">
        <v>49150.728517903852</v>
      </c>
      <c r="AR54" s="14">
        <v>50790.919135214121</v>
      </c>
      <c r="AS54" s="14">
        <v>52431.109784370754</v>
      </c>
      <c r="AT54" s="14">
        <v>54071.300444753018</v>
      </c>
      <c r="AU54" s="14">
        <v>55711.491109092312</v>
      </c>
      <c r="AV54" s="14">
        <v>57351.681774826386</v>
      </c>
    </row>
    <row r="55" spans="2:70" x14ac:dyDescent="0.2">
      <c r="B55" s="124">
        <v>33</v>
      </c>
      <c r="C55" s="13" t="s">
        <v>67</v>
      </c>
      <c r="D55" s="19">
        <v>49162.251777693054</v>
      </c>
      <c r="E55" s="14">
        <v>51739.949660332342</v>
      </c>
      <c r="F55" s="14">
        <v>54708.56580833545</v>
      </c>
      <c r="G55" s="14">
        <v>57773.987260411435</v>
      </c>
      <c r="H55" s="14">
        <v>60842.870013384738</v>
      </c>
      <c r="I55" s="14">
        <v>63933.11796359007</v>
      </c>
      <c r="J55" s="14">
        <v>67038.59615365004</v>
      </c>
      <c r="K55" s="14">
        <v>70160.031153771124</v>
      </c>
      <c r="L55" s="14">
        <v>73297.234402100657</v>
      </c>
      <c r="M55" s="14">
        <v>76450.557596982719</v>
      </c>
      <c r="N55" s="14">
        <v>79620.336279513023</v>
      </c>
      <c r="O55" s="14">
        <v>82806.941923509919</v>
      </c>
      <c r="P55" s="14">
        <v>86010.832554436725</v>
      </c>
      <c r="Q55" s="14">
        <v>89232.186917219427</v>
      </c>
      <c r="R55" s="14">
        <v>92472.360778340531</v>
      </c>
      <c r="S55" s="14">
        <v>95723.507996490487</v>
      </c>
      <c r="T55" s="14">
        <v>98975.631251218656</v>
      </c>
      <c r="U55" s="14">
        <v>102227.75452102354</v>
      </c>
      <c r="V55" s="14">
        <v>105479.87779624491</v>
      </c>
      <c r="W55" s="14">
        <v>108732.0010734122</v>
      </c>
      <c r="X55" s="14">
        <v>111984.12435127854</v>
      </c>
      <c r="Z55" s="124">
        <v>33</v>
      </c>
      <c r="AA55" s="13" t="s">
        <v>67</v>
      </c>
      <c r="AB55" s="19">
        <v>51427.295050733264</v>
      </c>
      <c r="AC55" s="14">
        <v>54123.754727999156</v>
      </c>
      <c r="AD55" s="14">
        <v>57229.143375087064</v>
      </c>
      <c r="AE55" s="14">
        <v>60435.797418999078</v>
      </c>
      <c r="AF55" s="14">
        <v>63646.072235680207</v>
      </c>
      <c r="AG55" s="14">
        <v>66878.696604347628</v>
      </c>
      <c r="AH55" s="14">
        <v>70127.252912874887</v>
      </c>
      <c r="AI55" s="14">
        <v>73392.501206602363</v>
      </c>
      <c r="AJ55" s="14">
        <v>76674.244236102255</v>
      </c>
      <c r="AK55" s="14">
        <v>79972.849903450886</v>
      </c>
      <c r="AL55" s="14">
        <v>83288.669209066531</v>
      </c>
      <c r="AM55" s="14">
        <v>86622.090741611522</v>
      </c>
      <c r="AN55" s="14">
        <v>89973.593629071096</v>
      </c>
      <c r="AO55" s="14">
        <v>93343.36485165295</v>
      </c>
      <c r="AP55" s="14">
        <v>96732.822639816266</v>
      </c>
      <c r="AQ55" s="14">
        <v>100133.75935844383</v>
      </c>
      <c r="AR55" s="14">
        <v>103535.7170824011</v>
      </c>
      <c r="AS55" s="14">
        <v>106937.67482212975</v>
      </c>
      <c r="AT55" s="14">
        <v>110339.63256752443</v>
      </c>
      <c r="AU55" s="14">
        <v>113741.59031495471</v>
      </c>
      <c r="AV55" s="14">
        <v>117143.54806311622</v>
      </c>
    </row>
    <row r="56" spans="2:70" x14ac:dyDescent="0.2">
      <c r="B56" s="124">
        <v>34</v>
      </c>
      <c r="C56" s="13" t="s">
        <v>68</v>
      </c>
      <c r="D56" s="19">
        <v>6921.2354628485809</v>
      </c>
      <c r="E56" s="14">
        <v>7390.6712623692702</v>
      </c>
      <c r="F56" s="14">
        <v>7896.0383686624937</v>
      </c>
      <c r="G56" s="14">
        <v>8410.4167783642988</v>
      </c>
      <c r="H56" s="14">
        <v>8924.0511759388482</v>
      </c>
      <c r="I56" s="14">
        <v>9440.0557190746567</v>
      </c>
      <c r="J56" s="14">
        <v>9957.8786973509286</v>
      </c>
      <c r="K56" s="14">
        <v>10477.718738352014</v>
      </c>
      <c r="L56" s="14">
        <v>10999.584592663286</v>
      </c>
      <c r="M56" s="14">
        <v>11523.534905078261</v>
      </c>
      <c r="N56" s="14">
        <v>12049.617659639109</v>
      </c>
      <c r="O56" s="14">
        <v>12577.882505963005</v>
      </c>
      <c r="P56" s="14">
        <v>13108.39021898968</v>
      </c>
      <c r="Q56" s="14">
        <v>13641.16117536136</v>
      </c>
      <c r="R56" s="14">
        <v>14176.383081435328</v>
      </c>
      <c r="S56" s="14">
        <v>14713.011042131564</v>
      </c>
      <c r="T56" s="14">
        <v>15249.75532100208</v>
      </c>
      <c r="U56" s="14">
        <v>15786.499599872601</v>
      </c>
      <c r="V56" s="14">
        <v>16323.24387874312</v>
      </c>
      <c r="W56" s="14">
        <v>16859.988157613639</v>
      </c>
      <c r="X56" s="14">
        <v>17396.732436484141</v>
      </c>
      <c r="Z56" s="124">
        <v>34</v>
      </c>
      <c r="AA56" s="13" t="s">
        <v>68</v>
      </c>
      <c r="AB56" s="19">
        <v>7240.1162557207654</v>
      </c>
      <c r="AC56" s="14">
        <v>7731.1802834323971</v>
      </c>
      <c r="AD56" s="14">
        <v>8259.8310743237416</v>
      </c>
      <c r="AE56" s="14">
        <v>8797.9083447278736</v>
      </c>
      <c r="AF56" s="14">
        <v>9335.207324272531</v>
      </c>
      <c r="AG56" s="14">
        <v>9874.9856486536137</v>
      </c>
      <c r="AH56" s="14">
        <v>10416.666188598821</v>
      </c>
      <c r="AI56" s="14">
        <v>10960.456723024234</v>
      </c>
      <c r="AJ56" s="14">
        <v>11506.366405679295</v>
      </c>
      <c r="AK56" s="14">
        <v>12054.456583288187</v>
      </c>
      <c r="AL56" s="14">
        <v>12604.777450652915</v>
      </c>
      <c r="AM56" s="14">
        <v>13157.380944888226</v>
      </c>
      <c r="AN56" s="14">
        <v>13712.330641006334</v>
      </c>
      <c r="AO56" s="14">
        <v>14269.647854458703</v>
      </c>
      <c r="AP56" s="14">
        <v>14829.528939762671</v>
      </c>
      <c r="AQ56" s="14">
        <v>15390.880860581741</v>
      </c>
      <c r="AR56" s="14">
        <v>15952.354458680675</v>
      </c>
      <c r="AS56" s="14">
        <v>16513.828056779614</v>
      </c>
      <c r="AT56" s="14">
        <v>17075.301654878553</v>
      </c>
      <c r="AU56" s="14">
        <v>17636.775252977495</v>
      </c>
      <c r="AV56" s="14">
        <v>18198.248851076412</v>
      </c>
    </row>
    <row r="57" spans="2:70" x14ac:dyDescent="0.2">
      <c r="B57" s="124">
        <v>35</v>
      </c>
      <c r="C57" s="3" t="s">
        <v>69</v>
      </c>
      <c r="D57" s="19">
        <v>17447.253148629723</v>
      </c>
      <c r="E57" s="14">
        <v>18560.112536016422</v>
      </c>
      <c r="F57" s="14">
        <v>19695.819488577894</v>
      </c>
      <c r="G57" s="14">
        <v>20831.526441139347</v>
      </c>
      <c r="H57" s="14">
        <v>21967.233393700804</v>
      </c>
      <c r="I57" s="14">
        <v>23102.940346262261</v>
      </c>
      <c r="J57" s="14">
        <v>24238.647298823718</v>
      </c>
      <c r="K57" s="14">
        <v>25374.354251385183</v>
      </c>
      <c r="L57" s="14">
        <v>26510.061203946636</v>
      </c>
      <c r="M57" s="14">
        <v>27645.768156508104</v>
      </c>
      <c r="N57" s="14">
        <v>28781.475109069554</v>
      </c>
      <c r="O57" s="14">
        <v>29917.182061631014</v>
      </c>
      <c r="P57" s="14">
        <v>31052.889014192464</v>
      </c>
      <c r="Q57" s="14">
        <v>32188.595966753932</v>
      </c>
      <c r="R57" s="14">
        <v>33324.302919315385</v>
      </c>
      <c r="S57" s="14">
        <v>34460.00987187685</v>
      </c>
      <c r="T57" s="14">
        <v>35595.716824438314</v>
      </c>
      <c r="U57" s="14">
        <v>36731.423776999785</v>
      </c>
      <c r="V57" s="14">
        <v>37867.130729561221</v>
      </c>
      <c r="W57" s="14">
        <v>39002.837682122699</v>
      </c>
      <c r="X57" s="14">
        <v>40138.544634684142</v>
      </c>
      <c r="Z57" s="124">
        <v>35</v>
      </c>
      <c r="AA57" s="3" t="s">
        <v>69</v>
      </c>
      <c r="AB57" s="19">
        <v>17544.653546932797</v>
      </c>
      <c r="AC57" s="14">
        <v>18663.725542497039</v>
      </c>
      <c r="AD57" s="14">
        <v>19805.77265121906</v>
      </c>
      <c r="AE57" s="14">
        <v>20947.819759941071</v>
      </c>
      <c r="AF57" s="14">
        <v>22089.866868663084</v>
      </c>
      <c r="AG57" s="14">
        <v>23231.913977385102</v>
      </c>
      <c r="AH57" s="14">
        <v>24373.961086107116</v>
      </c>
      <c r="AI57" s="14">
        <v>25516.00819482913</v>
      </c>
      <c r="AJ57" s="14">
        <v>26658.05530355114</v>
      </c>
      <c r="AK57" s="14">
        <v>27800.102412273161</v>
      </c>
      <c r="AL57" s="14">
        <v>28942.149520995172</v>
      </c>
      <c r="AM57" s="14">
        <v>30084.196629717189</v>
      </c>
      <c r="AN57" s="14">
        <v>31226.243738439192</v>
      </c>
      <c r="AO57" s="14">
        <v>32368.290847161217</v>
      </c>
      <c r="AP57" s="14">
        <v>33510.337955883217</v>
      </c>
      <c r="AQ57" s="14">
        <v>34652.385064605245</v>
      </c>
      <c r="AR57" s="14">
        <v>35794.432173327259</v>
      </c>
      <c r="AS57" s="14">
        <v>36936.479282049295</v>
      </c>
      <c r="AT57" s="14">
        <v>38078.526390771287</v>
      </c>
      <c r="AU57" s="14">
        <v>39220.573499493301</v>
      </c>
      <c r="AV57" s="14">
        <v>40362.620608215308</v>
      </c>
    </row>
    <row r="58" spans="2:70" x14ac:dyDescent="0.2">
      <c r="B58" s="124">
        <v>36</v>
      </c>
      <c r="C58" s="13" t="s">
        <v>70</v>
      </c>
      <c r="D58" s="19">
        <v>18302.885610006386</v>
      </c>
      <c r="E58" s="14">
        <v>19540.673443975487</v>
      </c>
      <c r="F58" s="14">
        <v>20778.461277944585</v>
      </c>
      <c r="G58" s="14">
        <v>22016.249111913701</v>
      </c>
      <c r="H58" s="14">
        <v>23254.036945882806</v>
      </c>
      <c r="I58" s="14">
        <v>24491.824779851915</v>
      </c>
      <c r="J58" s="14">
        <v>25729.612613821013</v>
      </c>
      <c r="K58" s="14">
        <v>26967.400447790125</v>
      </c>
      <c r="L58" s="14">
        <v>28205.188281759234</v>
      </c>
      <c r="M58" s="14">
        <v>29442.976115728339</v>
      </c>
      <c r="N58" s="14">
        <v>30680.763949697448</v>
      </c>
      <c r="O58" s="14">
        <v>31918.551783666546</v>
      </c>
      <c r="P58" s="14">
        <v>33156.339617635647</v>
      </c>
      <c r="Q58" s="14">
        <v>34394.127451604734</v>
      </c>
      <c r="R58" s="14">
        <v>35631.915285573879</v>
      </c>
      <c r="S58" s="14">
        <v>36869.703119542959</v>
      </c>
      <c r="T58" s="14">
        <v>38107.490953512075</v>
      </c>
      <c r="U58" s="14">
        <v>39345.278787481184</v>
      </c>
      <c r="V58" s="14">
        <v>40583.0666214503</v>
      </c>
      <c r="W58" s="14">
        <v>41820.854455419387</v>
      </c>
      <c r="X58" s="14">
        <v>43058.642289388517</v>
      </c>
      <c r="Z58" s="124">
        <v>36</v>
      </c>
      <c r="AA58" s="13" t="s">
        <v>70</v>
      </c>
      <c r="AB58" s="19">
        <v>18405.062630843055</v>
      </c>
      <c r="AC58" s="14">
        <v>19649.760493973557</v>
      </c>
      <c r="AD58" s="14">
        <v>20894.458357104053</v>
      </c>
      <c r="AE58" s="14">
        <v>22139.156220234567</v>
      </c>
      <c r="AF58" s="14">
        <v>23383.854083365062</v>
      </c>
      <c r="AG58" s="14">
        <v>24628.551946495565</v>
      </c>
      <c r="AH58" s="14">
        <v>25873.249809626068</v>
      </c>
      <c r="AI58" s="14">
        <v>27117.947672756567</v>
      </c>
      <c r="AJ58" s="14">
        <v>28362.645535887077</v>
      </c>
      <c r="AK58" s="14">
        <v>29607.343399017573</v>
      </c>
      <c r="AL58" s="14">
        <v>30852.041262148079</v>
      </c>
      <c r="AM58" s="14">
        <v>32096.739125278571</v>
      </c>
      <c r="AN58" s="14">
        <v>33341.436988409077</v>
      </c>
      <c r="AO58" s="14">
        <v>34586.134851539558</v>
      </c>
      <c r="AP58" s="14">
        <v>35830.832714670098</v>
      </c>
      <c r="AQ58" s="14">
        <v>37075.530577800571</v>
      </c>
      <c r="AR58" s="14">
        <v>38320.228440931074</v>
      </c>
      <c r="AS58" s="14">
        <v>39564.926304061592</v>
      </c>
      <c r="AT58" s="14">
        <v>40809.624167192094</v>
      </c>
      <c r="AU58" s="14">
        <v>42054.32203032259</v>
      </c>
      <c r="AV58" s="14">
        <v>43299.019893453093</v>
      </c>
    </row>
    <row r="59" spans="2:70" x14ac:dyDescent="0.2">
      <c r="B59" s="124">
        <v>39</v>
      </c>
      <c r="C59" s="13" t="s">
        <v>71</v>
      </c>
      <c r="D59" s="19">
        <v>15024.401309262021</v>
      </c>
      <c r="E59" s="14">
        <v>15318.392644132538</v>
      </c>
      <c r="F59" s="14">
        <v>16277.952441677444</v>
      </c>
      <c r="G59" s="14">
        <v>16654.600468215376</v>
      </c>
      <c r="H59" s="14">
        <v>17588.351091087563</v>
      </c>
      <c r="I59" s="14">
        <v>17997.594475300953</v>
      </c>
      <c r="J59" s="14">
        <v>18905.883614578972</v>
      </c>
      <c r="K59" s="14">
        <v>19346.378403417682</v>
      </c>
      <c r="L59" s="14">
        <v>20232.234878527091</v>
      </c>
      <c r="M59" s="14">
        <v>20701.236889350268</v>
      </c>
      <c r="N59" s="14">
        <v>21567.655314464224</v>
      </c>
      <c r="O59" s="14">
        <v>22062.67647384253</v>
      </c>
      <c r="P59" s="14">
        <v>22912.377176610717</v>
      </c>
      <c r="Q59" s="14">
        <v>23431.205921379042</v>
      </c>
      <c r="R59" s="14">
        <v>24266.716301879333</v>
      </c>
      <c r="S59" s="14">
        <v>24806.612131884176</v>
      </c>
      <c r="T59" s="14">
        <v>25626.951246363617</v>
      </c>
      <c r="U59" s="14">
        <v>26182.562869896945</v>
      </c>
      <c r="V59" s="14">
        <v>26988.151845026448</v>
      </c>
      <c r="W59" s="14">
        <v>27557.691756691805</v>
      </c>
      <c r="X59" s="14">
        <v>28350.128502836422</v>
      </c>
      <c r="Z59" s="124">
        <v>39</v>
      </c>
      <c r="AA59" s="13" t="s">
        <v>71</v>
      </c>
      <c r="AB59" s="19">
        <v>15108.275983362355</v>
      </c>
      <c r="AC59" s="14">
        <v>15403.908543523186</v>
      </c>
      <c r="AD59" s="14">
        <v>16368.82514455345</v>
      </c>
      <c r="AE59" s="14">
        <v>16747.575832610211</v>
      </c>
      <c r="AF59" s="14">
        <v>17686.539177611703</v>
      </c>
      <c r="AG59" s="14">
        <v>18098.067188997386</v>
      </c>
      <c r="AH59" s="14">
        <v>19011.426910056183</v>
      </c>
      <c r="AI59" s="14">
        <v>19454.380789017443</v>
      </c>
      <c r="AJ59" s="14">
        <v>20345.182614135818</v>
      </c>
      <c r="AK59" s="14">
        <v>20816.802858457981</v>
      </c>
      <c r="AL59" s="14">
        <v>21688.058119432822</v>
      </c>
      <c r="AM59" s="14">
        <v>22185.842765858699</v>
      </c>
      <c r="AN59" s="14">
        <v>23040.286976741485</v>
      </c>
      <c r="AO59" s="14">
        <v>23562.012115914185</v>
      </c>
      <c r="AP59" s="14">
        <v>24402.186786154183</v>
      </c>
      <c r="AQ59" s="14">
        <v>24945.096618904139</v>
      </c>
      <c r="AR59" s="14">
        <v>25770.015328567602</v>
      </c>
      <c r="AS59" s="14">
        <v>26328.72868926109</v>
      </c>
      <c r="AT59" s="14">
        <v>27138.81491598532</v>
      </c>
      <c r="AU59" s="14">
        <v>27711.534320363557</v>
      </c>
      <c r="AV59" s="14">
        <v>28508.394894949637</v>
      </c>
    </row>
    <row r="60" spans="2:70" x14ac:dyDescent="0.2">
      <c r="B60" s="124">
        <v>40</v>
      </c>
      <c r="C60" s="13" t="s">
        <v>72</v>
      </c>
      <c r="D60" s="19">
        <v>18503.349747690176</v>
      </c>
      <c r="E60" s="14">
        <v>19626.254728599131</v>
      </c>
      <c r="F60" s="14">
        <v>20794.711460981085</v>
      </c>
      <c r="G60" s="14">
        <v>21972.772223788859</v>
      </c>
      <c r="H60" s="14">
        <v>23149.957832453023</v>
      </c>
      <c r="I60" s="14">
        <v>24329.788772698008</v>
      </c>
      <c r="J60" s="14">
        <v>25511.619800931436</v>
      </c>
      <c r="K60" s="14">
        <v>26695.679523513569</v>
      </c>
      <c r="L60" s="14">
        <v>27881.975215607428</v>
      </c>
      <c r="M60" s="14">
        <v>29070.572218816938</v>
      </c>
      <c r="N60" s="14">
        <v>30261.523399422404</v>
      </c>
      <c r="O60" s="14">
        <v>31454.883415860222</v>
      </c>
      <c r="P60" s="14">
        <v>32650.720108824207</v>
      </c>
      <c r="Q60" s="14">
        <v>33849.05302148209</v>
      </c>
      <c r="R60" s="14">
        <v>35050.100783055015</v>
      </c>
      <c r="S60" s="14">
        <v>36252.695790380225</v>
      </c>
      <c r="T60" s="14">
        <v>37455.410381011781</v>
      </c>
      <c r="U60" s="14">
        <v>38658.124971643381</v>
      </c>
      <c r="V60" s="14">
        <v>39860.839562274959</v>
      </c>
      <c r="W60" s="14">
        <v>41063.55415290653</v>
      </c>
      <c r="X60" s="14">
        <v>42266.268743538123</v>
      </c>
      <c r="Z60" s="124">
        <v>40</v>
      </c>
      <c r="AA60" s="13" t="s">
        <v>72</v>
      </c>
      <c r="AB60" s="19">
        <v>18606.645872301498</v>
      </c>
      <c r="AC60" s="14">
        <v>19735.819541551555</v>
      </c>
      <c r="AD60" s="14">
        <v>20910.799257818959</v>
      </c>
      <c r="AE60" s="14">
        <v>22095.436619621727</v>
      </c>
      <c r="AF60" s="14">
        <v>23279.193941677328</v>
      </c>
      <c r="AG60" s="14">
        <v>24465.61136304522</v>
      </c>
      <c r="AH60" s="14">
        <v>25654.040038019739</v>
      </c>
      <c r="AI60" s="14">
        <v>26844.709849170624</v>
      </c>
      <c r="AJ60" s="14">
        <v>28037.628112274993</v>
      </c>
      <c r="AK60" s="14">
        <v>29232.860533710409</v>
      </c>
      <c r="AL60" s="14">
        <v>30430.460274886551</v>
      </c>
      <c r="AM60" s="14">
        <v>31630.482299373991</v>
      </c>
      <c r="AN60" s="14">
        <v>32832.994826591545</v>
      </c>
      <c r="AO60" s="14">
        <v>34038.017508807883</v>
      </c>
      <c r="AP60" s="14">
        <v>35245.770195755693</v>
      </c>
      <c r="AQ60" s="14">
        <v>36455.078766053419</v>
      </c>
      <c r="AR60" s="14">
        <v>37664.507587238906</v>
      </c>
      <c r="AS60" s="14">
        <v>38873.936408424408</v>
      </c>
      <c r="AT60" s="14">
        <v>40083.36522960991</v>
      </c>
      <c r="AU60" s="14">
        <v>41292.794050795383</v>
      </c>
      <c r="AV60" s="14">
        <v>42502.222871980899</v>
      </c>
    </row>
    <row r="61" spans="2:70" s="160" customFormat="1" x14ac:dyDescent="0.2">
      <c r="B61" s="124">
        <v>45</v>
      </c>
      <c r="C61" s="294" t="s">
        <v>73</v>
      </c>
      <c r="D61" s="291">
        <v>0</v>
      </c>
      <c r="E61" s="292">
        <v>0</v>
      </c>
      <c r="F61" s="292">
        <v>0</v>
      </c>
      <c r="G61" s="292">
        <v>0</v>
      </c>
      <c r="H61" s="292">
        <v>0</v>
      </c>
      <c r="I61" s="292">
        <v>0</v>
      </c>
      <c r="J61" s="292">
        <v>0</v>
      </c>
      <c r="K61" s="292">
        <v>0</v>
      </c>
      <c r="L61" s="292">
        <v>0</v>
      </c>
      <c r="M61" s="292">
        <v>0</v>
      </c>
      <c r="N61" s="292">
        <v>0</v>
      </c>
      <c r="O61" s="292">
        <v>0</v>
      </c>
      <c r="P61" s="292">
        <v>0</v>
      </c>
      <c r="Q61" s="292">
        <v>0</v>
      </c>
      <c r="R61" s="292">
        <v>0</v>
      </c>
      <c r="S61" s="292">
        <v>0</v>
      </c>
      <c r="T61" s="292">
        <v>0</v>
      </c>
      <c r="U61" s="292">
        <v>0</v>
      </c>
      <c r="V61" s="292">
        <v>0</v>
      </c>
      <c r="W61" s="292">
        <v>0</v>
      </c>
      <c r="X61" s="292">
        <v>0</v>
      </c>
      <c r="Z61" s="124">
        <v>45</v>
      </c>
      <c r="AA61" s="294" t="s">
        <v>73</v>
      </c>
      <c r="AB61" s="291">
        <v>0</v>
      </c>
      <c r="AC61" s="292">
        <v>0</v>
      </c>
      <c r="AD61" s="292">
        <v>0</v>
      </c>
      <c r="AE61" s="292">
        <v>0</v>
      </c>
      <c r="AF61" s="292">
        <v>0</v>
      </c>
      <c r="AG61" s="292">
        <v>0</v>
      </c>
      <c r="AH61" s="292">
        <v>0</v>
      </c>
      <c r="AI61" s="292">
        <v>0</v>
      </c>
      <c r="AJ61" s="292">
        <v>0</v>
      </c>
      <c r="AK61" s="292">
        <v>0</v>
      </c>
      <c r="AL61" s="292">
        <v>0</v>
      </c>
      <c r="AM61" s="292">
        <v>0</v>
      </c>
      <c r="AN61" s="292">
        <v>0</v>
      </c>
      <c r="AO61" s="292">
        <v>0</v>
      </c>
      <c r="AP61" s="292">
        <v>0</v>
      </c>
      <c r="AQ61" s="292">
        <v>0</v>
      </c>
      <c r="AR61" s="292">
        <v>0</v>
      </c>
      <c r="AS61" s="292">
        <v>0</v>
      </c>
      <c r="AT61" s="292">
        <v>0</v>
      </c>
      <c r="AU61" s="292">
        <v>0</v>
      </c>
      <c r="AV61" s="292">
        <v>0</v>
      </c>
      <c r="AX61" s="289">
        <f t="shared" ref="AX61:BR61" si="66">+AB61-D61</f>
        <v>0</v>
      </c>
      <c r="AY61" s="294">
        <f t="shared" si="66"/>
        <v>0</v>
      </c>
      <c r="AZ61" s="291">
        <f t="shared" si="66"/>
        <v>0</v>
      </c>
      <c r="BA61" s="292">
        <f t="shared" si="66"/>
        <v>0</v>
      </c>
      <c r="BB61" s="292">
        <f t="shared" si="66"/>
        <v>0</v>
      </c>
      <c r="BC61" s="292">
        <f t="shared" si="66"/>
        <v>0</v>
      </c>
      <c r="BD61" s="292">
        <f t="shared" si="66"/>
        <v>0</v>
      </c>
      <c r="BE61" s="292">
        <f t="shared" si="66"/>
        <v>0</v>
      </c>
      <c r="BF61" s="292">
        <f t="shared" si="66"/>
        <v>0</v>
      </c>
      <c r="BG61" s="292">
        <f t="shared" si="66"/>
        <v>0</v>
      </c>
      <c r="BH61" s="292">
        <f t="shared" si="66"/>
        <v>0</v>
      </c>
      <c r="BI61" s="292">
        <f t="shared" si="66"/>
        <v>0</v>
      </c>
      <c r="BJ61" s="292">
        <f t="shared" si="66"/>
        <v>0</v>
      </c>
      <c r="BK61" s="292">
        <f t="shared" si="66"/>
        <v>0</v>
      </c>
      <c r="BL61" s="292">
        <f t="shared" si="66"/>
        <v>0</v>
      </c>
      <c r="BM61" s="292">
        <f t="shared" si="66"/>
        <v>0</v>
      </c>
      <c r="BN61" s="292">
        <f t="shared" si="66"/>
        <v>0</v>
      </c>
      <c r="BO61" s="292">
        <f t="shared" si="66"/>
        <v>0</v>
      </c>
      <c r="BP61" s="292">
        <f t="shared" si="66"/>
        <v>0</v>
      </c>
      <c r="BQ61" s="292">
        <f t="shared" si="66"/>
        <v>0</v>
      </c>
      <c r="BR61" s="292">
        <f t="shared" si="66"/>
        <v>0</v>
      </c>
    </row>
    <row r="62" spans="2:70" ht="13.5" thickBot="1" x14ac:dyDescent="0.25">
      <c r="B62" s="124">
        <v>46</v>
      </c>
      <c r="C62" s="21" t="s">
        <v>88</v>
      </c>
      <c r="D62" s="19"/>
      <c r="E62" s="14"/>
      <c r="F62" s="14"/>
      <c r="G62" s="14"/>
      <c r="H62" s="14"/>
      <c r="I62" s="14"/>
      <c r="J62" s="14"/>
      <c r="K62" s="14"/>
      <c r="L62" s="14"/>
      <c r="M62" s="14"/>
      <c r="N62" s="14"/>
      <c r="O62" s="14"/>
      <c r="P62" s="14"/>
      <c r="Q62" s="14"/>
      <c r="R62" s="14"/>
      <c r="S62" s="14"/>
      <c r="T62" s="14"/>
      <c r="U62" s="14"/>
      <c r="V62" s="14"/>
      <c r="W62" s="14"/>
      <c r="X62" s="14"/>
      <c r="Z62" s="124">
        <v>46</v>
      </c>
      <c r="AA62" s="21" t="s">
        <v>88</v>
      </c>
      <c r="AB62" s="19"/>
      <c r="AC62" s="14"/>
      <c r="AD62" s="14"/>
      <c r="AE62" s="14"/>
      <c r="AF62" s="14"/>
      <c r="AG62" s="14"/>
      <c r="AH62" s="14"/>
      <c r="AI62" s="14"/>
      <c r="AJ62" s="14"/>
      <c r="AK62" s="14"/>
      <c r="AL62" s="14"/>
      <c r="AM62" s="14"/>
      <c r="AN62" s="14"/>
      <c r="AO62" s="14"/>
      <c r="AP62" s="14"/>
      <c r="AQ62" s="14"/>
      <c r="AR62" s="14"/>
      <c r="AS62" s="14"/>
      <c r="AT62" s="14"/>
      <c r="AU62" s="14"/>
      <c r="AV62" s="14"/>
    </row>
    <row r="63" spans="2:70" ht="13.5" thickBot="1" x14ac:dyDescent="0.25">
      <c r="B63" s="22"/>
      <c r="C63" s="23" t="s">
        <v>74</v>
      </c>
      <c r="D63" s="24">
        <f t="shared" ref="D63" si="67">+SUM(D39:D62)</f>
        <v>4516919.7600009935</v>
      </c>
      <c r="E63" s="24">
        <f t="shared" ref="E63" si="68">+SUM(E39:E62)</f>
        <v>4626383.9920653533</v>
      </c>
      <c r="F63" s="24">
        <f t="shared" ref="F63" si="69">+SUM(F39:F62)</f>
        <v>4763917.169945918</v>
      </c>
      <c r="G63" s="24">
        <f t="shared" ref="G63" si="70">+SUM(G39:G62)</f>
        <v>4905511.379720266</v>
      </c>
      <c r="H63" s="24">
        <f t="shared" ref="H63" si="71">+SUM(H39:H62)</f>
        <v>5047456.6987868594</v>
      </c>
      <c r="I63" s="24">
        <f t="shared" ref="I63" si="72">+SUM(I39:I62)</f>
        <v>5189332.0261609349</v>
      </c>
      <c r="J63" s="24">
        <f t="shared" ref="J63" si="73">+SUM(J39:J62)</f>
        <v>5333381.8775547119</v>
      </c>
      <c r="K63" s="24">
        <f t="shared" ref="K63" si="74">+SUM(K39:K62)</f>
        <v>5477252.2514163041</v>
      </c>
      <c r="L63" s="24">
        <f t="shared" ref="L63" si="75">+SUM(L39:L62)</f>
        <v>5623007.9702055929</v>
      </c>
      <c r="M63" s="24">
        <f t="shared" ref="M63" si="76">+SUM(M39:M62)</f>
        <v>5769444.641833107</v>
      </c>
      <c r="N63" s="24">
        <f t="shared" ref="N63" si="77">+SUM(N39:N62)</f>
        <v>5917398.4503207682</v>
      </c>
      <c r="O63" s="24">
        <f t="shared" ref="O63" si="78">+SUM(O39:O62)</f>
        <v>6066118.8933208399</v>
      </c>
      <c r="P63" s="24">
        <f t="shared" ref="P63" si="79">+SUM(P39:P62)</f>
        <v>6216387.2226749808</v>
      </c>
      <c r="Q63" s="24">
        <f t="shared" ref="Q63" si="80">+SUM(Q39:Q62)</f>
        <v>6352097.461565203</v>
      </c>
      <c r="R63" s="24">
        <f t="shared" ref="R63" si="81">+SUM(R39:R62)</f>
        <v>6504716.966110778</v>
      </c>
      <c r="S63" s="24">
        <f t="shared" ref="S63" si="82">+SUM(S39:S62)</f>
        <v>6674191.7936878977</v>
      </c>
      <c r="T63" s="24">
        <f t="shared" ref="T63" si="83">+SUM(T39:T62)</f>
        <v>6828220.4452649262</v>
      </c>
      <c r="U63" s="24">
        <f t="shared" ref="U63" si="84">+SUM(U39:U62)</f>
        <v>6982100.6817337461</v>
      </c>
      <c r="V63" s="24">
        <f t="shared" ref="V63" si="85">+SUM(V39:V62)</f>
        <v>7119518.8565544616</v>
      </c>
      <c r="W63" s="24">
        <f t="shared" ref="W63" si="86">+SUM(W39:W62)</f>
        <v>7273280.5835879622</v>
      </c>
      <c r="X63" s="24">
        <f t="shared" ref="X63" si="87">+SUM(X39:X62)</f>
        <v>7427390.4594147773</v>
      </c>
      <c r="Z63" s="22"/>
      <c r="AA63" s="23" t="s">
        <v>74</v>
      </c>
      <c r="AB63" s="24">
        <f t="shared" ref="AB63" si="88">+SUM(AB39:AB62)</f>
        <v>4650967.1789983753</v>
      </c>
      <c r="AC63" s="24">
        <f t="shared" ref="AC63" si="89">+SUM(AC39:AC62)</f>
        <v>4764109.9758025585</v>
      </c>
      <c r="AD63" s="24">
        <f t="shared" ref="AD63" si="90">+SUM(AD39:AD62)</f>
        <v>4906112.952795269</v>
      </c>
      <c r="AE63" s="24">
        <f t="shared" ref="AE63" si="91">+SUM(AE39:AE62)</f>
        <v>5052302.2760858582</v>
      </c>
      <c r="AF63" s="24">
        <f t="shared" ref="AF63" si="92">+SUM(AF39:AF62)</f>
        <v>5198845.7554939324</v>
      </c>
      <c r="AG63" s="24">
        <f t="shared" ref="AG63" si="93">+SUM(AG39:AG62)</f>
        <v>5345324.0477783754</v>
      </c>
      <c r="AH63" s="24">
        <f t="shared" ref="AH63" si="94">+SUM(AH39:AH62)</f>
        <v>5494028.935351246</v>
      </c>
      <c r="AI63" s="24">
        <f t="shared" ref="AI63" si="95">+SUM(AI39:AI62)</f>
        <v>5642555.5573160918</v>
      </c>
      <c r="AJ63" s="24">
        <f t="shared" ref="AJ63" si="96">+SUM(AJ39:AJ62)</f>
        <v>5793011.6009989092</v>
      </c>
      <c r="AK63" s="24">
        <f t="shared" ref="AK63" si="97">+SUM(AK39:AK62)</f>
        <v>5944174.5327952439</v>
      </c>
      <c r="AL63" s="24">
        <f t="shared" ref="AL63" si="98">+SUM(AL39:AL62)</f>
        <v>6096886.6763683213</v>
      </c>
      <c r="AM63" s="24">
        <f t="shared" ref="AM63" si="99">+SUM(AM39:AM62)</f>
        <v>6250394.7828047648</v>
      </c>
      <c r="AN63" s="24">
        <f t="shared" ref="AN63" si="100">+SUM(AN39:AN62)</f>
        <v>6405483.4294905337</v>
      </c>
      <c r="AO63" s="24">
        <f t="shared" ref="AO63" si="101">+SUM(AO39:AO62)</f>
        <v>6545534.2732915906</v>
      </c>
      <c r="AP63" s="24">
        <f t="shared" ref="AP63" si="102">+SUM(AP39:AP62)</f>
        <v>6703033.7382161077</v>
      </c>
      <c r="AQ63" s="24">
        <f t="shared" ref="AQ63" si="103">+SUM(AQ39:AQ62)</f>
        <v>6877946.7039661668</v>
      </c>
      <c r="AR63" s="24">
        <f t="shared" ref="AR63" si="104">+SUM(AR39:AR62)</f>
        <v>7036894.1801393703</v>
      </c>
      <c r="AS63" s="24">
        <f t="shared" ref="AS63" si="105">+SUM(AS39:AS62)</f>
        <v>7195695.3865809329</v>
      </c>
      <c r="AT63" s="24">
        <f t="shared" ref="AT63" si="106">+SUM(AT39:AT62)</f>
        <v>7337482.2145732306</v>
      </c>
      <c r="AU63" s="24">
        <f t="shared" ref="AU63" si="107">+SUM(AU39:AU62)</f>
        <v>7496157.319512967</v>
      </c>
      <c r="AV63" s="24">
        <f t="shared" ref="AV63" si="108">+SUM(AV39:AV62)</f>
        <v>7655184.6135686133</v>
      </c>
    </row>
    <row r="66" spans="2:70" x14ac:dyDescent="0.2">
      <c r="B66" s="12" t="s">
        <v>91</v>
      </c>
      <c r="Z66" s="12" t="s">
        <v>92</v>
      </c>
    </row>
    <row r="67" spans="2:70" ht="13.5" thickBot="1" x14ac:dyDescent="0.25"/>
    <row r="68" spans="2:70" ht="13.5" thickBot="1" x14ac:dyDescent="0.25">
      <c r="B68" s="117" t="s">
        <v>39</v>
      </c>
      <c r="C68" s="118" t="s">
        <v>40</v>
      </c>
      <c r="D68" s="119">
        <f>+D38</f>
        <v>2023</v>
      </c>
      <c r="E68" s="120">
        <f t="shared" ref="E68" si="109">+D68+1</f>
        <v>2024</v>
      </c>
      <c r="F68" s="120">
        <f t="shared" ref="F68" si="110">+E68+1</f>
        <v>2025</v>
      </c>
      <c r="G68" s="120">
        <f t="shared" ref="G68" si="111">+F68+1</f>
        <v>2026</v>
      </c>
      <c r="H68" s="120">
        <f t="shared" ref="H68" si="112">+G68+1</f>
        <v>2027</v>
      </c>
      <c r="I68" s="120">
        <f t="shared" ref="I68" si="113">+H68+1</f>
        <v>2028</v>
      </c>
      <c r="J68" s="120">
        <f t="shared" ref="J68" si="114">+I68+1</f>
        <v>2029</v>
      </c>
      <c r="K68" s="120">
        <f t="shared" ref="K68" si="115">+J68+1</f>
        <v>2030</v>
      </c>
      <c r="L68" s="120">
        <f t="shared" ref="L68" si="116">+K68+1</f>
        <v>2031</v>
      </c>
      <c r="M68" s="120">
        <f t="shared" ref="M68" si="117">+L68+1</f>
        <v>2032</v>
      </c>
      <c r="N68" s="120">
        <f t="shared" ref="N68" si="118">+M68+1</f>
        <v>2033</v>
      </c>
      <c r="O68" s="120">
        <f t="shared" ref="O68" si="119">+N68+1</f>
        <v>2034</v>
      </c>
      <c r="P68" s="120">
        <f t="shared" ref="P68" si="120">+O68+1</f>
        <v>2035</v>
      </c>
      <c r="Q68" s="120">
        <f t="shared" ref="Q68" si="121">+P68+1</f>
        <v>2036</v>
      </c>
      <c r="R68" s="120">
        <f t="shared" ref="R68" si="122">+Q68+1</f>
        <v>2037</v>
      </c>
      <c r="S68" s="120">
        <f t="shared" ref="S68" si="123">+R68+1</f>
        <v>2038</v>
      </c>
      <c r="T68" s="120">
        <f t="shared" ref="T68" si="124">+S68+1</f>
        <v>2039</v>
      </c>
      <c r="U68" s="120">
        <f t="shared" ref="U68" si="125">+T68+1</f>
        <v>2040</v>
      </c>
      <c r="V68" s="120">
        <f t="shared" ref="V68" si="126">+U68+1</f>
        <v>2041</v>
      </c>
      <c r="W68" s="120">
        <f t="shared" ref="W68" si="127">+V68+1</f>
        <v>2042</v>
      </c>
      <c r="X68" s="120">
        <f t="shared" ref="X68" si="128">+W68+1</f>
        <v>2043</v>
      </c>
      <c r="Z68" s="117" t="s">
        <v>39</v>
      </c>
      <c r="AA68" s="118" t="s">
        <v>40</v>
      </c>
      <c r="AB68" s="119">
        <f t="shared" ref="AB68" si="129">+D68</f>
        <v>2023</v>
      </c>
      <c r="AC68" s="120">
        <f t="shared" ref="AC68" si="130">+E68</f>
        <v>2024</v>
      </c>
      <c r="AD68" s="120">
        <f t="shared" ref="AD68" si="131">+F68</f>
        <v>2025</v>
      </c>
      <c r="AE68" s="120">
        <f t="shared" ref="AE68" si="132">+G68</f>
        <v>2026</v>
      </c>
      <c r="AF68" s="120">
        <f t="shared" ref="AF68" si="133">+H68</f>
        <v>2027</v>
      </c>
      <c r="AG68" s="120">
        <f t="shared" ref="AG68" si="134">+I68</f>
        <v>2028</v>
      </c>
      <c r="AH68" s="120">
        <f t="shared" ref="AH68" si="135">+J68</f>
        <v>2029</v>
      </c>
      <c r="AI68" s="120">
        <f t="shared" ref="AI68" si="136">+K68</f>
        <v>2030</v>
      </c>
      <c r="AJ68" s="120">
        <f t="shared" ref="AJ68" si="137">+L68</f>
        <v>2031</v>
      </c>
      <c r="AK68" s="120">
        <f t="shared" ref="AK68" si="138">+M68</f>
        <v>2032</v>
      </c>
      <c r="AL68" s="120">
        <f t="shared" ref="AL68" si="139">+N68</f>
        <v>2033</v>
      </c>
      <c r="AM68" s="120">
        <f t="shared" ref="AM68" si="140">+O68</f>
        <v>2034</v>
      </c>
      <c r="AN68" s="120">
        <f t="shared" ref="AN68" si="141">+P68</f>
        <v>2035</v>
      </c>
      <c r="AO68" s="120">
        <f t="shared" ref="AO68" si="142">+Q68</f>
        <v>2036</v>
      </c>
      <c r="AP68" s="120">
        <f t="shared" ref="AP68" si="143">+R68</f>
        <v>2037</v>
      </c>
      <c r="AQ68" s="120">
        <f t="shared" ref="AQ68" si="144">+S68</f>
        <v>2038</v>
      </c>
      <c r="AR68" s="120">
        <f t="shared" ref="AR68" si="145">+T68</f>
        <v>2039</v>
      </c>
      <c r="AS68" s="120">
        <f t="shared" ref="AS68" si="146">+U68</f>
        <v>2040</v>
      </c>
      <c r="AT68" s="120">
        <f t="shared" ref="AT68" si="147">+V68</f>
        <v>2041</v>
      </c>
      <c r="AU68" s="120">
        <f t="shared" ref="AU68" si="148">+W68</f>
        <v>2042</v>
      </c>
      <c r="AV68" s="120">
        <f t="shared" ref="AV68" si="149">+X68</f>
        <v>2043</v>
      </c>
    </row>
    <row r="69" spans="2:70" x14ac:dyDescent="0.2">
      <c r="B69" s="124">
        <v>6</v>
      </c>
      <c r="C69" s="222" t="s">
        <v>48</v>
      </c>
      <c r="D69" s="19">
        <v>80028.33446893045</v>
      </c>
      <c r="E69" s="14">
        <v>82096.392990278226</v>
      </c>
      <c r="F69" s="14">
        <v>84536.958215487612</v>
      </c>
      <c r="G69" s="14">
        <v>87056.760623929702</v>
      </c>
      <c r="H69" s="14">
        <v>89569.275546699733</v>
      </c>
      <c r="I69" s="14">
        <v>92103.366546666308</v>
      </c>
      <c r="J69" s="14">
        <v>94653.756626570103</v>
      </c>
      <c r="K69" s="14">
        <v>97222.313555962304</v>
      </c>
      <c r="L69" s="14">
        <v>99809.095499540228</v>
      </c>
      <c r="M69" s="14">
        <v>102414.63535829227</v>
      </c>
      <c r="N69" s="14">
        <v>105039.36390630092</v>
      </c>
      <c r="O69" s="14">
        <v>107683.72691942842</v>
      </c>
      <c r="P69" s="14">
        <v>110348.27642401446</v>
      </c>
      <c r="Q69" s="14">
        <v>113033.17536371837</v>
      </c>
      <c r="R69" s="14">
        <v>115740.19141927481</v>
      </c>
      <c r="S69" s="14">
        <v>118459.88814783504</v>
      </c>
      <c r="T69" s="14">
        <v>121180.57475105107</v>
      </c>
      <c r="U69" s="14">
        <v>123901.26135426722</v>
      </c>
      <c r="V69" s="14">
        <v>126621.94795748327</v>
      </c>
      <c r="W69" s="14">
        <v>129342.63456069947</v>
      </c>
      <c r="X69" s="14">
        <v>132063.32116391545</v>
      </c>
      <c r="Z69" s="124">
        <v>6</v>
      </c>
      <c r="AA69" s="222" t="s">
        <v>48</v>
      </c>
      <c r="AB69" s="19">
        <v>81224.160128273827</v>
      </c>
      <c r="AC69" s="14">
        <v>83323.120672777048</v>
      </c>
      <c r="AD69" s="14">
        <v>85800.154113137643</v>
      </c>
      <c r="AE69" s="14">
        <v>88357.608740590513</v>
      </c>
      <c r="AF69" s="14">
        <v>90907.666988909754</v>
      </c>
      <c r="AG69" s="14">
        <v>93479.623715571535</v>
      </c>
      <c r="AH69" s="14">
        <v>96068.123071635127</v>
      </c>
      <c r="AI69" s="14">
        <v>98675.060735851221</v>
      </c>
      <c r="AJ69" s="14">
        <v>101300.49574204483</v>
      </c>
      <c r="AK69" s="14">
        <v>103944.96895409247</v>
      </c>
      <c r="AL69" s="14">
        <v>106608.91758293059</v>
      </c>
      <c r="AM69" s="14">
        <v>109292.79406543993</v>
      </c>
      <c r="AN69" s="14">
        <v>111997.15867662938</v>
      </c>
      <c r="AO69" s="14">
        <v>114722.17679494855</v>
      </c>
      <c r="AP69" s="14">
        <v>117469.64251475167</v>
      </c>
      <c r="AQ69" s="14">
        <v>120229.97838887488</v>
      </c>
      <c r="AR69" s="14">
        <v>122991.31892888398</v>
      </c>
      <c r="AS69" s="14">
        <v>125752.65946889327</v>
      </c>
      <c r="AT69" s="14">
        <v>128514.00000890245</v>
      </c>
      <c r="AU69" s="14">
        <v>131275.34054891174</v>
      </c>
      <c r="AV69" s="14">
        <v>134036.68108892083</v>
      </c>
    </row>
    <row r="70" spans="2:70" x14ac:dyDescent="0.2">
      <c r="B70" s="124">
        <v>8</v>
      </c>
      <c r="C70" s="3" t="s">
        <v>50</v>
      </c>
      <c r="D70" s="19">
        <v>0</v>
      </c>
      <c r="E70" s="14">
        <v>0</v>
      </c>
      <c r="F70" s="14">
        <v>0</v>
      </c>
      <c r="G70" s="14">
        <v>0</v>
      </c>
      <c r="H70" s="14">
        <v>0</v>
      </c>
      <c r="I70" s="14">
        <v>0</v>
      </c>
      <c r="J70" s="14">
        <v>0</v>
      </c>
      <c r="K70" s="14">
        <v>0</v>
      </c>
      <c r="L70" s="14">
        <v>0</v>
      </c>
      <c r="M70" s="14">
        <v>0</v>
      </c>
      <c r="N70" s="14">
        <v>0</v>
      </c>
      <c r="O70" s="14">
        <v>0</v>
      </c>
      <c r="P70" s="14">
        <v>0</v>
      </c>
      <c r="Q70" s="14">
        <v>0</v>
      </c>
      <c r="R70" s="14">
        <v>0</v>
      </c>
      <c r="S70" s="14">
        <v>0</v>
      </c>
      <c r="T70" s="14">
        <v>0</v>
      </c>
      <c r="U70" s="14">
        <v>0</v>
      </c>
      <c r="V70" s="14">
        <v>0</v>
      </c>
      <c r="W70" s="14">
        <v>0</v>
      </c>
      <c r="X70" s="14">
        <v>0</v>
      </c>
      <c r="Z70" s="124">
        <v>8</v>
      </c>
      <c r="AA70" s="3" t="s">
        <v>50</v>
      </c>
      <c r="AB70" s="19">
        <v>0</v>
      </c>
      <c r="AC70" s="14">
        <v>0</v>
      </c>
      <c r="AD70" s="14">
        <v>0</v>
      </c>
      <c r="AE70" s="14">
        <v>0</v>
      </c>
      <c r="AF70" s="14">
        <v>0</v>
      </c>
      <c r="AG70" s="14">
        <v>0</v>
      </c>
      <c r="AH70" s="14">
        <v>0</v>
      </c>
      <c r="AI70" s="14">
        <v>0</v>
      </c>
      <c r="AJ70" s="14">
        <v>0</v>
      </c>
      <c r="AK70" s="14">
        <v>0</v>
      </c>
      <c r="AL70" s="14">
        <v>0</v>
      </c>
      <c r="AM70" s="14">
        <v>0</v>
      </c>
      <c r="AN70" s="14">
        <v>0</v>
      </c>
      <c r="AO70" s="14">
        <v>0</v>
      </c>
      <c r="AP70" s="14">
        <v>0</v>
      </c>
      <c r="AQ70" s="14">
        <v>0</v>
      </c>
      <c r="AR70" s="14">
        <v>0</v>
      </c>
      <c r="AS70" s="14">
        <v>0</v>
      </c>
      <c r="AT70" s="14">
        <v>0</v>
      </c>
      <c r="AU70" s="14">
        <v>0</v>
      </c>
      <c r="AV70" s="14">
        <v>0</v>
      </c>
    </row>
    <row r="71" spans="2:70" x14ac:dyDescent="0.2">
      <c r="B71" s="124">
        <v>9</v>
      </c>
      <c r="C71" s="13" t="s">
        <v>51</v>
      </c>
      <c r="D71" s="19">
        <v>2472.0714233364542</v>
      </c>
      <c r="E71" s="14">
        <v>2523.514151711569</v>
      </c>
      <c r="F71" s="14">
        <v>2630.6577032500745</v>
      </c>
      <c r="G71" s="14">
        <v>2742.3131295653643</v>
      </c>
      <c r="H71" s="14">
        <v>2853.6070901264034</v>
      </c>
      <c r="I71" s="14">
        <v>2965.9145911501128</v>
      </c>
      <c r="J71" s="14">
        <v>3078.9838907701405</v>
      </c>
      <c r="K71" s="14">
        <v>3192.9036146747521</v>
      </c>
      <c r="L71" s="14">
        <v>3307.6761732563082</v>
      </c>
      <c r="M71" s="14">
        <v>3423.3265842328783</v>
      </c>
      <c r="N71" s="14">
        <v>3539.8749905211316</v>
      </c>
      <c r="O71" s="14">
        <v>3657.3422434901222</v>
      </c>
      <c r="P71" s="14">
        <v>3775.7542357820466</v>
      </c>
      <c r="Q71" s="14">
        <v>3895.1183584277214</v>
      </c>
      <c r="R71" s="14">
        <v>4015.5182055100681</v>
      </c>
      <c r="S71" s="14">
        <v>4136.5194887488778</v>
      </c>
      <c r="T71" s="14">
        <v>4257.5681870977405</v>
      </c>
      <c r="U71" s="14">
        <v>4378.616885446605</v>
      </c>
      <c r="V71" s="14">
        <v>4499.6655837954695</v>
      </c>
      <c r="W71" s="14">
        <v>4620.7142821443331</v>
      </c>
      <c r="X71" s="14">
        <v>4741.7629804931948</v>
      </c>
      <c r="Z71" s="124">
        <v>9</v>
      </c>
      <c r="AA71" s="13" t="s">
        <v>51</v>
      </c>
      <c r="AB71" s="19">
        <v>2509.0104207474624</v>
      </c>
      <c r="AC71" s="14">
        <v>2561.2218335514849</v>
      </c>
      <c r="AD71" s="14">
        <v>2669.9663806500403</v>
      </c>
      <c r="AE71" s="14">
        <v>2783.2902213422967</v>
      </c>
      <c r="AF71" s="14">
        <v>2896.247195068011</v>
      </c>
      <c r="AG71" s="14">
        <v>3010.2328541135284</v>
      </c>
      <c r="AH71" s="14">
        <v>3124.9916949525109</v>
      </c>
      <c r="AI71" s="14">
        <v>3240.6136675650891</v>
      </c>
      <c r="AJ71" s="14">
        <v>3357.1012183609787</v>
      </c>
      <c r="AK71" s="14">
        <v>3474.4797388862116</v>
      </c>
      <c r="AL71" s="14">
        <v>3592.7696730435628</v>
      </c>
      <c r="AM71" s="14">
        <v>3711.9921837742577</v>
      </c>
      <c r="AN71" s="14">
        <v>3832.1735506220361</v>
      </c>
      <c r="AO71" s="14">
        <v>3953.3212750584007</v>
      </c>
      <c r="AP71" s="14">
        <v>4075.5202002732299</v>
      </c>
      <c r="AQ71" s="14">
        <v>4198.3295486213619</v>
      </c>
      <c r="AR71" s="14">
        <v>4321.1870205811756</v>
      </c>
      <c r="AS71" s="14">
        <v>4444.0444925409893</v>
      </c>
      <c r="AT71" s="14">
        <v>4566.9019645008029</v>
      </c>
      <c r="AU71" s="14">
        <v>4689.7594364606166</v>
      </c>
      <c r="AV71" s="14">
        <v>4812.6169084204303</v>
      </c>
    </row>
    <row r="72" spans="2:70" x14ac:dyDescent="0.2">
      <c r="B72" s="124">
        <v>10</v>
      </c>
      <c r="C72" s="13" t="s">
        <v>52</v>
      </c>
      <c r="D72" s="19">
        <v>769241.00631868071</v>
      </c>
      <c r="E72" s="14">
        <v>780312.74830373644</v>
      </c>
      <c r="F72" s="14">
        <v>796916.77429013175</v>
      </c>
      <c r="G72" s="14">
        <v>814476.52435660898</v>
      </c>
      <c r="H72" s="14">
        <v>831944.87530270149</v>
      </c>
      <c r="I72" s="14">
        <v>849671.09083558479</v>
      </c>
      <c r="J72" s="14">
        <v>867590.6795902811</v>
      </c>
      <c r="K72" s="14">
        <v>885726.23108158458</v>
      </c>
      <c r="L72" s="14">
        <v>904078.31568627362</v>
      </c>
      <c r="M72" s="14">
        <v>922653.2900000246</v>
      </c>
      <c r="N72" s="14">
        <v>941456.26546299923</v>
      </c>
      <c r="O72" s="14">
        <v>960492.53557046037</v>
      </c>
      <c r="P72" s="14">
        <v>979768.67760620127</v>
      </c>
      <c r="Q72" s="14">
        <v>999286.5549604703</v>
      </c>
      <c r="R72" s="14">
        <v>1019067.4457928137</v>
      </c>
      <c r="S72" s="14">
        <v>1039000.3931270035</v>
      </c>
      <c r="T72" s="14">
        <v>1058945.1206746527</v>
      </c>
      <c r="U72" s="14">
        <v>1078889.8482224373</v>
      </c>
      <c r="V72" s="14">
        <v>1098834.5757702647</v>
      </c>
      <c r="W72" s="14">
        <v>1118779.303318104</v>
      </c>
      <c r="X72" s="14">
        <v>1138724.0308659489</v>
      </c>
      <c r="Z72" s="124">
        <v>10</v>
      </c>
      <c r="AA72" s="13" t="s">
        <v>52</v>
      </c>
      <c r="AB72" s="19">
        <v>786395.97899536544</v>
      </c>
      <c r="AC72" s="14">
        <v>797714.69821518043</v>
      </c>
      <c r="AD72" s="14">
        <v>814689.0292051651</v>
      </c>
      <c r="AE72" s="14">
        <v>832640.3837091988</v>
      </c>
      <c r="AF72" s="14">
        <v>850498.29700598319</v>
      </c>
      <c r="AG72" s="14">
        <v>868619.82355214073</v>
      </c>
      <c r="AH72" s="14">
        <v>886939.03466926934</v>
      </c>
      <c r="AI72" s="14">
        <v>905479.02384028712</v>
      </c>
      <c r="AJ72" s="14">
        <v>924240.3742300244</v>
      </c>
      <c r="AK72" s="14">
        <v>943229.58419638965</v>
      </c>
      <c r="AL72" s="14">
        <v>962451.87915895937</v>
      </c>
      <c r="AM72" s="14">
        <v>981912.67064658355</v>
      </c>
      <c r="AN72" s="14">
        <v>1001618.6826025241</v>
      </c>
      <c r="AO72" s="14">
        <v>1021571.8199586364</v>
      </c>
      <c r="AP72" s="14">
        <v>1041793.8353523328</v>
      </c>
      <c r="AQ72" s="14">
        <v>1062171.2978405103</v>
      </c>
      <c r="AR72" s="14">
        <v>1082560.8032171163</v>
      </c>
      <c r="AS72" s="14">
        <v>1102950.3085938597</v>
      </c>
      <c r="AT72" s="14">
        <v>1123339.8139706457</v>
      </c>
      <c r="AU72" s="14">
        <v>1143729.3193474449</v>
      </c>
      <c r="AV72" s="14">
        <v>1164118.8247242488</v>
      </c>
    </row>
    <row r="73" spans="2:70" x14ac:dyDescent="0.2">
      <c r="B73" s="124">
        <v>13</v>
      </c>
      <c r="C73" s="13" t="s">
        <v>54</v>
      </c>
      <c r="D73" s="19">
        <v>129.2341000152972</v>
      </c>
      <c r="E73" s="14">
        <v>132.60818055081828</v>
      </c>
      <c r="F73" s="14">
        <v>131.29311232252556</v>
      </c>
      <c r="G73" s="14">
        <v>141.16874020713087</v>
      </c>
      <c r="H73" s="14">
        <v>142.23282093778101</v>
      </c>
      <c r="I73" s="14">
        <v>143.263375872859</v>
      </c>
      <c r="J73" s="14">
        <v>144.29393080793687</v>
      </c>
      <c r="K73" s="14">
        <v>145.32448574301483</v>
      </c>
      <c r="L73" s="14">
        <v>146.35504067809279</v>
      </c>
      <c r="M73" s="14">
        <v>147.38559561317072</v>
      </c>
      <c r="N73" s="14">
        <v>148.41615054824871</v>
      </c>
      <c r="O73" s="14">
        <v>149.44670548332661</v>
      </c>
      <c r="P73" s="14">
        <v>150.47726041840454</v>
      </c>
      <c r="Q73" s="14">
        <v>151.50781535348253</v>
      </c>
      <c r="R73" s="14">
        <v>152.5383702885604</v>
      </c>
      <c r="S73" s="14">
        <v>153.56892522363842</v>
      </c>
      <c r="T73" s="14">
        <v>154.59948015871632</v>
      </c>
      <c r="U73" s="14">
        <v>155.63003509379425</v>
      </c>
      <c r="V73" s="14">
        <v>156.66059002887218</v>
      </c>
      <c r="W73" s="14">
        <v>157.69114496395014</v>
      </c>
      <c r="X73" s="14">
        <v>158.7216998990281</v>
      </c>
      <c r="Z73" s="124">
        <v>13</v>
      </c>
      <c r="AA73" s="13" t="s">
        <v>54</v>
      </c>
      <c r="AB73" s="19">
        <v>131.16518422298415</v>
      </c>
      <c r="AC73" s="14">
        <v>134.5896820526778</v>
      </c>
      <c r="AD73" s="14">
        <v>133.25496338005669</v>
      </c>
      <c r="AE73" s="14">
        <v>143.27815811463964</v>
      </c>
      <c r="AF73" s="14">
        <v>144.35813890181061</v>
      </c>
      <c r="AG73" s="14">
        <v>145.40409293325752</v>
      </c>
      <c r="AH73" s="14">
        <v>146.45004696470428</v>
      </c>
      <c r="AI73" s="14">
        <v>147.49600099615114</v>
      </c>
      <c r="AJ73" s="14">
        <v>148.54195502759796</v>
      </c>
      <c r="AK73" s="14">
        <v>149.58790905904482</v>
      </c>
      <c r="AL73" s="14">
        <v>150.63386309049167</v>
      </c>
      <c r="AM73" s="14">
        <v>151.67981712193847</v>
      </c>
      <c r="AN73" s="14">
        <v>152.72577115338532</v>
      </c>
      <c r="AO73" s="14">
        <v>153.77172518483218</v>
      </c>
      <c r="AP73" s="14">
        <v>154.817679216279</v>
      </c>
      <c r="AQ73" s="14">
        <v>155.86363324772586</v>
      </c>
      <c r="AR73" s="14">
        <v>156.90958727917265</v>
      </c>
      <c r="AS73" s="14">
        <v>157.95554131061948</v>
      </c>
      <c r="AT73" s="14">
        <v>159.00149534206636</v>
      </c>
      <c r="AU73" s="14">
        <v>160.04744937351319</v>
      </c>
      <c r="AV73" s="14">
        <v>161.09340340496001</v>
      </c>
    </row>
    <row r="74" spans="2:70" x14ac:dyDescent="0.2">
      <c r="B74" s="124">
        <v>14</v>
      </c>
      <c r="C74" s="13" t="s">
        <v>55</v>
      </c>
      <c r="D74" s="19">
        <v>7743.8826378602589</v>
      </c>
      <c r="E74" s="14">
        <v>7936.0822125530894</v>
      </c>
      <c r="F74" s="14">
        <v>8094.3647864721579</v>
      </c>
      <c r="G74" s="14">
        <v>8222.7756000890986</v>
      </c>
      <c r="H74" s="14">
        <v>8330.6309150251564</v>
      </c>
      <c r="I74" s="14">
        <v>8431.4355057906851</v>
      </c>
      <c r="J74" s="14">
        <v>8529.4438642302139</v>
      </c>
      <c r="K74" s="14">
        <v>8627.3280546427522</v>
      </c>
      <c r="L74" s="14">
        <v>8726.3047787363666</v>
      </c>
      <c r="M74" s="14">
        <v>8827.040691209826</v>
      </c>
      <c r="N74" s="14">
        <v>8929.8873369712674</v>
      </c>
      <c r="O74" s="14">
        <v>9035.0481262425037</v>
      </c>
      <c r="P74" s="14">
        <v>9142.6655672781562</v>
      </c>
      <c r="Q74" s="14">
        <v>9252.7958372658322</v>
      </c>
      <c r="R74" s="14">
        <v>9365.6805515371998</v>
      </c>
      <c r="S74" s="14">
        <v>9480.1339529672896</v>
      </c>
      <c r="T74" s="14">
        <v>9594.7041074957815</v>
      </c>
      <c r="U74" s="14">
        <v>9709.2720978293783</v>
      </c>
      <c r="V74" s="14">
        <v>9823.8390146461788</v>
      </c>
      <c r="W74" s="14">
        <v>9938.4053989608565</v>
      </c>
      <c r="X74" s="14">
        <v>10052.971519135752</v>
      </c>
      <c r="Z74" s="124">
        <v>14</v>
      </c>
      <c r="AA74" s="13" t="s">
        <v>55</v>
      </c>
      <c r="AB74" s="19">
        <v>7916.6033825875866</v>
      </c>
      <c r="AC74" s="14">
        <v>8113.0898060395812</v>
      </c>
      <c r="AD74" s="14">
        <v>8274.9027387364295</v>
      </c>
      <c r="AE74" s="14">
        <v>8406.1776468129792</v>
      </c>
      <c r="AF74" s="14">
        <v>8516.438583216941</v>
      </c>
      <c r="AG74" s="14">
        <v>8619.4915350182928</v>
      </c>
      <c r="AH74" s="14">
        <v>8719.6858868994568</v>
      </c>
      <c r="AI74" s="14">
        <v>8819.7533012909389</v>
      </c>
      <c r="AJ74" s="14">
        <v>8920.9376174020945</v>
      </c>
      <c r="AK74" s="14">
        <v>9023.9203591002315</v>
      </c>
      <c r="AL74" s="14">
        <v>9129.0609122049682</v>
      </c>
      <c r="AM74" s="14">
        <v>9236.5672238308707</v>
      </c>
      <c r="AN74" s="14">
        <v>9346.5849807585164</v>
      </c>
      <c r="AO74" s="14">
        <v>9459.1716131600915</v>
      </c>
      <c r="AP74" s="14">
        <v>9574.5741253926426</v>
      </c>
      <c r="AQ74" s="14">
        <v>9691.5803130226341</v>
      </c>
      <c r="AR74" s="14">
        <v>9808.7058578300221</v>
      </c>
      <c r="AS74" s="14">
        <v>9925.8291901719767</v>
      </c>
      <c r="AT74" s="14">
        <v>10042.951425053254</v>
      </c>
      <c r="AU74" s="14">
        <v>10160.073115555402</v>
      </c>
      <c r="AV74" s="14">
        <v>10277.194536026349</v>
      </c>
    </row>
    <row r="75" spans="2:70" x14ac:dyDescent="0.2">
      <c r="B75" s="124">
        <v>18</v>
      </c>
      <c r="C75" s="13" t="s">
        <v>57</v>
      </c>
      <c r="D75" s="19">
        <v>816081.80625250854</v>
      </c>
      <c r="E75" s="14">
        <v>836260.73249951156</v>
      </c>
      <c r="F75" s="14">
        <v>860559.02265730465</v>
      </c>
      <c r="G75" s="14">
        <v>885418.19796037569</v>
      </c>
      <c r="H75" s="14">
        <v>910172.55575998127</v>
      </c>
      <c r="I75" s="14">
        <v>935082.81214237644</v>
      </c>
      <c r="J75" s="14">
        <v>960114.61871261604</v>
      </c>
      <c r="K75" s="14">
        <v>985284.82876611198</v>
      </c>
      <c r="L75" s="14">
        <v>1010603.2035868011</v>
      </c>
      <c r="M75" s="14">
        <v>1036072.2297175262</v>
      </c>
      <c r="N75" s="14">
        <v>1061694.7710524432</v>
      </c>
      <c r="O75" s="14">
        <v>1087473.0386332802</v>
      </c>
      <c r="P75" s="14">
        <v>1113418.0874108581</v>
      </c>
      <c r="Q75" s="14">
        <v>1139572.6557446534</v>
      </c>
      <c r="R75" s="14">
        <v>1165968.6746257867</v>
      </c>
      <c r="S75" s="14">
        <v>1192524.9747851202</v>
      </c>
      <c r="T75" s="14">
        <v>1219138.8253493567</v>
      </c>
      <c r="U75" s="14">
        <v>1245802.1829413313</v>
      </c>
      <c r="V75" s="14">
        <v>1272516.1695016327</v>
      </c>
      <c r="W75" s="14">
        <v>1299281.9025431967</v>
      </c>
      <c r="X75" s="14">
        <v>1326100.5032165225</v>
      </c>
      <c r="Z75" s="124">
        <v>18</v>
      </c>
      <c r="AA75" s="13" t="s">
        <v>57</v>
      </c>
      <c r="AB75" s="19">
        <v>843834.17920389457</v>
      </c>
      <c r="AC75" s="14">
        <v>864810.51390362601</v>
      </c>
      <c r="AD75" s="14">
        <v>890048.52896813885</v>
      </c>
      <c r="AE75" s="14">
        <v>915864.62377844087</v>
      </c>
      <c r="AF75" s="14">
        <v>941573.36602580571</v>
      </c>
      <c r="AG75" s="14">
        <v>967443.02641196398</v>
      </c>
      <c r="AH75" s="14">
        <v>993438.12773459754</v>
      </c>
      <c r="AI75" s="14">
        <v>1019575.9698757308</v>
      </c>
      <c r="AJ75" s="14">
        <v>1045866.5078107354</v>
      </c>
      <c r="AK75" s="14">
        <v>1072312.2979222054</v>
      </c>
      <c r="AL75" s="14">
        <v>1098916.2807330959</v>
      </c>
      <c r="AM75" s="14">
        <v>1125680.7349894091</v>
      </c>
      <c r="AN75" s="14">
        <v>1152616.9894824701</v>
      </c>
      <c r="AO75" s="14">
        <v>1179768.7427541304</v>
      </c>
      <c r="AP75" s="14">
        <v>1207168.7370763239</v>
      </c>
      <c r="AQ75" s="14">
        <v>1234733.4074889261</v>
      </c>
      <c r="AR75" s="14">
        <v>1262356.9871198456</v>
      </c>
      <c r="AS75" s="14">
        <v>1290031.1809797999</v>
      </c>
      <c r="AT75" s="14">
        <v>1317757.1351537195</v>
      </c>
      <c r="AU75" s="14">
        <v>1345535.9914589762</v>
      </c>
      <c r="AV75" s="14">
        <v>1373368.8956143102</v>
      </c>
    </row>
    <row r="76" spans="2:70" x14ac:dyDescent="0.2">
      <c r="B76" s="124">
        <v>20</v>
      </c>
      <c r="C76" s="13" t="s">
        <v>58</v>
      </c>
      <c r="D76" s="19"/>
      <c r="E76" s="14"/>
      <c r="F76" s="14"/>
      <c r="G76" s="14"/>
      <c r="H76" s="14"/>
      <c r="I76" s="14"/>
      <c r="J76" s="14"/>
      <c r="K76" s="14"/>
      <c r="L76" s="14"/>
      <c r="M76" s="14"/>
      <c r="N76" s="14"/>
      <c r="O76" s="14"/>
      <c r="P76" s="14"/>
      <c r="Q76" s="14"/>
      <c r="R76" s="14"/>
      <c r="S76" s="14"/>
      <c r="T76" s="14"/>
      <c r="U76" s="14"/>
      <c r="V76" s="14"/>
      <c r="W76" s="14"/>
      <c r="X76" s="14"/>
      <c r="Z76" s="124">
        <v>20</v>
      </c>
      <c r="AA76" s="13" t="s">
        <v>58</v>
      </c>
      <c r="AB76" s="19"/>
      <c r="AC76" s="14"/>
      <c r="AD76" s="14"/>
      <c r="AE76" s="14"/>
      <c r="AF76" s="14"/>
      <c r="AG76" s="14"/>
      <c r="AH76" s="14"/>
      <c r="AI76" s="14"/>
      <c r="AJ76" s="14"/>
      <c r="AK76" s="14"/>
      <c r="AL76" s="14"/>
      <c r="AM76" s="14"/>
      <c r="AN76" s="14"/>
      <c r="AO76" s="14"/>
      <c r="AP76" s="14"/>
      <c r="AQ76" s="14"/>
      <c r="AR76" s="14"/>
      <c r="AS76" s="14"/>
      <c r="AT76" s="14"/>
      <c r="AU76" s="14"/>
      <c r="AV76" s="14"/>
    </row>
    <row r="77" spans="2:70" x14ac:dyDescent="0.2">
      <c r="B77" s="124">
        <v>21</v>
      </c>
      <c r="C77" s="13" t="s">
        <v>59</v>
      </c>
      <c r="D77" s="19">
        <v>7413.3006516721853</v>
      </c>
      <c r="E77" s="14">
        <v>7735.1611443406437</v>
      </c>
      <c r="F77" s="14">
        <v>8123.4092369947284</v>
      </c>
      <c r="G77" s="14">
        <v>8526.7748913775577</v>
      </c>
      <c r="H77" s="14">
        <v>8928.8860360684557</v>
      </c>
      <c r="I77" s="14">
        <v>9334.7625170256269</v>
      </c>
      <c r="J77" s="14">
        <v>9743.6568265640126</v>
      </c>
      <c r="K77" s="14">
        <v>10155.874436658707</v>
      </c>
      <c r="L77" s="14">
        <v>10571.441031345563</v>
      </c>
      <c r="M77" s="14">
        <v>10990.452199798025</v>
      </c>
      <c r="N77" s="14">
        <v>11412.987823464053</v>
      </c>
      <c r="O77" s="14">
        <v>11839.130641468022</v>
      </c>
      <c r="P77" s="14">
        <v>12268.978191325379</v>
      </c>
      <c r="Q77" s="14">
        <v>12702.575728593027</v>
      </c>
      <c r="R77" s="14">
        <v>13140.188733624285</v>
      </c>
      <c r="S77" s="14">
        <v>13580.160586645517</v>
      </c>
      <c r="T77" s="14">
        <v>14020.360521012593</v>
      </c>
      <c r="U77" s="14">
        <v>14460.560455369852</v>
      </c>
      <c r="V77" s="14">
        <v>14900.760389724381</v>
      </c>
      <c r="W77" s="14">
        <v>15340.960324078171</v>
      </c>
      <c r="X77" s="14">
        <v>15781.160258431735</v>
      </c>
      <c r="Z77" s="124">
        <v>21</v>
      </c>
      <c r="AA77" s="13" t="s">
        <v>59</v>
      </c>
      <c r="AB77" s="19">
        <v>7754.8522723754868</v>
      </c>
      <c r="AC77" s="14">
        <v>8091.5417835981134</v>
      </c>
      <c r="AD77" s="14">
        <v>8497.6775583403451</v>
      </c>
      <c r="AE77" s="14">
        <v>8919.6274034182352</v>
      </c>
      <c r="AF77" s="14">
        <v>9340.2649400127302</v>
      </c>
      <c r="AG77" s="14">
        <v>9764.8412925102493</v>
      </c>
      <c r="AH77" s="14">
        <v>10192.574513443345</v>
      </c>
      <c r="AI77" s="14">
        <v>10623.784148740544</v>
      </c>
      <c r="AJ77" s="14">
        <v>11058.497065773496</v>
      </c>
      <c r="AK77" s="14">
        <v>11496.813257777836</v>
      </c>
      <c r="AL77" s="14">
        <v>11938.816286564619</v>
      </c>
      <c r="AM77" s="14">
        <v>12384.592703282475</v>
      </c>
      <c r="AN77" s="14">
        <v>12834.244539274645</v>
      </c>
      <c r="AO77" s="14">
        <v>13287.819135148882</v>
      </c>
      <c r="AP77" s="14">
        <v>13745.594202685397</v>
      </c>
      <c r="AQ77" s="14">
        <v>14205.836796976149</v>
      </c>
      <c r="AR77" s="14">
        <v>14666.317980962132</v>
      </c>
      <c r="AS77" s="14">
        <v>15126.799164937849</v>
      </c>
      <c r="AT77" s="14">
        <v>15587.280348910703</v>
      </c>
      <c r="AU77" s="14">
        <v>16047.761532882781</v>
      </c>
      <c r="AV77" s="14">
        <v>16508.242716854631</v>
      </c>
    </row>
    <row r="78" spans="2:70" x14ac:dyDescent="0.2">
      <c r="B78" s="124">
        <v>22</v>
      </c>
      <c r="C78" s="13" t="s">
        <v>60</v>
      </c>
      <c r="D78" s="19">
        <v>174494.39815931473</v>
      </c>
      <c r="E78" s="14">
        <v>183883.34465720551</v>
      </c>
      <c r="F78" s="14">
        <v>194185.24008205227</v>
      </c>
      <c r="G78" s="14">
        <v>204684.2151241494</v>
      </c>
      <c r="H78" s="14">
        <v>215165.63076802195</v>
      </c>
      <c r="I78" s="14">
        <v>225701.55218677627</v>
      </c>
      <c r="J78" s="14">
        <v>236278.81335867906</v>
      </c>
      <c r="K78" s="14">
        <v>246902.09466798682</v>
      </c>
      <c r="L78" s="14">
        <v>257571.55684612232</v>
      </c>
      <c r="M78" s="14">
        <v>268288.54671809846</v>
      </c>
      <c r="N78" s="14">
        <v>279054.15667122731</v>
      </c>
      <c r="O78" s="14">
        <v>289869.51588299556</v>
      </c>
      <c r="P78" s="14">
        <v>300736.0234926297</v>
      </c>
      <c r="Q78" s="14">
        <v>311654.09090511239</v>
      </c>
      <c r="R78" s="14">
        <v>322628.20395391015</v>
      </c>
      <c r="S78" s="14">
        <v>333634.13387554814</v>
      </c>
      <c r="T78" s="14">
        <v>344642.53034904209</v>
      </c>
      <c r="U78" s="14">
        <v>355650.92682253593</v>
      </c>
      <c r="V78" s="14">
        <v>366659.32329602988</v>
      </c>
      <c r="W78" s="14">
        <v>377667.71976952412</v>
      </c>
      <c r="X78" s="14">
        <v>388676.11624301842</v>
      </c>
      <c r="Z78" s="124">
        <v>22</v>
      </c>
      <c r="AA78" s="13" t="s">
        <v>60</v>
      </c>
      <c r="AB78" s="19">
        <v>182533.84607803868</v>
      </c>
      <c r="AC78" s="14">
        <v>192355.36775987645</v>
      </c>
      <c r="AD78" s="14">
        <v>203131.9004946074</v>
      </c>
      <c r="AE78" s="14">
        <v>214114.59285910166</v>
      </c>
      <c r="AF78" s="14">
        <v>225078.91681448621</v>
      </c>
      <c r="AG78" s="14">
        <v>236100.25777917061</v>
      </c>
      <c r="AH78" s="14">
        <v>247164.84313575365</v>
      </c>
      <c r="AI78" s="14">
        <v>258277.56890696418</v>
      </c>
      <c r="AJ78" s="14">
        <v>269438.60322957393</v>
      </c>
      <c r="AK78" s="14">
        <v>280649.35498061375</v>
      </c>
      <c r="AL78" s="14">
        <v>291910.96687675326</v>
      </c>
      <c r="AM78" s="14">
        <v>303224.6201198629</v>
      </c>
      <c r="AN78" s="14">
        <v>314591.77831145044</v>
      </c>
      <c r="AO78" s="14">
        <v>326012.87181108369</v>
      </c>
      <c r="AP78" s="14">
        <v>337492.59312719922</v>
      </c>
      <c r="AQ78" s="14">
        <v>349005.59720901371</v>
      </c>
      <c r="AR78" s="14">
        <v>360521.18148366845</v>
      </c>
      <c r="AS78" s="14">
        <v>372036.76575832348</v>
      </c>
      <c r="AT78" s="14">
        <v>383552.35003297823</v>
      </c>
      <c r="AU78" s="14">
        <v>395067.93430763332</v>
      </c>
      <c r="AV78" s="14">
        <v>406583.51858228858</v>
      </c>
    </row>
    <row r="79" spans="2:70" x14ac:dyDescent="0.2">
      <c r="B79" s="124">
        <v>23</v>
      </c>
      <c r="C79" s="13" t="s">
        <v>61</v>
      </c>
      <c r="D79" s="19">
        <v>286892.74625515204</v>
      </c>
      <c r="E79" s="14">
        <v>294557.67564560642</v>
      </c>
      <c r="F79" s="14">
        <v>305627.63165150769</v>
      </c>
      <c r="G79" s="14">
        <v>317333.33282119001</v>
      </c>
      <c r="H79" s="14">
        <v>328982.43034063844</v>
      </c>
      <c r="I79" s="14">
        <v>340808.82935629459</v>
      </c>
      <c r="J79" s="14">
        <v>352769.47751824831</v>
      </c>
      <c r="K79" s="14">
        <v>364879.6525819634</v>
      </c>
      <c r="L79" s="14">
        <v>377139.85834943055</v>
      </c>
      <c r="M79" s="14">
        <v>389554.47499529878</v>
      </c>
      <c r="N79" s="14">
        <v>402127.05096158024</v>
      </c>
      <c r="O79" s="14">
        <v>414861.25252429809</v>
      </c>
      <c r="P79" s="14">
        <v>427761.63516194641</v>
      </c>
      <c r="Q79" s="14">
        <v>440829.49654305098</v>
      </c>
      <c r="R79" s="14">
        <v>454079.56254844711</v>
      </c>
      <c r="S79" s="14">
        <v>467432.5176882266</v>
      </c>
      <c r="T79" s="14">
        <v>480793.30226103356</v>
      </c>
      <c r="U79" s="14">
        <v>494154.08683384059</v>
      </c>
      <c r="V79" s="14">
        <v>507514.87140664749</v>
      </c>
      <c r="W79" s="14">
        <v>520875.65597945452</v>
      </c>
      <c r="X79" s="14">
        <v>534236.44055226166</v>
      </c>
      <c r="Z79" s="124">
        <v>23</v>
      </c>
      <c r="AA79" s="13" t="s">
        <v>61</v>
      </c>
      <c r="AB79" s="19">
        <v>288796.31048145436</v>
      </c>
      <c r="AC79" s="14">
        <v>296498.18383274385</v>
      </c>
      <c r="AD79" s="14">
        <v>307629.79252498085</v>
      </c>
      <c r="AE79" s="14">
        <v>319400.83786600741</v>
      </c>
      <c r="AF79" s="14">
        <v>331114.96712072694</v>
      </c>
      <c r="AG79" s="14">
        <v>343007.38775738399</v>
      </c>
      <c r="AH79" s="14">
        <v>355034.80699694075</v>
      </c>
      <c r="AI79" s="14">
        <v>367212.58788173564</v>
      </c>
      <c r="AJ79" s="14">
        <v>379541.2370262121</v>
      </c>
      <c r="AK79" s="14">
        <v>392025.15905762085</v>
      </c>
      <c r="AL79" s="14">
        <v>404667.92222737672</v>
      </c>
      <c r="AM79" s="14">
        <v>417473.21327872144</v>
      </c>
      <c r="AN79" s="14">
        <v>430445.61312139692</v>
      </c>
      <c r="AO79" s="14">
        <v>443586.42666824633</v>
      </c>
      <c r="AP79" s="14">
        <v>456910.46200826927</v>
      </c>
      <c r="AQ79" s="14">
        <v>470337.9608677997</v>
      </c>
      <c r="AR79" s="14">
        <v>483773.33286866464</v>
      </c>
      <c r="AS79" s="14">
        <v>497208.70486952952</v>
      </c>
      <c r="AT79" s="14">
        <v>510644.07687039446</v>
      </c>
      <c r="AU79" s="14">
        <v>524079.44887125952</v>
      </c>
      <c r="AV79" s="14">
        <v>537514.82087212463</v>
      </c>
    </row>
    <row r="80" spans="2:70" x14ac:dyDescent="0.2">
      <c r="B80" s="124">
        <v>26</v>
      </c>
      <c r="C80" s="13" t="s">
        <v>62</v>
      </c>
      <c r="D80" s="19">
        <v>7750</v>
      </c>
      <c r="E80" s="14">
        <v>7893</v>
      </c>
      <c r="F80" s="14">
        <v>8036</v>
      </c>
      <c r="G80" s="14">
        <v>8178</v>
      </c>
      <c r="H80" s="14">
        <v>8321</v>
      </c>
      <c r="I80" s="14">
        <v>8464</v>
      </c>
      <c r="J80" s="14">
        <v>8607</v>
      </c>
      <c r="K80" s="14">
        <v>8750</v>
      </c>
      <c r="L80" s="14">
        <v>8892</v>
      </c>
      <c r="M80" s="14">
        <v>9035</v>
      </c>
      <c r="N80" s="14">
        <v>9178</v>
      </c>
      <c r="O80" s="14">
        <v>9321</v>
      </c>
      <c r="P80" s="14">
        <v>9463</v>
      </c>
      <c r="Q80" s="14">
        <v>9606</v>
      </c>
      <c r="R80" s="14">
        <v>9749</v>
      </c>
      <c r="S80" s="14">
        <v>9892</v>
      </c>
      <c r="T80" s="14">
        <v>10035</v>
      </c>
      <c r="U80" s="14">
        <v>10177</v>
      </c>
      <c r="V80" s="14">
        <v>10320</v>
      </c>
      <c r="W80" s="14">
        <v>10320</v>
      </c>
      <c r="X80" s="14">
        <v>10320</v>
      </c>
      <c r="Z80" s="124">
        <v>26</v>
      </c>
      <c r="AA80" s="13" t="s">
        <v>62</v>
      </c>
      <c r="AB80" s="19">
        <v>8005.7190828331877</v>
      </c>
      <c r="AC80" s="14">
        <v>8153.2213288695175</v>
      </c>
      <c r="AD80" s="14">
        <v>8300.72357490584</v>
      </c>
      <c r="AE80" s="14">
        <v>8448.2258209421707</v>
      </c>
      <c r="AF80" s="14">
        <v>8595.7280669785014</v>
      </c>
      <c r="AG80" s="14">
        <v>8743.2303130148266</v>
      </c>
      <c r="AH80" s="14">
        <v>8890.7325590511573</v>
      </c>
      <c r="AI80" s="14">
        <v>9038.2348050874898</v>
      </c>
      <c r="AJ80" s="14">
        <v>9185.7370511238169</v>
      </c>
      <c r="AK80" s="14">
        <v>9333.2392971601475</v>
      </c>
      <c r="AL80" s="14">
        <v>9480.7415431964746</v>
      </c>
      <c r="AM80" s="14">
        <v>9628.2437892327998</v>
      </c>
      <c r="AN80" s="14">
        <v>9775.7460352691305</v>
      </c>
      <c r="AO80" s="14">
        <v>9923.2482813054557</v>
      </c>
      <c r="AP80" s="14">
        <v>10070.75052734179</v>
      </c>
      <c r="AQ80" s="14">
        <v>10218.252773378117</v>
      </c>
      <c r="AR80" s="14">
        <v>10365.755019414446</v>
      </c>
      <c r="AS80" s="14">
        <v>10513.257265450773</v>
      </c>
      <c r="AT80" s="14">
        <v>10660.759511487102</v>
      </c>
      <c r="AU80" s="14">
        <v>10660.759511487102</v>
      </c>
      <c r="AV80" s="14">
        <v>10660.759511487062</v>
      </c>
      <c r="AX80" s="10">
        <v>255.71908283318771</v>
      </c>
      <c r="AY80" s="10">
        <v>260.22132886951749</v>
      </c>
      <c r="AZ80" s="10">
        <v>264.72357490584</v>
      </c>
      <c r="BA80" s="10">
        <v>270.22582094217069</v>
      </c>
      <c r="BB80" s="10">
        <v>274.72806697850137</v>
      </c>
      <c r="BC80" s="10">
        <v>279.23031301482661</v>
      </c>
      <c r="BD80" s="10">
        <v>283.7325590511573</v>
      </c>
      <c r="BE80" s="10">
        <v>288.2348050874898</v>
      </c>
      <c r="BF80" s="10">
        <v>293.73705112381685</v>
      </c>
      <c r="BG80" s="10">
        <v>298.23929716014754</v>
      </c>
      <c r="BH80" s="10">
        <v>302.74154319647459</v>
      </c>
      <c r="BI80" s="10">
        <v>307.24378923279983</v>
      </c>
      <c r="BJ80" s="10">
        <v>312.74603526913052</v>
      </c>
      <c r="BK80" s="10">
        <v>317.24828130545575</v>
      </c>
      <c r="BL80" s="10">
        <v>321.75052734179008</v>
      </c>
      <c r="BM80" s="10">
        <v>326.25277337811713</v>
      </c>
      <c r="BN80" s="10">
        <v>330.755019414446</v>
      </c>
      <c r="BO80" s="10">
        <v>336.25726545077305</v>
      </c>
      <c r="BP80" s="10">
        <v>340.75951148710192</v>
      </c>
      <c r="BQ80" s="10">
        <v>340.75951148710192</v>
      </c>
      <c r="BR80" s="10">
        <v>340.7595114870619</v>
      </c>
    </row>
    <row r="81" spans="2:70" x14ac:dyDescent="0.2">
      <c r="B81" s="124">
        <v>28</v>
      </c>
      <c r="C81" s="13" t="s">
        <v>63</v>
      </c>
      <c r="D81" s="19">
        <v>7181.1585933563738</v>
      </c>
      <c r="E81" s="14">
        <v>7198.2693796000231</v>
      </c>
      <c r="F81" s="14">
        <v>7332.7729079871378</v>
      </c>
      <c r="G81" s="14">
        <v>7496.8850442299445</v>
      </c>
      <c r="H81" s="14">
        <v>7658.4633937397039</v>
      </c>
      <c r="I81" s="14">
        <v>7828.6314195659043</v>
      </c>
      <c r="J81" s="14">
        <v>8005.3707787840503</v>
      </c>
      <c r="K81" s="14">
        <v>8189.4061089725428</v>
      </c>
      <c r="L81" s="14">
        <v>8380.7674522845118</v>
      </c>
      <c r="M81" s="14">
        <v>8579.6672844656732</v>
      </c>
      <c r="N81" s="14">
        <v>8786.2791301572379</v>
      </c>
      <c r="O81" s="14">
        <v>9000.7821984528073</v>
      </c>
      <c r="P81" s="14">
        <v>9223.3977393681453</v>
      </c>
      <c r="Q81" s="14">
        <v>9454.1937263671371</v>
      </c>
      <c r="R81" s="14">
        <v>9693.8715765124343</v>
      </c>
      <c r="S81" s="14">
        <v>9938.5098829154849</v>
      </c>
      <c r="T81" s="14">
        <v>10183.531162092269</v>
      </c>
      <c r="U81" s="14">
        <v>10428.552441269056</v>
      </c>
      <c r="V81" s="14">
        <v>10673.573720445842</v>
      </c>
      <c r="W81" s="14">
        <v>10918.594999622628</v>
      </c>
      <c r="X81" s="14">
        <v>11163.616278799413</v>
      </c>
      <c r="Z81" s="124">
        <v>28</v>
      </c>
      <c r="AA81" s="13" t="s">
        <v>63</v>
      </c>
      <c r="AB81" s="19">
        <v>7288.463259469142</v>
      </c>
      <c r="AC81" s="14">
        <v>7305.8297241219152</v>
      </c>
      <c r="AD81" s="14">
        <v>7442.343075299731</v>
      </c>
      <c r="AE81" s="14">
        <v>7608.9074617965398</v>
      </c>
      <c r="AF81" s="14">
        <v>7772.9002003801215</v>
      </c>
      <c r="AG81" s="14">
        <v>7945.6109667623159</v>
      </c>
      <c r="AH81" s="14">
        <v>8124.9912588721882</v>
      </c>
      <c r="AI81" s="14">
        <v>8311.77654220572</v>
      </c>
      <c r="AJ81" s="14">
        <v>8505.9973078217699</v>
      </c>
      <c r="AK81" s="14">
        <v>8707.869206390913</v>
      </c>
      <c r="AL81" s="14">
        <v>8917.5683554512398</v>
      </c>
      <c r="AM81" s="14">
        <v>9135.2766419333184</v>
      </c>
      <c r="AN81" s="14">
        <v>9361.2186218875486</v>
      </c>
      <c r="AO81" s="14">
        <v>9595.463284473235</v>
      </c>
      <c r="AP81" s="14">
        <v>9838.7225276973968</v>
      </c>
      <c r="AQ81" s="14">
        <v>10087.016348937739</v>
      </c>
      <c r="AR81" s="14">
        <v>10335.698865533359</v>
      </c>
      <c r="AS81" s="14">
        <v>10584.381382128982</v>
      </c>
      <c r="AT81" s="14">
        <v>10833.063898724606</v>
      </c>
      <c r="AU81" s="14">
        <v>11081.746415320225</v>
      </c>
      <c r="AV81" s="14">
        <v>11330.428931915847</v>
      </c>
    </row>
    <row r="82" spans="2:70" x14ac:dyDescent="0.2">
      <c r="B82" s="124">
        <v>29</v>
      </c>
      <c r="C82" s="13" t="s">
        <v>64</v>
      </c>
      <c r="D82" s="19">
        <v>8642.4474483838712</v>
      </c>
      <c r="E82" s="14">
        <v>8731.9922790614546</v>
      </c>
      <c r="F82" s="14">
        <v>9028.2984380173039</v>
      </c>
      <c r="G82" s="14">
        <v>9369.7579258522692</v>
      </c>
      <c r="H82" s="14">
        <v>9709.2649782500066</v>
      </c>
      <c r="I82" s="14">
        <v>10054.568548416657</v>
      </c>
      <c r="J82" s="14">
        <v>10404.410405165459</v>
      </c>
      <c r="K82" s="14">
        <v>10759.254649010141</v>
      </c>
      <c r="L82" s="14">
        <v>11119.130439716135</v>
      </c>
      <c r="M82" s="14">
        <v>11484.181548116097</v>
      </c>
      <c r="N82" s="14">
        <v>11854.527354495007</v>
      </c>
      <c r="O82" s="14">
        <v>12230.291992835597</v>
      </c>
      <c r="P82" s="14">
        <v>12611.622570481486</v>
      </c>
      <c r="Q82" s="14">
        <v>12998.584618438963</v>
      </c>
      <c r="R82" s="14">
        <v>13391.585887525791</v>
      </c>
      <c r="S82" s="14">
        <v>13788.249636602844</v>
      </c>
      <c r="T82" s="14">
        <v>14185.270710867913</v>
      </c>
      <c r="U82" s="14">
        <v>14582.291785132988</v>
      </c>
      <c r="V82" s="14">
        <v>14979.312859398085</v>
      </c>
      <c r="W82" s="14">
        <v>15376.333933663162</v>
      </c>
      <c r="X82" s="14">
        <v>15773.355007928243</v>
      </c>
      <c r="Z82" s="124">
        <v>29</v>
      </c>
      <c r="AA82" s="13" t="s">
        <v>64</v>
      </c>
      <c r="AB82" s="19">
        <v>9040.6293206073842</v>
      </c>
      <c r="AC82" s="14">
        <v>9134.299733597165</v>
      </c>
      <c r="AD82" s="14">
        <v>9444.2575510477909</v>
      </c>
      <c r="AE82" s="14">
        <v>9801.4490382922559</v>
      </c>
      <c r="AF82" s="14">
        <v>10156.598135905104</v>
      </c>
      <c r="AG82" s="14">
        <v>10517.810813170821</v>
      </c>
      <c r="AH82" s="14">
        <v>10883.770868651447</v>
      </c>
      <c r="AI82" s="14">
        <v>11254.963785277265</v>
      </c>
      <c r="AJ82" s="14">
        <v>11631.420066286159</v>
      </c>
      <c r="AK82" s="14">
        <v>12013.290106437586</v>
      </c>
      <c r="AL82" s="14">
        <v>12400.69878620216</v>
      </c>
      <c r="AM82" s="14">
        <v>12793.775958764505</v>
      </c>
      <c r="AN82" s="14">
        <v>13192.675509117485</v>
      </c>
      <c r="AO82" s="14">
        <v>13597.465987465239</v>
      </c>
      <c r="AP82" s="14">
        <v>14008.573930853043</v>
      </c>
      <c r="AQ82" s="14">
        <v>14423.513094989776</v>
      </c>
      <c r="AR82" s="14">
        <v>14838.82604729139</v>
      </c>
      <c r="AS82" s="14">
        <v>15254.138999593008</v>
      </c>
      <c r="AT82" s="14">
        <v>15669.451951894647</v>
      </c>
      <c r="AU82" s="14">
        <v>16084.764904196265</v>
      </c>
      <c r="AV82" s="14">
        <v>16500.077856497886</v>
      </c>
    </row>
    <row r="83" spans="2:70" x14ac:dyDescent="0.2">
      <c r="B83" s="124">
        <v>31</v>
      </c>
      <c r="C83" s="13" t="s">
        <v>65</v>
      </c>
      <c r="D83" s="19">
        <v>15837.694386875091</v>
      </c>
      <c r="E83" s="14">
        <v>15864.8896920066</v>
      </c>
      <c r="F83" s="14">
        <v>16193.449577264426</v>
      </c>
      <c r="G83" s="14">
        <v>16672.808840477581</v>
      </c>
      <c r="H83" s="14">
        <v>17147.991554724267</v>
      </c>
      <c r="I83" s="14">
        <v>17634.991147939741</v>
      </c>
      <c r="J83" s="14">
        <v>18131.126483828761</v>
      </c>
      <c r="K83" s="14">
        <v>18637.370745728618</v>
      </c>
      <c r="L83" s="14">
        <v>19153.773604101454</v>
      </c>
      <c r="M83" s="14">
        <v>19680.627715621889</v>
      </c>
      <c r="N83" s="14">
        <v>20218.173660987719</v>
      </c>
      <c r="O83" s="14">
        <v>20766.661817072327</v>
      </c>
      <c r="P83" s="14">
        <v>21326.390957599513</v>
      </c>
      <c r="Q83" s="14">
        <v>21897.486583462887</v>
      </c>
      <c r="R83" s="14">
        <v>22480.798184592182</v>
      </c>
      <c r="S83" s="14">
        <v>23071.563721993574</v>
      </c>
      <c r="T83" s="14">
        <v>23663.037481555551</v>
      </c>
      <c r="U83" s="14">
        <v>24254.511241117558</v>
      </c>
      <c r="V83" s="14">
        <v>24845.985000679586</v>
      </c>
      <c r="W83" s="14">
        <v>25437.45876024157</v>
      </c>
      <c r="X83" s="14">
        <v>26028.932519803584</v>
      </c>
      <c r="Z83" s="124">
        <v>31</v>
      </c>
      <c r="AA83" s="13" t="s">
        <v>65</v>
      </c>
      <c r="AB83" s="19">
        <v>16567.381531672141</v>
      </c>
      <c r="AC83" s="14">
        <v>16595.829801033702</v>
      </c>
      <c r="AD83" s="14">
        <v>16939.527364713162</v>
      </c>
      <c r="AE83" s="14">
        <v>17440.972058012394</v>
      </c>
      <c r="AF83" s="14">
        <v>17938.047776982225</v>
      </c>
      <c r="AG83" s="14">
        <v>18447.484811785489</v>
      </c>
      <c r="AH83" s="14">
        <v>18966.478498633587</v>
      </c>
      <c r="AI83" s="14">
        <v>19496.046858158516</v>
      </c>
      <c r="AJ83" s="14">
        <v>20036.241849280381</v>
      </c>
      <c r="AK83" s="14">
        <v>20587.369612190287</v>
      </c>
      <c r="AL83" s="14">
        <v>21149.681811815717</v>
      </c>
      <c r="AM83" s="14">
        <v>21723.440360597135</v>
      </c>
      <c r="AN83" s="14">
        <v>22308.957797604489</v>
      </c>
      <c r="AO83" s="14">
        <v>22906.365405910685</v>
      </c>
      <c r="AP83" s="14">
        <v>23516.551813836846</v>
      </c>
      <c r="AQ83" s="14">
        <v>24134.535581853179</v>
      </c>
      <c r="AR83" s="14">
        <v>24753.260201817837</v>
      </c>
      <c r="AS83" s="14">
        <v>25371.984821782542</v>
      </c>
      <c r="AT83" s="14">
        <v>25990.709441747254</v>
      </c>
      <c r="AU83" s="14">
        <v>26609.434061711923</v>
      </c>
      <c r="AV83" s="14">
        <v>27228.158681676628</v>
      </c>
    </row>
    <row r="84" spans="2:70" x14ac:dyDescent="0.2">
      <c r="B84" s="124">
        <v>32</v>
      </c>
      <c r="C84" s="13" t="s">
        <v>66</v>
      </c>
      <c r="D84" s="19">
        <v>14261.014066548407</v>
      </c>
      <c r="E84" s="14">
        <v>14613.048184054671</v>
      </c>
      <c r="F84" s="14">
        <v>15207.07909881173</v>
      </c>
      <c r="G84" s="14">
        <v>15895.8104348098</v>
      </c>
      <c r="H84" s="14">
        <v>16599.245793433543</v>
      </c>
      <c r="I84" s="14">
        <v>17318.957428517046</v>
      </c>
      <c r="J84" s="14">
        <v>18048.523375053541</v>
      </c>
      <c r="K84" s="14">
        <v>18787.277740709938</v>
      </c>
      <c r="L84" s="14">
        <v>19534.740746729483</v>
      </c>
      <c r="M84" s="14">
        <v>20290.971949856677</v>
      </c>
      <c r="N84" s="14">
        <v>21056.106117127998</v>
      </c>
      <c r="O84" s="14">
        <v>21830.328463043483</v>
      </c>
      <c r="P84" s="14">
        <v>22613.877491867403</v>
      </c>
      <c r="Q84" s="14">
        <v>23406.859403769209</v>
      </c>
      <c r="R84" s="14">
        <v>24209.958595396962</v>
      </c>
      <c r="S84" s="14">
        <v>25019.273675289503</v>
      </c>
      <c r="T84" s="14">
        <v>25829.18367823476</v>
      </c>
      <c r="U84" s="14">
        <v>26639.093704973766</v>
      </c>
      <c r="V84" s="14">
        <v>27449.003740099877</v>
      </c>
      <c r="W84" s="14">
        <v>28258.913778182432</v>
      </c>
      <c r="X84" s="14">
        <v>29068.823817307089</v>
      </c>
      <c r="Z84" s="124">
        <v>32</v>
      </c>
      <c r="AA84" s="13" t="s">
        <v>66</v>
      </c>
      <c r="AB84" s="19">
        <v>14918.059112496125</v>
      </c>
      <c r="AC84" s="14">
        <v>15286.312432355931</v>
      </c>
      <c r="AD84" s="14">
        <v>15907.712022850883</v>
      </c>
      <c r="AE84" s="14">
        <v>16628.175149463197</v>
      </c>
      <c r="AF84" s="14">
        <v>17364.019754397992</v>
      </c>
      <c r="AG84" s="14">
        <v>18116.890529647535</v>
      </c>
      <c r="AH84" s="14">
        <v>18880.069632206956</v>
      </c>
      <c r="AI84" s="14">
        <v>19652.86049020967</v>
      </c>
      <c r="AJ84" s="14">
        <v>20434.761220141587</v>
      </c>
      <c r="AK84" s="14">
        <v>21225.834122694025</v>
      </c>
      <c r="AL84" s="14">
        <v>22026.220174000024</v>
      </c>
      <c r="AM84" s="14">
        <v>22836.113121912818</v>
      </c>
      <c r="AN84" s="14">
        <v>23655.762459259222</v>
      </c>
      <c r="AO84" s="14">
        <v>24485.279279149338</v>
      </c>
      <c r="AP84" s="14">
        <v>25325.379510310544</v>
      </c>
      <c r="AQ84" s="14">
        <v>26171.982013199289</v>
      </c>
      <c r="AR84" s="14">
        <v>27019.206848919799</v>
      </c>
      <c r="AS84" s="14">
        <v>27866.431709530283</v>
      </c>
      <c r="AT84" s="14">
        <v>28713.656578914306</v>
      </c>
      <c r="AU84" s="14">
        <v>29560.881451390975</v>
      </c>
      <c r="AV84" s="14">
        <v>30408.106324957778</v>
      </c>
    </row>
    <row r="85" spans="2:70" x14ac:dyDescent="0.2">
      <c r="B85" s="124">
        <v>33</v>
      </c>
      <c r="C85" s="13" t="s">
        <v>67</v>
      </c>
      <c r="D85" s="19">
        <v>21385.128562846898</v>
      </c>
      <c r="E85" s="14">
        <v>22516.877957656667</v>
      </c>
      <c r="F85" s="14">
        <v>23815.841369130427</v>
      </c>
      <c r="G85" s="14">
        <v>25156.055803461037</v>
      </c>
      <c r="H85" s="14">
        <v>26496.953229609844</v>
      </c>
      <c r="I85" s="14">
        <v>27847.01555809315</v>
      </c>
      <c r="J85" s="14">
        <v>29203.6387096299</v>
      </c>
      <c r="K85" s="14">
        <v>30567.206400473064</v>
      </c>
      <c r="L85" s="14">
        <v>31937.650073735353</v>
      </c>
      <c r="M85" s="14">
        <v>33315.130856290059</v>
      </c>
      <c r="N85" s="14">
        <v>34699.797390048981</v>
      </c>
      <c r="O85" s="14">
        <v>36091.812645426457</v>
      </c>
      <c r="P85" s="14">
        <v>37491.377645614841</v>
      </c>
      <c r="Q85" s="14">
        <v>38898.567856849004</v>
      </c>
      <c r="R85" s="14">
        <v>40313.985633237098</v>
      </c>
      <c r="S85" s="14">
        <v>41734.261492947939</v>
      </c>
      <c r="T85" s="14">
        <v>43154.96764015541</v>
      </c>
      <c r="U85" s="14">
        <v>44575.673792942725</v>
      </c>
      <c r="V85" s="14">
        <v>45996.379947734669</v>
      </c>
      <c r="W85" s="14">
        <v>47417.086103246787</v>
      </c>
      <c r="X85" s="14">
        <v>48837.792259017631</v>
      </c>
      <c r="Z85" s="124">
        <v>33</v>
      </c>
      <c r="AA85" s="13" t="s">
        <v>67</v>
      </c>
      <c r="AB85" s="19">
        <v>22370.401609602563</v>
      </c>
      <c r="AC85" s="14">
        <v>23554.293883568334</v>
      </c>
      <c r="AD85" s="14">
        <v>24913.104194455667</v>
      </c>
      <c r="AE85" s="14">
        <v>26315.066078895732</v>
      </c>
      <c r="AF85" s="14">
        <v>27717.742422508887</v>
      </c>
      <c r="AG85" s="14">
        <v>29130.005921295451</v>
      </c>
      <c r="AH85" s="14">
        <v>30549.13251871449</v>
      </c>
      <c r="AI85" s="14">
        <v>31975.523609906479</v>
      </c>
      <c r="AJ85" s="14">
        <v>33409.107479375401</v>
      </c>
      <c r="AK85" s="14">
        <v>34850.052677562991</v>
      </c>
      <c r="AL85" s="14">
        <v>36298.514694732163</v>
      </c>
      <c r="AM85" s="14">
        <v>37754.664009802829</v>
      </c>
      <c r="AN85" s="14">
        <v>39218.710907671448</v>
      </c>
      <c r="AO85" s="14">
        <v>40690.734331514679</v>
      </c>
      <c r="AP85" s="14">
        <v>42171.364387589376</v>
      </c>
      <c r="AQ85" s="14">
        <v>43657.076352555232</v>
      </c>
      <c r="AR85" s="14">
        <v>45143.238429573466</v>
      </c>
      <c r="AS85" s="14">
        <v>46629.400512428612</v>
      </c>
      <c r="AT85" s="14">
        <v>48115.56259738074</v>
      </c>
      <c r="AU85" s="14">
        <v>49601.724683086228</v>
      </c>
      <c r="AV85" s="14">
        <v>51087.886769062359</v>
      </c>
    </row>
    <row r="86" spans="2:70" x14ac:dyDescent="0.2">
      <c r="B86" s="124">
        <v>34</v>
      </c>
      <c r="C86" s="13" t="s">
        <v>68</v>
      </c>
      <c r="D86" s="19">
        <v>3215.7865107337366</v>
      </c>
      <c r="E86" s="14">
        <v>3428.4208072813281</v>
      </c>
      <c r="F86" s="14">
        <v>3658.7823166723119</v>
      </c>
      <c r="G86" s="14">
        <v>3893.541581776527</v>
      </c>
      <c r="H86" s="14">
        <v>4127.9617748975861</v>
      </c>
      <c r="I86" s="14">
        <v>4363.4513260812555</v>
      </c>
      <c r="J86" s="14">
        <v>4599.7736255192694</v>
      </c>
      <c r="K86" s="14">
        <v>4837.0153762496693</v>
      </c>
      <c r="L86" s="14">
        <v>5075.1815718176786</v>
      </c>
      <c r="M86" s="14">
        <v>5314.298718804328</v>
      </c>
      <c r="N86" s="14">
        <v>5554.3887444168558</v>
      </c>
      <c r="O86" s="14">
        <v>5795.4744024829151</v>
      </c>
      <c r="P86" s="14">
        <v>6037.5829605727622</v>
      </c>
      <c r="Q86" s="14">
        <v>6280.7255268145564</v>
      </c>
      <c r="R86" s="14">
        <v>6524.9806913450684</v>
      </c>
      <c r="S86" s="14">
        <v>6769.8920376494489</v>
      </c>
      <c r="T86" s="14">
        <v>7014.863497524444</v>
      </c>
      <c r="U86" s="14">
        <v>7259.834957399441</v>
      </c>
      <c r="V86" s="14">
        <v>7504.8064172744353</v>
      </c>
      <c r="W86" s="14">
        <v>7749.7778771494341</v>
      </c>
      <c r="X86" s="14">
        <v>7994.7493370244192</v>
      </c>
      <c r="Z86" s="124">
        <v>34</v>
      </c>
      <c r="AA86" s="13" t="s">
        <v>68</v>
      </c>
      <c r="AB86" s="19">
        <v>3363.9468439220545</v>
      </c>
      <c r="AC86" s="14">
        <v>3586.3778008258596</v>
      </c>
      <c r="AD86" s="14">
        <v>3827.3527131499091</v>
      </c>
      <c r="AE86" s="14">
        <v>4072.927998167384</v>
      </c>
      <c r="AF86" s="14">
        <v>4318.1485892013488</v>
      </c>
      <c r="AG86" s="14">
        <v>4564.4878066328511</v>
      </c>
      <c r="AH86" s="14">
        <v>4811.6981393739761</v>
      </c>
      <c r="AI86" s="14">
        <v>5059.8702851156959</v>
      </c>
      <c r="AJ86" s="14">
        <v>5309.0094674699149</v>
      </c>
      <c r="AK86" s="14">
        <v>5559.1434142504331</v>
      </c>
      <c r="AL86" s="14">
        <v>5810.2950629126299</v>
      </c>
      <c r="AM86" s="14">
        <v>6062.4882156170206</v>
      </c>
      <c r="AN86" s="14">
        <v>6315.7513962275489</v>
      </c>
      <c r="AO86" s="14">
        <v>6570.096224655098</v>
      </c>
      <c r="AP86" s="14">
        <v>6825.6049119051731</v>
      </c>
      <c r="AQ86" s="14">
        <v>7081.8000130698147</v>
      </c>
      <c r="AR86" s="14">
        <v>7338.0579974064167</v>
      </c>
      <c r="AS86" s="14">
        <v>7594.3159817430223</v>
      </c>
      <c r="AT86" s="14">
        <v>7850.5739660796262</v>
      </c>
      <c r="AU86" s="14">
        <v>8106.8319504162346</v>
      </c>
      <c r="AV86" s="14">
        <v>8363.0899347528266</v>
      </c>
    </row>
    <row r="87" spans="2:70" x14ac:dyDescent="0.2">
      <c r="B87" s="124">
        <v>35</v>
      </c>
      <c r="C87" s="3" t="s">
        <v>69</v>
      </c>
      <c r="D87" s="19">
        <v>4465.6757797826631</v>
      </c>
      <c r="E87" s="14">
        <v>4743.1576539668622</v>
      </c>
      <c r="F87" s="14">
        <v>5026.6943429234379</v>
      </c>
      <c r="G87" s="14">
        <v>5310.231031880011</v>
      </c>
      <c r="H87" s="14">
        <v>5593.7677208365849</v>
      </c>
      <c r="I87" s="14">
        <v>5877.3044097931579</v>
      </c>
      <c r="J87" s="14">
        <v>6160.8410987497309</v>
      </c>
      <c r="K87" s="14">
        <v>6444.3777877063058</v>
      </c>
      <c r="L87" s="14">
        <v>6727.9144766628797</v>
      </c>
      <c r="M87" s="14">
        <v>7011.4511656194527</v>
      </c>
      <c r="N87" s="14">
        <v>7294.9878545760257</v>
      </c>
      <c r="O87" s="14">
        <v>7578.5245435326005</v>
      </c>
      <c r="P87" s="14">
        <v>7862.0612324891727</v>
      </c>
      <c r="Q87" s="14">
        <v>8145.5979214457475</v>
      </c>
      <c r="R87" s="14">
        <v>8429.1346104023196</v>
      </c>
      <c r="S87" s="14">
        <v>8712.6712993588935</v>
      </c>
      <c r="T87" s="14">
        <v>8996.2079883154693</v>
      </c>
      <c r="U87" s="14">
        <v>9279.7446772720505</v>
      </c>
      <c r="V87" s="14">
        <v>9563.2813662286135</v>
      </c>
      <c r="W87" s="14">
        <v>9846.8180551851947</v>
      </c>
      <c r="X87" s="14">
        <v>10130.354744141758</v>
      </c>
      <c r="Z87" s="124">
        <v>35</v>
      </c>
      <c r="AA87" s="3" t="s">
        <v>69</v>
      </c>
      <c r="AB87" s="19">
        <v>4490.6056983169965</v>
      </c>
      <c r="AC87" s="14">
        <v>4769.6366326791613</v>
      </c>
      <c r="AD87" s="14">
        <v>5054.7561832015454</v>
      </c>
      <c r="AE87" s="14">
        <v>5339.8757337239258</v>
      </c>
      <c r="AF87" s="14">
        <v>5624.9952842463099</v>
      </c>
      <c r="AG87" s="14">
        <v>5910.1148347686931</v>
      </c>
      <c r="AH87" s="14">
        <v>6195.2343852910735</v>
      </c>
      <c r="AI87" s="14">
        <v>6480.3539358134576</v>
      </c>
      <c r="AJ87" s="14">
        <v>6765.4734863358408</v>
      </c>
      <c r="AK87" s="14">
        <v>7050.593036858224</v>
      </c>
      <c r="AL87" s="14">
        <v>7335.7125873806053</v>
      </c>
      <c r="AM87" s="14">
        <v>7620.8321379029885</v>
      </c>
      <c r="AN87" s="14">
        <v>7905.951688425369</v>
      </c>
      <c r="AO87" s="14">
        <v>8191.071238947754</v>
      </c>
      <c r="AP87" s="14">
        <v>8476.1907894701344</v>
      </c>
      <c r="AQ87" s="14">
        <v>8761.3103399925203</v>
      </c>
      <c r="AR87" s="14">
        <v>9046.4298905149008</v>
      </c>
      <c r="AS87" s="14">
        <v>9331.5494410372921</v>
      </c>
      <c r="AT87" s="14">
        <v>9616.6689915596653</v>
      </c>
      <c r="AU87" s="14">
        <v>9901.788542082053</v>
      </c>
      <c r="AV87" s="14">
        <v>10186.908092604428</v>
      </c>
    </row>
    <row r="88" spans="2:70" x14ac:dyDescent="0.2">
      <c r="B88" s="124">
        <v>36</v>
      </c>
      <c r="C88" s="13" t="s">
        <v>70</v>
      </c>
      <c r="D88" s="19">
        <v>5439.4156027492063</v>
      </c>
      <c r="E88" s="14">
        <v>5742.7284179498583</v>
      </c>
      <c r="F88" s="14">
        <v>6046.0412331505104</v>
      </c>
      <c r="G88" s="14">
        <v>6349.3540483511642</v>
      </c>
      <c r="H88" s="14">
        <v>6652.6668635518181</v>
      </c>
      <c r="I88" s="14">
        <v>6955.979678752472</v>
      </c>
      <c r="J88" s="14">
        <v>7259.292493953124</v>
      </c>
      <c r="K88" s="14">
        <v>7562.605309153776</v>
      </c>
      <c r="L88" s="14">
        <v>7865.9181243544317</v>
      </c>
      <c r="M88" s="14">
        <v>8169.2309395550819</v>
      </c>
      <c r="N88" s="14">
        <v>8472.5437547557358</v>
      </c>
      <c r="O88" s="14">
        <v>8775.8565699563878</v>
      </c>
      <c r="P88" s="14">
        <v>9079.1693851570381</v>
      </c>
      <c r="Q88" s="14">
        <v>9382.4822003576792</v>
      </c>
      <c r="R88" s="14">
        <v>9685.7950155583567</v>
      </c>
      <c r="S88" s="14">
        <v>9989.1078307589923</v>
      </c>
      <c r="T88" s="14">
        <v>10292.420645959646</v>
      </c>
      <c r="U88" s="14">
        <v>10595.733461160304</v>
      </c>
      <c r="V88" s="14">
        <v>10899.046276360961</v>
      </c>
      <c r="W88" s="14">
        <v>11202.359091561613</v>
      </c>
      <c r="X88" s="14">
        <v>11505.671906762258</v>
      </c>
      <c r="Z88" s="124">
        <v>36</v>
      </c>
      <c r="AA88" s="13" t="s">
        <v>70</v>
      </c>
      <c r="AB88" s="19">
        <v>5469.7814856610003</v>
      </c>
      <c r="AC88" s="14">
        <v>5774.7875639076638</v>
      </c>
      <c r="AD88" s="14">
        <v>6079.7936421543254</v>
      </c>
      <c r="AE88" s="14">
        <v>6384.7997204009926</v>
      </c>
      <c r="AF88" s="14">
        <v>6689.805798647656</v>
      </c>
      <c r="AG88" s="14">
        <v>6994.8118768943204</v>
      </c>
      <c r="AH88" s="14">
        <v>7299.817955140983</v>
      </c>
      <c r="AI88" s="14">
        <v>7604.8240333876474</v>
      </c>
      <c r="AJ88" s="14">
        <v>7909.8301116343118</v>
      </c>
      <c r="AK88" s="14">
        <v>8214.8361898809744</v>
      </c>
      <c r="AL88" s="14">
        <v>8519.8422681276388</v>
      </c>
      <c r="AM88" s="14">
        <v>8824.8483463742996</v>
      </c>
      <c r="AN88" s="14">
        <v>9129.854424620964</v>
      </c>
      <c r="AO88" s="14">
        <v>9434.8605028676138</v>
      </c>
      <c r="AP88" s="14">
        <v>9739.8665811143019</v>
      </c>
      <c r="AQ88" s="14">
        <v>10044.872659360948</v>
      </c>
      <c r="AR88" s="14">
        <v>10349.878737607614</v>
      </c>
      <c r="AS88" s="14">
        <v>10654.884815854282</v>
      </c>
      <c r="AT88" s="14">
        <v>10959.89089410095</v>
      </c>
      <c r="AU88" s="14">
        <v>11264.896972347615</v>
      </c>
      <c r="AV88" s="14">
        <v>11569.903050594268</v>
      </c>
    </row>
    <row r="89" spans="2:70" x14ac:dyDescent="0.2">
      <c r="B89" s="124">
        <v>39</v>
      </c>
      <c r="C89" s="13" t="s">
        <v>71</v>
      </c>
      <c r="D89" s="19">
        <v>62014.742838894221</v>
      </c>
      <c r="E89" s="14">
        <v>63188.915020011424</v>
      </c>
      <c r="F89" s="14">
        <v>67158.682116326469</v>
      </c>
      <c r="G89" s="14">
        <v>68678.195411695095</v>
      </c>
      <c r="H89" s="14">
        <v>72539.732352195075</v>
      </c>
      <c r="I89" s="14">
        <v>74196.055531355625</v>
      </c>
      <c r="J89" s="14">
        <v>77950.157880779007</v>
      </c>
      <c r="K89" s="14">
        <v>79737.520549494104</v>
      </c>
      <c r="L89" s="14">
        <v>83396.954535099037</v>
      </c>
      <c r="M89" s="14">
        <v>85303.790444030165</v>
      </c>
      <c r="N89" s="14">
        <v>88881.130834943877</v>
      </c>
      <c r="O89" s="14">
        <v>90896.961905815871</v>
      </c>
      <c r="P89" s="14">
        <v>94403.625419639167</v>
      </c>
      <c r="Q89" s="14">
        <v>96519.139965959766</v>
      </c>
      <c r="R89" s="14">
        <v>99965.715114080987</v>
      </c>
      <c r="S89" s="14">
        <v>102169.49418390001</v>
      </c>
      <c r="T89" s="14">
        <v>105552.24006560839</v>
      </c>
      <c r="U89" s="14">
        <v>107822.10018361801</v>
      </c>
      <c r="V89" s="14">
        <v>111142.83807349889</v>
      </c>
      <c r="W89" s="14">
        <v>113471.25120963081</v>
      </c>
      <c r="X89" s="14">
        <v>116736.6985501778</v>
      </c>
      <c r="Z89" s="124">
        <v>39</v>
      </c>
      <c r="AA89" s="13" t="s">
        <v>71</v>
      </c>
      <c r="AB89" s="19">
        <v>62360.944077663167</v>
      </c>
      <c r="AC89" s="14">
        <v>63541.671149521208</v>
      </c>
      <c r="AD89" s="14">
        <v>67533.599722663435</v>
      </c>
      <c r="AE89" s="14">
        <v>69061.595797466478</v>
      </c>
      <c r="AF89" s="14">
        <v>72944.690013078041</v>
      </c>
      <c r="AG89" s="14">
        <v>74610.259721534341</v>
      </c>
      <c r="AH89" s="14">
        <v>78385.319585644378</v>
      </c>
      <c r="AI89" s="14">
        <v>80182.660319924413</v>
      </c>
      <c r="AJ89" s="14">
        <v>83862.523328065174</v>
      </c>
      <c r="AK89" s="14">
        <v>85780.004269509227</v>
      </c>
      <c r="AL89" s="14">
        <v>89377.315390254895</v>
      </c>
      <c r="AM89" s="14">
        <v>91404.399966050682</v>
      </c>
      <c r="AN89" s="14">
        <v>94930.639651552759</v>
      </c>
      <c r="AO89" s="14">
        <v>97057.964192126994</v>
      </c>
      <c r="AP89" s="14">
        <v>100523.78006481091</v>
      </c>
      <c r="AQ89" s="14">
        <v>102739.86187118931</v>
      </c>
      <c r="AR89" s="14">
        <v>106141.49214652865</v>
      </c>
      <c r="AS89" s="14">
        <v>108424.02390274414</v>
      </c>
      <c r="AT89" s="14">
        <v>111763.30002270511</v>
      </c>
      <c r="AU89" s="14">
        <v>114104.71167298371</v>
      </c>
      <c r="AV89" s="14">
        <v>117388.3885806091</v>
      </c>
    </row>
    <row r="90" spans="2:70" x14ac:dyDescent="0.2">
      <c r="B90" s="124">
        <v>40</v>
      </c>
      <c r="C90" s="13" t="s">
        <v>72</v>
      </c>
      <c r="D90" s="19">
        <v>5273.8251996677118</v>
      </c>
      <c r="E90" s="14">
        <v>5597.9953209236055</v>
      </c>
      <c r="F90" s="14">
        <v>5935.5538557792806</v>
      </c>
      <c r="G90" s="14">
        <v>6276.0987201665812</v>
      </c>
      <c r="H90" s="14">
        <v>6616.3772501816038</v>
      </c>
      <c r="I90" s="14">
        <v>6957.4158004990977</v>
      </c>
      <c r="J90" s="14">
        <v>7299.0333657119963</v>
      </c>
      <c r="K90" s="14">
        <v>7641.2945745251673</v>
      </c>
      <c r="L90" s="14">
        <v>7984.2018921898743</v>
      </c>
      <c r="M90" s="14">
        <v>8327.7741081634613</v>
      </c>
      <c r="N90" s="14">
        <v>8672.0265067674645</v>
      </c>
      <c r="O90" s="14">
        <v>9016.974929373946</v>
      </c>
      <c r="P90" s="14">
        <v>9362.6387635577357</v>
      </c>
      <c r="Q90" s="14">
        <v>9709.0244954296668</v>
      </c>
      <c r="R90" s="14">
        <v>10056.191999985498</v>
      </c>
      <c r="S90" s="14">
        <v>10403.819742502386</v>
      </c>
      <c r="T90" s="14">
        <v>10751.486640095913</v>
      </c>
      <c r="U90" s="14">
        <v>11099.153537689444</v>
      </c>
      <c r="V90" s="14">
        <v>11446.82043528298</v>
      </c>
      <c r="W90" s="14">
        <v>11794.487332876502</v>
      </c>
      <c r="X90" s="14">
        <v>12142.154230470038</v>
      </c>
      <c r="Z90" s="124">
        <v>40</v>
      </c>
      <c r="AA90" s="13" t="s">
        <v>72</v>
      </c>
      <c r="AB90" s="19">
        <v>5303.2666636421591</v>
      </c>
      <c r="AC90" s="14">
        <v>5629.2464851791974</v>
      </c>
      <c r="AD90" s="14">
        <v>5968.6894619848727</v>
      </c>
      <c r="AE90" s="14">
        <v>6311.1354396963625</v>
      </c>
      <c r="AF90" s="14">
        <v>6653.3135962070355</v>
      </c>
      <c r="AG90" s="14">
        <v>6996.2560158817669</v>
      </c>
      <c r="AH90" s="14">
        <v>7339.7806828393132</v>
      </c>
      <c r="AI90" s="14">
        <v>7683.9525865783889</v>
      </c>
      <c r="AJ90" s="14">
        <v>8028.7742061126846</v>
      </c>
      <c r="AK90" s="14">
        <v>8374.2644357928766</v>
      </c>
      <c r="AL90" s="14">
        <v>8720.4386452662002</v>
      </c>
      <c r="AM90" s="14">
        <v>9067.3127643401804</v>
      </c>
      <c r="AN90" s="14">
        <v>9414.9062888220196</v>
      </c>
      <c r="AO90" s="14">
        <v>9763.225741031667</v>
      </c>
      <c r="AP90" s="14">
        <v>10112.331330220853</v>
      </c>
      <c r="AQ90" s="14">
        <v>10461.89972667873</v>
      </c>
      <c r="AR90" s="14">
        <v>10811.507496798949</v>
      </c>
      <c r="AS90" s="14">
        <v>11161.115266919174</v>
      </c>
      <c r="AT90" s="14">
        <v>11510.723037039399</v>
      </c>
      <c r="AU90" s="14">
        <v>11860.330807159615</v>
      </c>
      <c r="AV90" s="14">
        <v>12209.938577279841</v>
      </c>
    </row>
    <row r="91" spans="2:70" s="160" customFormat="1" x14ac:dyDescent="0.2">
      <c r="B91" s="124">
        <v>45</v>
      </c>
      <c r="C91" s="294" t="s">
        <v>73</v>
      </c>
      <c r="D91" s="291">
        <v>396.21899999999999</v>
      </c>
      <c r="E91" s="292">
        <v>400.57799999999997</v>
      </c>
      <c r="F91" s="292">
        <v>404.98399999999998</v>
      </c>
      <c r="G91" s="292">
        <v>409.43900000000002</v>
      </c>
      <c r="H91" s="292">
        <v>413.94299999999998</v>
      </c>
      <c r="I91" s="292">
        <v>418.49599999999998</v>
      </c>
      <c r="J91" s="292">
        <v>423.1</v>
      </c>
      <c r="K91" s="292">
        <v>427.75400000000002</v>
      </c>
      <c r="L91" s="292">
        <v>432.459</v>
      </c>
      <c r="M91" s="292">
        <v>437.21600000000001</v>
      </c>
      <c r="N91" s="292">
        <v>442.02499999999998</v>
      </c>
      <c r="O91" s="292">
        <v>446.88799999999998</v>
      </c>
      <c r="P91" s="292">
        <v>451.80399999999997</v>
      </c>
      <c r="Q91" s="292">
        <v>456.77300000000002</v>
      </c>
      <c r="R91" s="292">
        <v>461.798</v>
      </c>
      <c r="S91" s="292">
        <v>466.87799999999999</v>
      </c>
      <c r="T91" s="292">
        <v>472.01299999999998</v>
      </c>
      <c r="U91" s="292">
        <v>477.20499999999998</v>
      </c>
      <c r="V91" s="292">
        <v>482.45499999999998</v>
      </c>
      <c r="W91" s="292">
        <v>487.762</v>
      </c>
      <c r="X91" s="292">
        <v>493.12700000000001</v>
      </c>
      <c r="Z91" s="124">
        <v>45</v>
      </c>
      <c r="AA91" s="294" t="s">
        <v>73</v>
      </c>
      <c r="AB91" s="291">
        <v>405.72865781759992</v>
      </c>
      <c r="AC91" s="292">
        <v>410.19167305359355</v>
      </c>
      <c r="AD91" s="292">
        <v>414.70378145718297</v>
      </c>
      <c r="AE91" s="292">
        <v>419.26552305321195</v>
      </c>
      <c r="AF91" s="292">
        <v>423.87744380679726</v>
      </c>
      <c r="AG91" s="292">
        <v>428.54009568867195</v>
      </c>
      <c r="AH91" s="292">
        <v>433.25403674124732</v>
      </c>
      <c r="AI91" s="292">
        <v>438.01983114540099</v>
      </c>
      <c r="AJ91" s="292">
        <v>442.83804928800032</v>
      </c>
      <c r="AK91" s="292">
        <v>447.70926783016836</v>
      </c>
      <c r="AL91" s="292">
        <v>452.63406977630012</v>
      </c>
      <c r="AM91" s="292">
        <v>457.61304454383935</v>
      </c>
      <c r="AN91" s="292">
        <v>462.64678803382157</v>
      </c>
      <c r="AO91" s="292">
        <v>467.73590270219353</v>
      </c>
      <c r="AP91" s="292">
        <v>472.88099763191769</v>
      </c>
      <c r="AQ91" s="292">
        <v>478.08268860586873</v>
      </c>
      <c r="AR91" s="292">
        <v>483.34159818053314</v>
      </c>
      <c r="AS91" s="292">
        <v>488.65835576051899</v>
      </c>
      <c r="AT91" s="292">
        <v>494.03359767388463</v>
      </c>
      <c r="AU91" s="292">
        <v>499.46796724829744</v>
      </c>
      <c r="AV91" s="292">
        <v>504.96211488802857</v>
      </c>
      <c r="AX91" s="289">
        <f t="shared" ref="AX91:BR91" si="150">+AB91-D91</f>
        <v>9.5096578175999298</v>
      </c>
      <c r="AY91" s="294">
        <f t="shared" si="150"/>
        <v>9.6136730535935726</v>
      </c>
      <c r="AZ91" s="291">
        <f t="shared" si="150"/>
        <v>9.7197814571829895</v>
      </c>
      <c r="BA91" s="292">
        <f t="shared" si="150"/>
        <v>9.826523053211929</v>
      </c>
      <c r="BB91" s="292">
        <f t="shared" si="150"/>
        <v>9.934443806797276</v>
      </c>
      <c r="BC91" s="292">
        <f t="shared" si="150"/>
        <v>10.044095688671973</v>
      </c>
      <c r="BD91" s="292">
        <f t="shared" si="150"/>
        <v>10.154036741247296</v>
      </c>
      <c r="BE91" s="292">
        <f t="shared" si="150"/>
        <v>10.265831145400966</v>
      </c>
      <c r="BF91" s="292">
        <f t="shared" si="150"/>
        <v>10.379049288000317</v>
      </c>
      <c r="BG91" s="292">
        <f t="shared" si="150"/>
        <v>10.49326783016835</v>
      </c>
      <c r="BH91" s="292">
        <f t="shared" si="150"/>
        <v>10.609069776300146</v>
      </c>
      <c r="BI91" s="292">
        <f t="shared" si="150"/>
        <v>10.725044543839374</v>
      </c>
      <c r="BJ91" s="292">
        <f t="shared" si="150"/>
        <v>10.842788033821591</v>
      </c>
      <c r="BK91" s="292">
        <f t="shared" si="150"/>
        <v>10.962902702193503</v>
      </c>
      <c r="BL91" s="292">
        <f t="shared" si="150"/>
        <v>11.082997631917692</v>
      </c>
      <c r="BM91" s="292">
        <f t="shared" si="150"/>
        <v>11.204688605868739</v>
      </c>
      <c r="BN91" s="292">
        <f t="shared" si="150"/>
        <v>11.328598180533163</v>
      </c>
      <c r="BO91" s="292">
        <f t="shared" si="150"/>
        <v>11.453355760519003</v>
      </c>
      <c r="BP91" s="292">
        <f t="shared" si="150"/>
        <v>11.578597673884644</v>
      </c>
      <c r="BQ91" s="292">
        <f t="shared" si="150"/>
        <v>11.705967248297441</v>
      </c>
      <c r="BR91" s="292">
        <f t="shared" si="150"/>
        <v>11.835114888028556</v>
      </c>
    </row>
    <row r="92" spans="2:70" ht="13.5" thickBot="1" x14ac:dyDescent="0.25">
      <c r="B92" s="124">
        <v>46</v>
      </c>
      <c r="C92" s="21" t="s">
        <v>88</v>
      </c>
      <c r="D92" s="19"/>
      <c r="E92" s="14"/>
      <c r="F92" s="14"/>
      <c r="G92" s="14"/>
      <c r="H92" s="14"/>
      <c r="I92" s="14"/>
      <c r="J92" s="14"/>
      <c r="K92" s="14"/>
      <c r="L92" s="14"/>
      <c r="M92" s="14"/>
      <c r="N92" s="14"/>
      <c r="O92" s="14"/>
      <c r="P92" s="14"/>
      <c r="Q92" s="14"/>
      <c r="R92" s="14"/>
      <c r="S92" s="14"/>
      <c r="T92" s="14"/>
      <c r="U92" s="14"/>
      <c r="V92" s="14"/>
      <c r="W92" s="14"/>
      <c r="X92" s="14"/>
      <c r="Z92" s="124">
        <v>46</v>
      </c>
      <c r="AA92" s="21" t="s">
        <v>88</v>
      </c>
      <c r="AB92" s="19"/>
      <c r="AC92" s="14"/>
      <c r="AD92" s="14"/>
      <c r="AE92" s="14"/>
      <c r="AF92" s="14"/>
      <c r="AG92" s="14"/>
      <c r="AH92" s="14"/>
      <c r="AI92" s="14"/>
      <c r="AJ92" s="14"/>
      <c r="AK92" s="14"/>
      <c r="AL92" s="14"/>
      <c r="AM92" s="14"/>
      <c r="AN92" s="14"/>
      <c r="AO92" s="14"/>
      <c r="AP92" s="14"/>
      <c r="AQ92" s="14"/>
      <c r="AR92" s="14"/>
      <c r="AS92" s="14"/>
      <c r="AT92" s="14"/>
      <c r="AU92" s="14"/>
      <c r="AV92" s="14"/>
    </row>
    <row r="93" spans="2:70" ht="13.5" thickBot="1" x14ac:dyDescent="0.25">
      <c r="B93" s="22"/>
      <c r="C93" s="23" t="s">
        <v>74</v>
      </c>
      <c r="D93" s="24">
        <f t="shared" ref="D93" si="151">+SUM(D69:D92)</f>
        <v>2300359.8882573089</v>
      </c>
      <c r="E93" s="24">
        <f t="shared" ref="E93" si="152">+SUM(E69:E92)</f>
        <v>2355358.1324980073</v>
      </c>
      <c r="F93" s="24">
        <f t="shared" ref="F93" si="153">+SUM(F69:F92)</f>
        <v>2428649.5309915869</v>
      </c>
      <c r="G93" s="24">
        <f t="shared" ref="G93" si="154">+SUM(G69:G92)</f>
        <v>2502288.2410901925</v>
      </c>
      <c r="H93" s="24">
        <f t="shared" ref="H93" si="155">+SUM(H69:H92)</f>
        <v>2577967.4924916206</v>
      </c>
      <c r="I93" s="24">
        <f t="shared" ref="I93" si="156">+SUM(I69:I92)</f>
        <v>2652159.8939065514</v>
      </c>
      <c r="J93" s="24">
        <f t="shared" ref="J93" si="157">+SUM(J69:J92)</f>
        <v>2728995.9925359413</v>
      </c>
      <c r="K93" s="24">
        <f t="shared" ref="K93" si="158">+SUM(K69:K92)</f>
        <v>2804477.6344873528</v>
      </c>
      <c r="L93" s="24">
        <f t="shared" ref="L93" si="159">+SUM(L69:L92)</f>
        <v>2882454.4989088746</v>
      </c>
      <c r="M93" s="24">
        <f t="shared" ref="M93" si="160">+SUM(M69:M92)</f>
        <v>2959320.7225906178</v>
      </c>
      <c r="N93" s="24">
        <f t="shared" ref="N93" si="161">+SUM(N69:N92)</f>
        <v>3038512.760704332</v>
      </c>
      <c r="O93" s="24">
        <f t="shared" ref="O93" si="162">+SUM(O69:O92)</f>
        <v>3116812.5947151398</v>
      </c>
      <c r="P93" s="24">
        <f t="shared" ref="P93" si="163">+SUM(P69:P92)</f>
        <v>3197297.1235168008</v>
      </c>
      <c r="Q93" s="24">
        <f t="shared" ref="Q93" si="164">+SUM(Q69:Q92)</f>
        <v>3277133.4065555404</v>
      </c>
      <c r="R93" s="24">
        <f t="shared" ref="R93" si="165">+SUM(R69:R92)</f>
        <v>3359120.8195098285</v>
      </c>
      <c r="S93" s="24">
        <f t="shared" ref="S93" si="166">+SUM(S69:S92)</f>
        <v>3440358.012081238</v>
      </c>
      <c r="T93" s="24">
        <f t="shared" ref="T93" si="167">+SUM(T69:T92)</f>
        <v>3522857.8081913106</v>
      </c>
      <c r="U93" s="24">
        <f t="shared" ref="U93" si="168">+SUM(U69:U92)</f>
        <v>3604293.2804307267</v>
      </c>
      <c r="V93" s="24">
        <f t="shared" ref="V93" si="169">+SUM(V69:V92)</f>
        <v>3686831.3163472563</v>
      </c>
      <c r="W93" s="24">
        <f t="shared" ref="W93" si="170">+SUM(W69:W92)</f>
        <v>3768285.8304624865</v>
      </c>
      <c r="X93" s="24">
        <f t="shared" ref="X93" si="171">+SUM(X69:X92)</f>
        <v>3850730.3041510587</v>
      </c>
      <c r="Z93" s="22"/>
      <c r="AA93" s="23" t="s">
        <v>74</v>
      </c>
      <c r="AB93" s="24">
        <f t="shared" ref="AB93" si="172">+SUM(AB69:AB92)</f>
        <v>2360681.0334906639</v>
      </c>
      <c r="AC93" s="24">
        <f t="shared" ref="AC93" si="173">+SUM(AC69:AC92)</f>
        <v>2417344.025698158</v>
      </c>
      <c r="AD93" s="24">
        <f t="shared" ref="AD93" si="174">+SUM(AD69:AD92)</f>
        <v>2492701.7702350207</v>
      </c>
      <c r="AE93" s="24">
        <f t="shared" ref="AE93" si="175">+SUM(AE69:AE92)</f>
        <v>2568462.8162029386</v>
      </c>
      <c r="AF93" s="24">
        <f t="shared" ref="AF93" si="176">+SUM(AF69:AF92)</f>
        <v>2646270.3898954508</v>
      </c>
      <c r="AG93" s="24">
        <f t="shared" ref="AG93" si="177">+SUM(AG69:AG92)</f>
        <v>2722595.592697884</v>
      </c>
      <c r="AH93" s="24">
        <f t="shared" ref="AH93" si="178">+SUM(AH69:AH92)</f>
        <v>2801588.9178716172</v>
      </c>
      <c r="AI93" s="24">
        <f t="shared" ref="AI93" si="179">+SUM(AI69:AI92)</f>
        <v>2879230.9454419715</v>
      </c>
      <c r="AJ93" s="24">
        <f t="shared" ref="AJ93" si="180">+SUM(AJ69:AJ92)</f>
        <v>2959394.0095180902</v>
      </c>
      <c r="AK93" s="24">
        <f t="shared" ref="AK93" si="181">+SUM(AK69:AK92)</f>
        <v>3038450.3720123032</v>
      </c>
      <c r="AL93" s="24">
        <f t="shared" ref="AL93" si="182">+SUM(AL69:AL92)</f>
        <v>3119856.9107031352</v>
      </c>
      <c r="AM93" s="24">
        <f t="shared" ref="AM93" si="183">+SUM(AM69:AM92)</f>
        <v>3200377.8733850988</v>
      </c>
      <c r="AN93" s="24">
        <f t="shared" ref="AN93" si="184">+SUM(AN69:AN92)</f>
        <v>3283108.7726047714</v>
      </c>
      <c r="AO93" s="24">
        <f t="shared" ref="AO93" si="185">+SUM(AO69:AO92)</f>
        <v>3365199.6321077463</v>
      </c>
      <c r="AP93" s="24">
        <f t="shared" ref="AP93" si="186">+SUM(AP69:AP92)</f>
        <v>3449467.7736592265</v>
      </c>
      <c r="AQ93" s="24">
        <f t="shared" ref="AQ93" si="187">+SUM(AQ69:AQ92)</f>
        <v>3532990.0555508034</v>
      </c>
      <c r="AR93" s="24">
        <f t="shared" ref="AR93" si="188">+SUM(AR69:AR92)</f>
        <v>3617783.4373444188</v>
      </c>
      <c r="AS93" s="24">
        <f t="shared" ref="AS93" si="189">+SUM(AS69:AS92)</f>
        <v>3701508.3905143398</v>
      </c>
      <c r="AT93" s="24">
        <f t="shared" ref="AT93" si="190">+SUM(AT69:AT92)</f>
        <v>3786341.9057597537</v>
      </c>
      <c r="AU93" s="24">
        <f t="shared" ref="AU93" si="191">+SUM(AU69:AU92)</f>
        <v>3870083.0150079289</v>
      </c>
      <c r="AV93" s="24">
        <f t="shared" ref="AV93" si="192">+SUM(AV69:AV92)</f>
        <v>3954820.4968729257</v>
      </c>
    </row>
    <row r="94" spans="2:70" x14ac:dyDescent="0.2">
      <c r="B94" s="89"/>
      <c r="C94" s="89"/>
      <c r="D94" s="90"/>
      <c r="E94" s="90"/>
      <c r="F94" s="90"/>
      <c r="G94" s="90"/>
      <c r="H94" s="90"/>
      <c r="I94" s="90"/>
      <c r="J94" s="90"/>
      <c r="K94" s="90"/>
      <c r="L94" s="90"/>
      <c r="M94" s="90"/>
      <c r="N94" s="90"/>
      <c r="O94" s="90"/>
      <c r="P94" s="90"/>
      <c r="Q94" s="90"/>
      <c r="R94" s="90"/>
      <c r="S94" s="90"/>
      <c r="T94" s="90"/>
      <c r="U94" s="90"/>
      <c r="V94" s="90"/>
      <c r="W94" s="90"/>
      <c r="X94" s="90"/>
      <c r="Z94" s="89"/>
      <c r="AA94" s="89"/>
      <c r="AB94" s="90"/>
      <c r="AC94" s="90"/>
      <c r="AD94" s="90"/>
      <c r="AE94" s="90"/>
      <c r="AF94" s="90"/>
      <c r="AG94" s="90"/>
      <c r="AH94" s="90"/>
      <c r="AI94" s="90"/>
      <c r="AJ94" s="90"/>
      <c r="AK94" s="90"/>
      <c r="AL94" s="90"/>
      <c r="AM94" s="90"/>
      <c r="AN94" s="90"/>
      <c r="AO94" s="90"/>
      <c r="AP94" s="90"/>
      <c r="AQ94" s="90"/>
      <c r="AR94" s="90"/>
      <c r="AS94" s="90"/>
      <c r="AT94" s="90"/>
      <c r="AU94" s="90"/>
      <c r="AV94" s="90"/>
    </row>
    <row r="95" spans="2:70" x14ac:dyDescent="0.2">
      <c r="B95" s="89"/>
      <c r="C95" s="89"/>
      <c r="D95" s="90"/>
      <c r="E95" s="90"/>
      <c r="F95" s="90"/>
      <c r="G95" s="90"/>
      <c r="H95" s="90"/>
      <c r="I95" s="90"/>
      <c r="J95" s="90"/>
      <c r="K95" s="90"/>
      <c r="L95" s="90"/>
      <c r="M95" s="90"/>
      <c r="N95" s="90"/>
      <c r="O95" s="90"/>
      <c r="P95" s="90"/>
      <c r="Q95" s="90"/>
      <c r="R95" s="90"/>
      <c r="S95" s="90"/>
      <c r="T95" s="90"/>
      <c r="U95" s="90"/>
      <c r="V95" s="90"/>
      <c r="W95" s="90"/>
      <c r="X95" s="90"/>
      <c r="Z95" s="89"/>
      <c r="AA95" s="89"/>
      <c r="AB95" s="90"/>
      <c r="AC95" s="90"/>
      <c r="AD95" s="90"/>
      <c r="AE95" s="90"/>
      <c r="AF95" s="90"/>
      <c r="AG95" s="90"/>
      <c r="AH95" s="90"/>
      <c r="AI95" s="90"/>
      <c r="AJ95" s="90"/>
      <c r="AK95" s="90"/>
      <c r="AL95" s="90"/>
      <c r="AM95" s="90"/>
      <c r="AN95" s="90"/>
      <c r="AO95" s="90"/>
      <c r="AP95" s="90"/>
      <c r="AQ95" s="90"/>
      <c r="AR95" s="90"/>
      <c r="AS95" s="90"/>
      <c r="AT95" s="90"/>
      <c r="AU95" s="90"/>
      <c r="AV95" s="90"/>
    </row>
    <row r="96" spans="2:70" x14ac:dyDescent="0.2">
      <c r="B96" s="12" t="s">
        <v>93</v>
      </c>
      <c r="Z96" s="12" t="s">
        <v>94</v>
      </c>
    </row>
    <row r="97" spans="2:70" ht="13.5" thickBot="1" x14ac:dyDescent="0.25"/>
    <row r="98" spans="2:70" ht="13.5" thickBot="1" x14ac:dyDescent="0.25">
      <c r="B98" s="117" t="s">
        <v>39</v>
      </c>
      <c r="C98" s="118" t="s">
        <v>40</v>
      </c>
      <c r="D98" s="119">
        <f>+D68</f>
        <v>2023</v>
      </c>
      <c r="E98" s="120">
        <f t="shared" ref="E98" si="193">+D98+1</f>
        <v>2024</v>
      </c>
      <c r="F98" s="120">
        <f t="shared" ref="F98" si="194">+E98+1</f>
        <v>2025</v>
      </c>
      <c r="G98" s="120">
        <f t="shared" ref="G98" si="195">+F98+1</f>
        <v>2026</v>
      </c>
      <c r="H98" s="120">
        <f t="shared" ref="H98" si="196">+G98+1</f>
        <v>2027</v>
      </c>
      <c r="I98" s="120">
        <f t="shared" ref="I98" si="197">+H98+1</f>
        <v>2028</v>
      </c>
      <c r="J98" s="120">
        <f t="shared" ref="J98" si="198">+I98+1</f>
        <v>2029</v>
      </c>
      <c r="K98" s="120">
        <f t="shared" ref="K98" si="199">+J98+1</f>
        <v>2030</v>
      </c>
      <c r="L98" s="120">
        <f t="shared" ref="L98" si="200">+K98+1</f>
        <v>2031</v>
      </c>
      <c r="M98" s="120">
        <f t="shared" ref="M98" si="201">+L98+1</f>
        <v>2032</v>
      </c>
      <c r="N98" s="120">
        <f t="shared" ref="N98" si="202">+M98+1</f>
        <v>2033</v>
      </c>
      <c r="O98" s="120">
        <f t="shared" ref="O98" si="203">+N98+1</f>
        <v>2034</v>
      </c>
      <c r="P98" s="120">
        <f t="shared" ref="P98" si="204">+O98+1</f>
        <v>2035</v>
      </c>
      <c r="Q98" s="120">
        <f t="shared" ref="Q98" si="205">+P98+1</f>
        <v>2036</v>
      </c>
      <c r="R98" s="120">
        <f t="shared" ref="R98" si="206">+Q98+1</f>
        <v>2037</v>
      </c>
      <c r="S98" s="120">
        <f t="shared" ref="S98" si="207">+R98+1</f>
        <v>2038</v>
      </c>
      <c r="T98" s="120">
        <f t="shared" ref="T98" si="208">+S98+1</f>
        <v>2039</v>
      </c>
      <c r="U98" s="120">
        <f t="shared" ref="U98" si="209">+T98+1</f>
        <v>2040</v>
      </c>
      <c r="V98" s="120">
        <f t="shared" ref="V98" si="210">+U98+1</f>
        <v>2041</v>
      </c>
      <c r="W98" s="120">
        <f t="shared" ref="W98" si="211">+V98+1</f>
        <v>2042</v>
      </c>
      <c r="X98" s="120">
        <f t="shared" ref="X98" si="212">+W98+1</f>
        <v>2043</v>
      </c>
      <c r="Z98" s="117" t="s">
        <v>39</v>
      </c>
      <c r="AA98" s="118" t="s">
        <v>40</v>
      </c>
      <c r="AB98" s="119">
        <f t="shared" ref="AB98" si="213">+D98</f>
        <v>2023</v>
      </c>
      <c r="AC98" s="120">
        <f t="shared" ref="AC98" si="214">+E98</f>
        <v>2024</v>
      </c>
      <c r="AD98" s="120">
        <f t="shared" ref="AD98" si="215">+F98</f>
        <v>2025</v>
      </c>
      <c r="AE98" s="120">
        <f t="shared" ref="AE98" si="216">+G98</f>
        <v>2026</v>
      </c>
      <c r="AF98" s="120">
        <f t="shared" ref="AF98" si="217">+H98</f>
        <v>2027</v>
      </c>
      <c r="AG98" s="120">
        <f t="shared" ref="AG98" si="218">+I98</f>
        <v>2028</v>
      </c>
      <c r="AH98" s="120">
        <f t="shared" ref="AH98" si="219">+J98</f>
        <v>2029</v>
      </c>
      <c r="AI98" s="120">
        <f t="shared" ref="AI98" si="220">+K98</f>
        <v>2030</v>
      </c>
      <c r="AJ98" s="120">
        <f t="shared" ref="AJ98" si="221">+L98</f>
        <v>2031</v>
      </c>
      <c r="AK98" s="120">
        <f t="shared" ref="AK98" si="222">+M98</f>
        <v>2032</v>
      </c>
      <c r="AL98" s="120">
        <f t="shared" ref="AL98" si="223">+N98</f>
        <v>2033</v>
      </c>
      <c r="AM98" s="120">
        <f t="shared" ref="AM98" si="224">+O98</f>
        <v>2034</v>
      </c>
      <c r="AN98" s="120">
        <f t="shared" ref="AN98" si="225">+P98</f>
        <v>2035</v>
      </c>
      <c r="AO98" s="120">
        <f t="shared" ref="AO98" si="226">+Q98</f>
        <v>2036</v>
      </c>
      <c r="AP98" s="120">
        <f t="shared" ref="AP98" si="227">+R98</f>
        <v>2037</v>
      </c>
      <c r="AQ98" s="120">
        <f t="shared" ref="AQ98" si="228">+S98</f>
        <v>2038</v>
      </c>
      <c r="AR98" s="120">
        <f t="shared" ref="AR98" si="229">+T98</f>
        <v>2039</v>
      </c>
      <c r="AS98" s="120">
        <f t="shared" ref="AS98" si="230">+U98</f>
        <v>2040</v>
      </c>
      <c r="AT98" s="120">
        <f t="shared" ref="AT98" si="231">+V98</f>
        <v>2041</v>
      </c>
      <c r="AU98" s="120">
        <f t="shared" ref="AU98" si="232">+W98</f>
        <v>2042</v>
      </c>
      <c r="AV98" s="120">
        <f t="shared" ref="AV98" si="233">+X98</f>
        <v>2043</v>
      </c>
    </row>
    <row r="99" spans="2:70" x14ac:dyDescent="0.2">
      <c r="B99" s="124">
        <v>6</v>
      </c>
      <c r="C99" s="222" t="s">
        <v>48</v>
      </c>
      <c r="D99" s="19">
        <v>318397.46878677869</v>
      </c>
      <c r="E99" s="14">
        <v>326626.62520458223</v>
      </c>
      <c r="F99" s="14">
        <v>336347.53763007442</v>
      </c>
      <c r="G99" s="14">
        <v>346391.5167991349</v>
      </c>
      <c r="H99" s="14">
        <v>356406.25510960555</v>
      </c>
      <c r="I99" s="14">
        <v>366506.74274143577</v>
      </c>
      <c r="J99" s="14">
        <v>376672.25303668558</v>
      </c>
      <c r="K99" s="14">
        <v>386910.15066736512</v>
      </c>
      <c r="L99" s="14">
        <v>397220.68770790781</v>
      </c>
      <c r="M99" s="14">
        <v>407605.98298192647</v>
      </c>
      <c r="N99" s="14">
        <v>418067.7540392892</v>
      </c>
      <c r="O99" s="14">
        <v>428607.77958554146</v>
      </c>
      <c r="P99" s="14">
        <v>439228.25035128644</v>
      </c>
      <c r="Q99" s="14">
        <v>449929.85259361181</v>
      </c>
      <c r="R99" s="14">
        <v>460719.48749163933</v>
      </c>
      <c r="S99" s="14">
        <v>471560.07828894717</v>
      </c>
      <c r="T99" s="14">
        <v>482404.78749272757</v>
      </c>
      <c r="U99" s="14">
        <v>493249.49669650843</v>
      </c>
      <c r="V99" s="14">
        <v>504094.20590028912</v>
      </c>
      <c r="W99" s="14">
        <v>514938.91510407027</v>
      </c>
      <c r="X99" s="14">
        <v>525783.62430785061</v>
      </c>
      <c r="Z99" s="124">
        <v>6</v>
      </c>
      <c r="AA99" s="222" t="s">
        <v>48</v>
      </c>
      <c r="AB99" s="19">
        <v>323155.1320015869</v>
      </c>
      <c r="AC99" s="14">
        <v>331507.25282274169</v>
      </c>
      <c r="AD99" s="14">
        <v>341373.42025807232</v>
      </c>
      <c r="AE99" s="14">
        <v>351567.48187095695</v>
      </c>
      <c r="AF99" s="14">
        <v>361731.86569289223</v>
      </c>
      <c r="AG99" s="14">
        <v>371983.28014785552</v>
      </c>
      <c r="AH99" s="14">
        <v>382300.68886923214</v>
      </c>
      <c r="AI99" s="14">
        <v>392691.56657585257</v>
      </c>
      <c r="AJ99" s="14">
        <v>403156.16910878022</v>
      </c>
      <c r="AK99" s="14">
        <v>413696.6469522093</v>
      </c>
      <c r="AL99" s="14">
        <v>424314.743320546</v>
      </c>
      <c r="AM99" s="14">
        <v>435012.26349769335</v>
      </c>
      <c r="AN99" s="14">
        <v>445791.4309493092</v>
      </c>
      <c r="AO99" s="14">
        <v>456652.94218689704</v>
      </c>
      <c r="AP99" s="14">
        <v>467603.80151064351</v>
      </c>
      <c r="AQ99" s="14">
        <v>478606.37814364181</v>
      </c>
      <c r="AR99" s="14">
        <v>489613.13472251839</v>
      </c>
      <c r="AS99" s="14">
        <v>500619.89130139531</v>
      </c>
      <c r="AT99" s="14">
        <v>511626.64788027201</v>
      </c>
      <c r="AU99" s="14">
        <v>522633.40445914923</v>
      </c>
      <c r="AV99" s="14">
        <v>533640.1610380254</v>
      </c>
    </row>
    <row r="100" spans="2:70" x14ac:dyDescent="0.2">
      <c r="B100" s="124">
        <v>8</v>
      </c>
      <c r="C100" s="3" t="s">
        <v>50</v>
      </c>
      <c r="D100" s="19">
        <v>0</v>
      </c>
      <c r="E100" s="14">
        <v>0</v>
      </c>
      <c r="F100" s="14">
        <v>0</v>
      </c>
      <c r="G100" s="14">
        <v>0</v>
      </c>
      <c r="H100" s="14">
        <v>0</v>
      </c>
      <c r="I100" s="14">
        <v>0</v>
      </c>
      <c r="J100" s="14">
        <v>0</v>
      </c>
      <c r="K100" s="14">
        <v>0</v>
      </c>
      <c r="L100" s="14">
        <v>0</v>
      </c>
      <c r="M100" s="14">
        <v>0</v>
      </c>
      <c r="N100" s="14">
        <v>0</v>
      </c>
      <c r="O100" s="14">
        <v>0</v>
      </c>
      <c r="P100" s="14">
        <v>0</v>
      </c>
      <c r="Q100" s="14">
        <v>0</v>
      </c>
      <c r="R100" s="14">
        <v>0</v>
      </c>
      <c r="S100" s="14">
        <v>0</v>
      </c>
      <c r="T100" s="14">
        <v>0</v>
      </c>
      <c r="U100" s="14">
        <v>0</v>
      </c>
      <c r="V100" s="14">
        <v>0</v>
      </c>
      <c r="W100" s="14">
        <v>0</v>
      </c>
      <c r="X100" s="14">
        <v>0</v>
      </c>
      <c r="Z100" s="124">
        <v>8</v>
      </c>
      <c r="AA100" s="3" t="s">
        <v>50</v>
      </c>
      <c r="AB100" s="19">
        <v>0</v>
      </c>
      <c r="AC100" s="14">
        <v>0</v>
      </c>
      <c r="AD100" s="14">
        <v>0</v>
      </c>
      <c r="AE100" s="14">
        <v>0</v>
      </c>
      <c r="AF100" s="14">
        <v>0</v>
      </c>
      <c r="AG100" s="14">
        <v>0</v>
      </c>
      <c r="AH100" s="14">
        <v>0</v>
      </c>
      <c r="AI100" s="14">
        <v>0</v>
      </c>
      <c r="AJ100" s="14">
        <v>0</v>
      </c>
      <c r="AK100" s="14">
        <v>0</v>
      </c>
      <c r="AL100" s="14">
        <v>0</v>
      </c>
      <c r="AM100" s="14">
        <v>0</v>
      </c>
      <c r="AN100" s="14">
        <v>0</v>
      </c>
      <c r="AO100" s="14">
        <v>0</v>
      </c>
      <c r="AP100" s="14">
        <v>0</v>
      </c>
      <c r="AQ100" s="14">
        <v>0</v>
      </c>
      <c r="AR100" s="14">
        <v>0</v>
      </c>
      <c r="AS100" s="14">
        <v>0</v>
      </c>
      <c r="AT100" s="14">
        <v>0</v>
      </c>
      <c r="AU100" s="14">
        <v>0</v>
      </c>
      <c r="AV100" s="14">
        <v>0</v>
      </c>
    </row>
    <row r="101" spans="2:70" x14ac:dyDescent="0.2">
      <c r="B101" s="124">
        <v>9</v>
      </c>
      <c r="C101" s="13" t="s">
        <v>51</v>
      </c>
      <c r="D101" s="19">
        <v>3966.1075553684</v>
      </c>
      <c r="E101" s="14">
        <v>4053.0408509473364</v>
      </c>
      <c r="F101" s="14">
        <v>4227.2826204792382</v>
      </c>
      <c r="G101" s="14">
        <v>4408.1190606199125</v>
      </c>
      <c r="H101" s="14">
        <v>4588.4928101428332</v>
      </c>
      <c r="I101" s="14">
        <v>4770.4917275710413</v>
      </c>
      <c r="J101" s="14">
        <v>4953.7305570244152</v>
      </c>
      <c r="K101" s="14">
        <v>5138.3471884083192</v>
      </c>
      <c r="L101" s="14">
        <v>5324.3470202195058</v>
      </c>
      <c r="M101" s="14">
        <v>5511.7702406777553</v>
      </c>
      <c r="N101" s="14">
        <v>5700.6495971741342</v>
      </c>
      <c r="O101" s="14">
        <v>5891.018926074008</v>
      </c>
      <c r="P101" s="14">
        <v>6082.9200227072224</v>
      </c>
      <c r="Q101" s="14">
        <v>6276.3656383742837</v>
      </c>
      <c r="R101" s="14">
        <v>6471.4885769991643</v>
      </c>
      <c r="S101" s="14">
        <v>6667.5376959057685</v>
      </c>
      <c r="T101" s="14">
        <v>6863.6556498744903</v>
      </c>
      <c r="U101" s="14">
        <v>7059.773603843214</v>
      </c>
      <c r="V101" s="14">
        <v>7255.8915578119359</v>
      </c>
      <c r="W101" s="14">
        <v>7452.0095117806595</v>
      </c>
      <c r="X101" s="14">
        <v>7648.1274657493796</v>
      </c>
      <c r="Z101" s="124">
        <v>9</v>
      </c>
      <c r="AA101" s="13" t="s">
        <v>51</v>
      </c>
      <c r="AB101" s="19">
        <v>4025.3712300893376</v>
      </c>
      <c r="AC101" s="14">
        <v>4113.6035289049951</v>
      </c>
      <c r="AD101" s="14">
        <v>4290.4489110238437</v>
      </c>
      <c r="AE101" s="14">
        <v>4473.9875048042204</v>
      </c>
      <c r="AF101" s="14">
        <v>4657.0564941991561</v>
      </c>
      <c r="AG101" s="14">
        <v>4841.7749356169288</v>
      </c>
      <c r="AH101" s="14">
        <v>5027.7518164805015</v>
      </c>
      <c r="AI101" s="14">
        <v>5215.1270871190563</v>
      </c>
      <c r="AJ101" s="14">
        <v>5403.906226696542</v>
      </c>
      <c r="AK101" s="14">
        <v>5594.130023946348</v>
      </c>
      <c r="AL101" s="14">
        <v>5785.831715588366</v>
      </c>
      <c r="AM101" s="14">
        <v>5979.04564358881</v>
      </c>
      <c r="AN101" s="14">
        <v>6173.8142278054283</v>
      </c>
      <c r="AO101" s="14">
        <v>6370.1504100753964</v>
      </c>
      <c r="AP101" s="14">
        <v>6568.1889787490918</v>
      </c>
      <c r="AQ101" s="14">
        <v>6767.1675671796584</v>
      </c>
      <c r="AR101" s="14">
        <v>6966.2160192422116</v>
      </c>
      <c r="AS101" s="14">
        <v>7165.2644713047648</v>
      </c>
      <c r="AT101" s="14">
        <v>7364.3129233673171</v>
      </c>
      <c r="AU101" s="14">
        <v>7563.361375429874</v>
      </c>
      <c r="AV101" s="14">
        <v>7762.4098274924263</v>
      </c>
    </row>
    <row r="102" spans="2:70" x14ac:dyDescent="0.2">
      <c r="B102" s="124">
        <v>10</v>
      </c>
      <c r="C102" s="13" t="s">
        <v>52</v>
      </c>
      <c r="D102" s="19">
        <v>482121.70390077011</v>
      </c>
      <c r="E102" s="14">
        <v>489026.18117677962</v>
      </c>
      <c r="F102" s="14">
        <v>499418.87877414864</v>
      </c>
      <c r="G102" s="14">
        <v>510417.60244058596</v>
      </c>
      <c r="H102" s="14">
        <v>521356.43980884575</v>
      </c>
      <c r="I102" s="14">
        <v>532457.0209474134</v>
      </c>
      <c r="J102" s="14">
        <v>543678.48480792996</v>
      </c>
      <c r="K102" s="14">
        <v>555035.1349382567</v>
      </c>
      <c r="L102" s="14">
        <v>566527.29807871941</v>
      </c>
      <c r="M102" s="14">
        <v>578158.96404826199</v>
      </c>
      <c r="N102" s="14">
        <v>589933.33083307848</v>
      </c>
      <c r="O102" s="14">
        <v>601853.70991074562</v>
      </c>
      <c r="P102" s="14">
        <v>613924.22726536123</v>
      </c>
      <c r="Q102" s="14">
        <v>626146.01213505678</v>
      </c>
      <c r="R102" s="14">
        <v>638532.52137060277</v>
      </c>
      <c r="S102" s="14">
        <v>651015.01881690137</v>
      </c>
      <c r="T102" s="14">
        <v>663504.98372343939</v>
      </c>
      <c r="U102" s="14">
        <v>675994.94862997753</v>
      </c>
      <c r="V102" s="14">
        <v>688484.91353651613</v>
      </c>
      <c r="W102" s="14">
        <v>700974.87844305416</v>
      </c>
      <c r="X102" s="14">
        <v>713464.84334959299</v>
      </c>
      <c r="Z102" s="124">
        <v>10</v>
      </c>
      <c r="AA102" s="13" t="s">
        <v>52</v>
      </c>
      <c r="AB102" s="19">
        <v>492875.02024622017</v>
      </c>
      <c r="AC102" s="14">
        <v>499933.49604116823</v>
      </c>
      <c r="AD102" s="14">
        <v>510557.99395792332</v>
      </c>
      <c r="AE102" s="14">
        <v>521802.03484203503</v>
      </c>
      <c r="AF102" s="14">
        <v>532984.85371480021</v>
      </c>
      <c r="AG102" s="14">
        <v>544333.02391570527</v>
      </c>
      <c r="AH102" s="14">
        <v>555804.77302530897</v>
      </c>
      <c r="AI102" s="14">
        <v>567414.72361999564</v>
      </c>
      <c r="AJ102" s="14">
        <v>579163.20972775703</v>
      </c>
      <c r="AK102" s="14">
        <v>591054.31015706994</v>
      </c>
      <c r="AL102" s="14">
        <v>603091.29422250262</v>
      </c>
      <c r="AM102" s="14">
        <v>615277.54726133484</v>
      </c>
      <c r="AN102" s="14">
        <v>627617.28728424653</v>
      </c>
      <c r="AO102" s="14">
        <v>640111.66871606815</v>
      </c>
      <c r="AP102" s="14">
        <v>652774.44855123269</v>
      </c>
      <c r="AQ102" s="14">
        <v>665535.35753290774</v>
      </c>
      <c r="AR102" s="14">
        <v>678303.90053019905</v>
      </c>
      <c r="AS102" s="14">
        <v>691072.44352749106</v>
      </c>
      <c r="AT102" s="14">
        <v>703840.98652478331</v>
      </c>
      <c r="AU102" s="14">
        <v>716609.52952207497</v>
      </c>
      <c r="AV102" s="14">
        <v>729378.07251936744</v>
      </c>
    </row>
    <row r="103" spans="2:70" x14ac:dyDescent="0.2">
      <c r="B103" s="124">
        <v>13</v>
      </c>
      <c r="C103" s="13" t="s">
        <v>54</v>
      </c>
      <c r="D103" s="19">
        <v>0</v>
      </c>
      <c r="E103" s="14">
        <v>0</v>
      </c>
      <c r="F103" s="14">
        <v>0</v>
      </c>
      <c r="G103" s="14">
        <v>0</v>
      </c>
      <c r="H103" s="14">
        <v>0</v>
      </c>
      <c r="I103" s="14">
        <v>0</v>
      </c>
      <c r="J103" s="14">
        <v>0</v>
      </c>
      <c r="K103" s="14">
        <v>0</v>
      </c>
      <c r="L103" s="14">
        <v>0</v>
      </c>
      <c r="M103" s="14">
        <v>0</v>
      </c>
      <c r="N103" s="14">
        <v>0</v>
      </c>
      <c r="O103" s="14">
        <v>0</v>
      </c>
      <c r="P103" s="14">
        <v>0</v>
      </c>
      <c r="Q103" s="14">
        <v>0</v>
      </c>
      <c r="R103" s="14">
        <v>0</v>
      </c>
      <c r="S103" s="14">
        <v>0</v>
      </c>
      <c r="T103" s="14">
        <v>0</v>
      </c>
      <c r="U103" s="14">
        <v>0</v>
      </c>
      <c r="V103" s="14">
        <v>0</v>
      </c>
      <c r="W103" s="14">
        <v>0</v>
      </c>
      <c r="X103" s="14">
        <v>0</v>
      </c>
      <c r="Z103" s="124">
        <v>13</v>
      </c>
      <c r="AA103" s="13" t="s">
        <v>54</v>
      </c>
      <c r="AB103" s="19">
        <v>0</v>
      </c>
      <c r="AC103" s="14">
        <v>0</v>
      </c>
      <c r="AD103" s="14">
        <v>0</v>
      </c>
      <c r="AE103" s="14">
        <v>0</v>
      </c>
      <c r="AF103" s="14">
        <v>0</v>
      </c>
      <c r="AG103" s="14">
        <v>0</v>
      </c>
      <c r="AH103" s="14">
        <v>0</v>
      </c>
      <c r="AI103" s="14">
        <v>0</v>
      </c>
      <c r="AJ103" s="14">
        <v>0</v>
      </c>
      <c r="AK103" s="14">
        <v>0</v>
      </c>
      <c r="AL103" s="14">
        <v>0</v>
      </c>
      <c r="AM103" s="14">
        <v>0</v>
      </c>
      <c r="AN103" s="14">
        <v>0</v>
      </c>
      <c r="AO103" s="14">
        <v>0</v>
      </c>
      <c r="AP103" s="14">
        <v>0</v>
      </c>
      <c r="AQ103" s="14">
        <v>0</v>
      </c>
      <c r="AR103" s="14">
        <v>0</v>
      </c>
      <c r="AS103" s="14">
        <v>0</v>
      </c>
      <c r="AT103" s="14">
        <v>0</v>
      </c>
      <c r="AU103" s="14">
        <v>0</v>
      </c>
      <c r="AV103" s="14">
        <v>0</v>
      </c>
    </row>
    <row r="104" spans="2:70" x14ac:dyDescent="0.2">
      <c r="B104" s="124">
        <v>14</v>
      </c>
      <c r="C104" s="13" t="s">
        <v>55</v>
      </c>
      <c r="D104" s="19">
        <v>5520.7271258299552</v>
      </c>
      <c r="E104" s="14">
        <v>5658.8280988975612</v>
      </c>
      <c r="F104" s="14">
        <v>5772.4065206137402</v>
      </c>
      <c r="G104" s="14">
        <v>5864.6255872927513</v>
      </c>
      <c r="H104" s="14">
        <v>5941.9743636636504</v>
      </c>
      <c r="I104" s="14">
        <v>6014.2079617509598</v>
      </c>
      <c r="J104" s="14">
        <v>6084.408880490917</v>
      </c>
      <c r="K104" s="14">
        <v>6154.5049797985057</v>
      </c>
      <c r="L104" s="14">
        <v>6225.37556319334</v>
      </c>
      <c r="M104" s="14">
        <v>6297.5017757238347</v>
      </c>
      <c r="N104" s="14">
        <v>6371.1372542774607</v>
      </c>
      <c r="O104" s="14">
        <v>6446.4286613163622</v>
      </c>
      <c r="P104" s="14">
        <v>6523.4782330132093</v>
      </c>
      <c r="Q104" s="14">
        <v>6602.3274936418093</v>
      </c>
      <c r="R104" s="14">
        <v>6683.1453556105498</v>
      </c>
      <c r="S104" s="14">
        <v>6765.104909319135</v>
      </c>
      <c r="T104" s="14">
        <v>6847.1538687093034</v>
      </c>
      <c r="U104" s="14">
        <v>6929.2012644869737</v>
      </c>
      <c r="V104" s="14">
        <v>7011.2478846578515</v>
      </c>
      <c r="W104" s="14">
        <v>7093.2941201004496</v>
      </c>
      <c r="X104" s="14">
        <v>7175.3401647042911</v>
      </c>
      <c r="Z104" s="124">
        <v>14</v>
      </c>
      <c r="AA104" s="13" t="s">
        <v>55</v>
      </c>
      <c r="AB104" s="19">
        <v>5643.8622694267588</v>
      </c>
      <c r="AC104" s="14">
        <v>5785.0434677549056</v>
      </c>
      <c r="AD104" s="14">
        <v>5901.1551599893983</v>
      </c>
      <c r="AE104" s="14">
        <v>5995.431094859694</v>
      </c>
      <c r="AF104" s="14">
        <v>6074.5050701886994</v>
      </c>
      <c r="AG104" s="14">
        <v>6148.3497775140258</v>
      </c>
      <c r="AH104" s="14">
        <v>6220.1164683004281</v>
      </c>
      <c r="AI104" s="14">
        <v>6291.7760017457822</v>
      </c>
      <c r="AJ104" s="14">
        <v>6364.2272934901157</v>
      </c>
      <c r="AK104" s="14">
        <v>6437.9622201147176</v>
      </c>
      <c r="AL104" s="14">
        <v>6513.2400756630486</v>
      </c>
      <c r="AM104" s="14">
        <v>6590.2107937792862</v>
      </c>
      <c r="AN104" s="14">
        <v>6668.9788909273502</v>
      </c>
      <c r="AO104" s="14">
        <v>6749.5868175448149</v>
      </c>
      <c r="AP104" s="14">
        <v>6832.2072534883027</v>
      </c>
      <c r="AQ104" s="14">
        <v>6915.9948456391112</v>
      </c>
      <c r="AR104" s="14">
        <v>6999.8738375895209</v>
      </c>
      <c r="AS104" s="14">
        <v>7083.7512310523798</v>
      </c>
      <c r="AT104" s="14">
        <v>7167.627831609193</v>
      </c>
      <c r="AU104" s="14">
        <v>7251.5040388566886</v>
      </c>
      <c r="AV104" s="14">
        <v>7335.3800510089322</v>
      </c>
    </row>
    <row r="105" spans="2:70" x14ac:dyDescent="0.2">
      <c r="B105" s="124">
        <v>18</v>
      </c>
      <c r="C105" s="13" t="s">
        <v>57</v>
      </c>
      <c r="D105" s="19">
        <v>309665.03945521236</v>
      </c>
      <c r="E105" s="14">
        <v>317158.44100410677</v>
      </c>
      <c r="F105" s="14">
        <v>326174.73101675732</v>
      </c>
      <c r="G105" s="14">
        <v>335400.78645782743</v>
      </c>
      <c r="H105" s="14">
        <v>344585.30893970863</v>
      </c>
      <c r="I105" s="14">
        <v>353832.40546257579</v>
      </c>
      <c r="J105" s="14">
        <v>363128.15088807646</v>
      </c>
      <c r="K105" s="14">
        <v>372478.27171033953</v>
      </c>
      <c r="L105" s="14">
        <v>381887.61793732969</v>
      </c>
      <c r="M105" s="14">
        <v>391356.08376798441</v>
      </c>
      <c r="N105" s="14">
        <v>400884.20836178493</v>
      </c>
      <c r="O105" s="14">
        <v>410472.17614736228</v>
      </c>
      <c r="P105" s="14">
        <v>420125.64322569571</v>
      </c>
      <c r="Q105" s="14">
        <v>429870.0341415517</v>
      </c>
      <c r="R105" s="14">
        <v>439721.38653897273</v>
      </c>
      <c r="S105" s="14">
        <v>449646.89138336026</v>
      </c>
      <c r="T105" s="14">
        <v>459605.3492050239</v>
      </c>
      <c r="U105" s="14">
        <v>469593.84394097811</v>
      </c>
      <c r="V105" s="14">
        <v>479613.02649636596</v>
      </c>
      <c r="W105" s="14">
        <v>489663.55324062705</v>
      </c>
      <c r="X105" s="14">
        <v>499746.088489405</v>
      </c>
      <c r="Z105" s="124">
        <v>18</v>
      </c>
      <c r="AA105" s="13" t="s">
        <v>57</v>
      </c>
      <c r="AB105" s="19">
        <v>319834.23768071143</v>
      </c>
      <c r="AC105" s="14">
        <v>327612.19587040163</v>
      </c>
      <c r="AD105" s="14">
        <v>336963.72458577587</v>
      </c>
      <c r="AE105" s="14">
        <v>346531.25985937176</v>
      </c>
      <c r="AF105" s="14">
        <v>356056.24461961107</v>
      </c>
      <c r="AG105" s="14">
        <v>365645.72389606159</v>
      </c>
      <c r="AH105" s="14">
        <v>375285.33326409978</v>
      </c>
      <c r="AI105" s="14">
        <v>384980.95521670883</v>
      </c>
      <c r="AJ105" s="14">
        <v>394737.54078163946</v>
      </c>
      <c r="AK105" s="14">
        <v>404554.98785647389</v>
      </c>
      <c r="AL105" s="14">
        <v>414433.85276070784</v>
      </c>
      <c r="AM105" s="14">
        <v>424374.33084884792</v>
      </c>
      <c r="AN105" s="14">
        <v>434382.21426677343</v>
      </c>
      <c r="AO105" s="14">
        <v>444483.49672912067</v>
      </c>
      <c r="AP105" s="14">
        <v>454694.61009657825</v>
      </c>
      <c r="AQ105" s="14">
        <v>464981.80956624058</v>
      </c>
      <c r="AR105" s="14">
        <v>475302.72073689295</v>
      </c>
      <c r="AS105" s="14">
        <v>485654.33963763504</v>
      </c>
      <c r="AT105" s="14">
        <v>496037.33143610449</v>
      </c>
      <c r="AU105" s="14">
        <v>506452.36696126993</v>
      </c>
      <c r="AV105" s="14">
        <v>516900.1252185771</v>
      </c>
    </row>
    <row r="106" spans="2:70" x14ac:dyDescent="0.2">
      <c r="B106" s="124">
        <v>20</v>
      </c>
      <c r="C106" s="13" t="s">
        <v>58</v>
      </c>
      <c r="D106" s="19"/>
      <c r="E106" s="14"/>
      <c r="F106" s="14"/>
      <c r="G106" s="14"/>
      <c r="H106" s="14"/>
      <c r="I106" s="14"/>
      <c r="J106" s="14"/>
      <c r="K106" s="14"/>
      <c r="L106" s="14"/>
      <c r="M106" s="14"/>
      <c r="N106" s="14"/>
      <c r="O106" s="14"/>
      <c r="P106" s="14"/>
      <c r="Q106" s="14"/>
      <c r="R106" s="14"/>
      <c r="S106" s="14"/>
      <c r="T106" s="14"/>
      <c r="U106" s="14"/>
      <c r="V106" s="14"/>
      <c r="W106" s="14"/>
      <c r="X106" s="14"/>
      <c r="Z106" s="124">
        <v>20</v>
      </c>
      <c r="AA106" s="13" t="s">
        <v>58</v>
      </c>
      <c r="AB106" s="19"/>
      <c r="AC106" s="14"/>
      <c r="AD106" s="14"/>
      <c r="AE106" s="14"/>
      <c r="AF106" s="14"/>
      <c r="AG106" s="14"/>
      <c r="AH106" s="14"/>
      <c r="AI106" s="14"/>
      <c r="AJ106" s="14"/>
      <c r="AK106" s="14"/>
      <c r="AL106" s="14"/>
      <c r="AM106" s="14"/>
      <c r="AN106" s="14"/>
      <c r="AO106" s="14"/>
      <c r="AP106" s="14"/>
      <c r="AQ106" s="14"/>
      <c r="AR106" s="14"/>
      <c r="AS106" s="14"/>
      <c r="AT106" s="14"/>
      <c r="AU106" s="14"/>
      <c r="AV106" s="14"/>
    </row>
    <row r="107" spans="2:70" x14ac:dyDescent="0.2">
      <c r="B107" s="124">
        <v>21</v>
      </c>
      <c r="C107" s="13" t="s">
        <v>59</v>
      </c>
      <c r="D107" s="19">
        <v>10814.50898561746</v>
      </c>
      <c r="E107" s="14">
        <v>11321.910590429343</v>
      </c>
      <c r="F107" s="14">
        <v>11918.185059803116</v>
      </c>
      <c r="G107" s="14">
        <v>12534.0730382273</v>
      </c>
      <c r="H107" s="14">
        <v>13146.363423175342</v>
      </c>
      <c r="I107" s="14">
        <v>13764.271951205039</v>
      </c>
      <c r="J107" s="14">
        <v>14386.640966583034</v>
      </c>
      <c r="K107" s="14">
        <v>15014.056006451265</v>
      </c>
      <c r="L107" s="14">
        <v>15646.557076184505</v>
      </c>
      <c r="M107" s="14">
        <v>16284.298095812457</v>
      </c>
      <c r="N107" s="14">
        <v>16927.401110938532</v>
      </c>
      <c r="O107" s="14">
        <v>17575.991551071715</v>
      </c>
      <c r="P107" s="14">
        <v>18230.222015645937</v>
      </c>
      <c r="Q107" s="14">
        <v>18890.145132975969</v>
      </c>
      <c r="R107" s="14">
        <v>19556.227036549604</v>
      </c>
      <c r="S107" s="14">
        <v>20226.010914233528</v>
      </c>
      <c r="T107" s="14">
        <v>20896.122006773778</v>
      </c>
      <c r="U107" s="14">
        <v>21566.233099240897</v>
      </c>
      <c r="V107" s="14">
        <v>22236.344191687815</v>
      </c>
      <c r="W107" s="14">
        <v>22906.455284129181</v>
      </c>
      <c r="X107" s="14">
        <v>23576.56637656899</v>
      </c>
      <c r="Z107" s="124">
        <v>21</v>
      </c>
      <c r="AA107" s="13" t="s">
        <v>59</v>
      </c>
      <c r="AB107" s="19">
        <v>11312.763844647747</v>
      </c>
      <c r="AC107" s="14">
        <v>11843.542869129213</v>
      </c>
      <c r="AD107" s="14">
        <v>12467.289381115028</v>
      </c>
      <c r="AE107" s="14">
        <v>13111.553051702056</v>
      </c>
      <c r="AF107" s="14">
        <v>13752.053377558523</v>
      </c>
      <c r="AG107" s="14">
        <v>14398.430690156851</v>
      </c>
      <c r="AH107" s="14">
        <v>15049.47399730661</v>
      </c>
      <c r="AI107" s="14">
        <v>15705.795813493471</v>
      </c>
      <c r="AJ107" s="14">
        <v>16367.437987252379</v>
      </c>
      <c r="AK107" s="14">
        <v>17034.561530141917</v>
      </c>
      <c r="AL107" s="14">
        <v>17707.294110749863</v>
      </c>
      <c r="AM107" s="14">
        <v>18385.766937475608</v>
      </c>
      <c r="AN107" s="14">
        <v>19070.139640438392</v>
      </c>
      <c r="AO107" s="14">
        <v>19760.467272687536</v>
      </c>
      <c r="AP107" s="14">
        <v>20457.237443792237</v>
      </c>
      <c r="AQ107" s="14">
        <v>21157.880149371162</v>
      </c>
      <c r="AR107" s="14">
        <v>21858.865145515578</v>
      </c>
      <c r="AS107" s="14">
        <v>22559.850141583487</v>
      </c>
      <c r="AT107" s="14">
        <v>23260.835137630263</v>
      </c>
      <c r="AU107" s="14">
        <v>23961.82013367123</v>
      </c>
      <c r="AV107" s="14">
        <v>24662.805129710578</v>
      </c>
    </row>
    <row r="108" spans="2:70" x14ac:dyDescent="0.2">
      <c r="B108" s="124">
        <v>22</v>
      </c>
      <c r="C108" s="13" t="s">
        <v>60</v>
      </c>
      <c r="D108" s="19">
        <v>32673.565012599189</v>
      </c>
      <c r="E108" s="14">
        <v>34433.199260277455</v>
      </c>
      <c r="F108" s="14">
        <v>36364.347470817389</v>
      </c>
      <c r="G108" s="14">
        <v>38332.392995158458</v>
      </c>
      <c r="H108" s="14">
        <v>40297.065853958396</v>
      </c>
      <c r="I108" s="14">
        <v>42271.985831362668</v>
      </c>
      <c r="J108" s="14">
        <v>44254.646768267041</v>
      </c>
      <c r="K108" s="14">
        <v>46245.935812257412</v>
      </c>
      <c r="L108" s="14">
        <v>48245.880572206166</v>
      </c>
      <c r="M108" s="14">
        <v>50254.734132260477</v>
      </c>
      <c r="N108" s="14">
        <v>52272.701137909447</v>
      </c>
      <c r="O108" s="14">
        <v>54299.993084035894</v>
      </c>
      <c r="P108" s="14">
        <v>56336.873008335409</v>
      </c>
      <c r="Q108" s="14">
        <v>58383.414938442336</v>
      </c>
      <c r="R108" s="14">
        <v>60440.471570777459</v>
      </c>
      <c r="S108" s="14">
        <v>62503.501162852343</v>
      </c>
      <c r="T108" s="14">
        <v>64566.987460434873</v>
      </c>
      <c r="U108" s="14">
        <v>66630.473758017397</v>
      </c>
      <c r="V108" s="14">
        <v>68693.96005559995</v>
      </c>
      <c r="W108" s="14">
        <v>70757.446353182517</v>
      </c>
      <c r="X108" s="14">
        <v>72820.932650765171</v>
      </c>
      <c r="Z108" s="124">
        <v>22</v>
      </c>
      <c r="AA108" s="13" t="s">
        <v>60</v>
      </c>
      <c r="AB108" s="19">
        <v>34178.928090203583</v>
      </c>
      <c r="AC108" s="14">
        <v>36019.633638963373</v>
      </c>
      <c r="AD108" s="14">
        <v>38039.755281462996</v>
      </c>
      <c r="AE108" s="14">
        <v>40098.474200832876</v>
      </c>
      <c r="AF108" s="14">
        <v>42153.665066470101</v>
      </c>
      <c r="AG108" s="14">
        <v>44219.575164299291</v>
      </c>
      <c r="AH108" s="14">
        <v>46293.582869414415</v>
      </c>
      <c r="AI108" s="14">
        <v>48376.616202786885</v>
      </c>
      <c r="AJ108" s="14">
        <v>50468.704045307582</v>
      </c>
      <c r="AK108" s="14">
        <v>52570.111141422429</v>
      </c>
      <c r="AL108" s="14">
        <v>54681.05156521406</v>
      </c>
      <c r="AM108" s="14">
        <v>56801.746555729645</v>
      </c>
      <c r="AN108" s="14">
        <v>58932.471269551555</v>
      </c>
      <c r="AO108" s="14">
        <v>61073.303144975573</v>
      </c>
      <c r="AP108" s="14">
        <v>63225.134164545896</v>
      </c>
      <c r="AQ108" s="14">
        <v>65383.213334918029</v>
      </c>
      <c r="AR108" s="14">
        <v>67541.770252505608</v>
      </c>
      <c r="AS108" s="14">
        <v>69700.327170093209</v>
      </c>
      <c r="AT108" s="14">
        <v>71858.884087680824</v>
      </c>
      <c r="AU108" s="14">
        <v>74017.44100526844</v>
      </c>
      <c r="AV108" s="14">
        <v>76175.997922856099</v>
      </c>
    </row>
    <row r="109" spans="2:70" x14ac:dyDescent="0.2">
      <c r="B109" s="124">
        <v>23</v>
      </c>
      <c r="C109" s="13" t="s">
        <v>61</v>
      </c>
      <c r="D109" s="19">
        <v>72925.021046910304</v>
      </c>
      <c r="E109" s="14">
        <v>74873.415766977196</v>
      </c>
      <c r="F109" s="14">
        <v>77688.062292775445</v>
      </c>
      <c r="G109" s="14">
        <v>80664.384369918625</v>
      </c>
      <c r="H109" s="14">
        <v>83626.127481369884</v>
      </c>
      <c r="I109" s="14">
        <v>86633.014813235699</v>
      </c>
      <c r="J109" s="14">
        <v>89674.018056012326</v>
      </c>
      <c r="K109" s="14">
        <v>92753.042709898175</v>
      </c>
      <c r="L109" s="14">
        <v>95870.211456034071</v>
      </c>
      <c r="M109" s="14">
        <v>99026.639317354144</v>
      </c>
      <c r="N109" s="14">
        <v>102223.22820626276</v>
      </c>
      <c r="O109" s="14">
        <v>105460.91005288469</v>
      </c>
      <c r="P109" s="14">
        <v>108740.84426682696</v>
      </c>
      <c r="Q109" s="14">
        <v>112063.35607657002</v>
      </c>
      <c r="R109" s="14">
        <v>115432.20755430825</v>
      </c>
      <c r="S109" s="14">
        <v>118827.2443802044</v>
      </c>
      <c r="T109" s="14">
        <v>122224.26174263615</v>
      </c>
      <c r="U109" s="14">
        <v>125621.27910506798</v>
      </c>
      <c r="V109" s="14">
        <v>129018.29646749976</v>
      </c>
      <c r="W109" s="14">
        <v>132415.31382993161</v>
      </c>
      <c r="X109" s="14">
        <v>135812.33119236343</v>
      </c>
      <c r="Z109" s="124">
        <v>23</v>
      </c>
      <c r="AA109" s="13" t="s">
        <v>61</v>
      </c>
      <c r="AB109" s="19">
        <v>73408.285240937665</v>
      </c>
      <c r="AC109" s="14">
        <v>75366.047553204451</v>
      </c>
      <c r="AD109" s="14">
        <v>78196.369312650742</v>
      </c>
      <c r="AE109" s="14">
        <v>81189.305954674332</v>
      </c>
      <c r="AF109" s="14">
        <v>84167.583161530361</v>
      </c>
      <c r="AG109" s="14">
        <v>87191.256632224045</v>
      </c>
      <c r="AH109" s="14">
        <v>90249.236468640243</v>
      </c>
      <c r="AI109" s="14">
        <v>93345.449973121213</v>
      </c>
      <c r="AJ109" s="14">
        <v>96480.020511669063</v>
      </c>
      <c r="AK109" s="14">
        <v>99654.069331903898</v>
      </c>
      <c r="AL109" s="14">
        <v>102868.50338121333</v>
      </c>
      <c r="AM109" s="14">
        <v>106124.25979228123</v>
      </c>
      <c r="AN109" s="14">
        <v>109422.50444719224</v>
      </c>
      <c r="AO109" s="14">
        <v>112763.56439003567</v>
      </c>
      <c r="AP109" s="14">
        <v>116151.22269501253</v>
      </c>
      <c r="AQ109" s="14">
        <v>119565.21252951577</v>
      </c>
      <c r="AR109" s="14">
        <v>122981.19395702561</v>
      </c>
      <c r="AS109" s="14">
        <v>126397.17538453541</v>
      </c>
      <c r="AT109" s="14">
        <v>129813.15681204521</v>
      </c>
      <c r="AU109" s="14">
        <v>133229.13823955506</v>
      </c>
      <c r="AV109" s="14">
        <v>136645.11966706492</v>
      </c>
    </row>
    <row r="110" spans="2:70" x14ac:dyDescent="0.2">
      <c r="B110" s="124">
        <v>26</v>
      </c>
      <c r="C110" s="13" t="s">
        <v>62</v>
      </c>
      <c r="D110" s="19">
        <v>5323</v>
      </c>
      <c r="E110" s="14">
        <v>5421</v>
      </c>
      <c r="F110" s="14">
        <v>5519</v>
      </c>
      <c r="G110" s="14">
        <v>5617</v>
      </c>
      <c r="H110" s="14">
        <v>5813</v>
      </c>
      <c r="I110" s="14">
        <v>5813</v>
      </c>
      <c r="J110" s="14">
        <v>5911</v>
      </c>
      <c r="K110" s="14">
        <v>6009</v>
      </c>
      <c r="L110" s="14">
        <v>6108</v>
      </c>
      <c r="M110" s="14">
        <v>6206</v>
      </c>
      <c r="N110" s="14">
        <v>6304</v>
      </c>
      <c r="O110" s="14">
        <v>6500</v>
      </c>
      <c r="P110" s="14">
        <v>6598</v>
      </c>
      <c r="Q110" s="14">
        <v>6598</v>
      </c>
      <c r="R110" s="14">
        <v>6696</v>
      </c>
      <c r="S110" s="14">
        <v>6794</v>
      </c>
      <c r="T110" s="14">
        <v>6892</v>
      </c>
      <c r="U110" s="14">
        <v>6990</v>
      </c>
      <c r="V110" s="14">
        <v>7088</v>
      </c>
      <c r="W110" s="14">
        <v>7088</v>
      </c>
      <c r="X110" s="14">
        <v>7088</v>
      </c>
      <c r="Z110" s="124">
        <v>26</v>
      </c>
      <c r="AA110" s="13" t="s">
        <v>62</v>
      </c>
      <c r="AB110" s="19">
        <v>5498.6026185790652</v>
      </c>
      <c r="AC110" s="14">
        <v>5599.9122233640774</v>
      </c>
      <c r="AD110" s="14">
        <v>5701.2218281490896</v>
      </c>
      <c r="AE110" s="14">
        <v>5802.5314329340972</v>
      </c>
      <c r="AF110" s="14">
        <v>6005.1506425041252</v>
      </c>
      <c r="AG110" s="14">
        <v>6005.1506425041252</v>
      </c>
      <c r="AH110" s="14">
        <v>6106.4602472891283</v>
      </c>
      <c r="AI110" s="14">
        <v>6207.7698520741396</v>
      </c>
      <c r="AJ110" s="14">
        <v>6309.0794568591527</v>
      </c>
      <c r="AK110" s="14">
        <v>6410.389061644164</v>
      </c>
      <c r="AL110" s="14">
        <v>6511.6986664291726</v>
      </c>
      <c r="AM110" s="14">
        <v>6714.3178759991979</v>
      </c>
      <c r="AN110" s="14">
        <v>6815.6274807842037</v>
      </c>
      <c r="AO110" s="14">
        <v>6815.6274807842037</v>
      </c>
      <c r="AP110" s="14">
        <v>6916.9370855692177</v>
      </c>
      <c r="AQ110" s="14">
        <v>7018.246690354229</v>
      </c>
      <c r="AR110" s="14">
        <v>7119.5562951392394</v>
      </c>
      <c r="AS110" s="14">
        <v>7220.8658999242471</v>
      </c>
      <c r="AT110" s="14">
        <v>7322.1755047092602</v>
      </c>
      <c r="AU110" s="14">
        <v>7322.1755047092602</v>
      </c>
      <c r="AV110" s="14">
        <v>7322.1755047092629</v>
      </c>
      <c r="AX110" s="10">
        <v>175.60261857906517</v>
      </c>
      <c r="AY110" s="10">
        <v>178.91222336407736</v>
      </c>
      <c r="AZ110" s="10">
        <v>182.22182814908956</v>
      </c>
      <c r="BA110" s="10">
        <v>185.53143293409721</v>
      </c>
      <c r="BB110" s="10">
        <v>192.15064250412524</v>
      </c>
      <c r="BC110" s="10">
        <v>192.15064250412524</v>
      </c>
      <c r="BD110" s="10">
        <v>195.46024728912835</v>
      </c>
      <c r="BE110" s="10">
        <v>198.76985207413964</v>
      </c>
      <c r="BF110" s="10">
        <v>201.07945685915274</v>
      </c>
      <c r="BG110" s="10">
        <v>204.38906164416403</v>
      </c>
      <c r="BH110" s="10">
        <v>207.69866642917259</v>
      </c>
      <c r="BI110" s="10">
        <v>214.31787599919789</v>
      </c>
      <c r="BJ110" s="10">
        <v>217.62748078420373</v>
      </c>
      <c r="BK110" s="10">
        <v>217.62748078420373</v>
      </c>
      <c r="BL110" s="10">
        <v>220.93708556921774</v>
      </c>
      <c r="BM110" s="10">
        <v>224.24669035422903</v>
      </c>
      <c r="BN110" s="10">
        <v>227.55629513923941</v>
      </c>
      <c r="BO110" s="10">
        <v>230.86589992424706</v>
      </c>
      <c r="BP110" s="10">
        <v>234.17550470926017</v>
      </c>
      <c r="BQ110" s="10">
        <v>234.17550470926017</v>
      </c>
      <c r="BR110" s="10">
        <v>234.1755047092629</v>
      </c>
    </row>
    <row r="111" spans="2:70" x14ac:dyDescent="0.2">
      <c r="B111" s="124">
        <v>28</v>
      </c>
      <c r="C111" s="13" t="s">
        <v>63</v>
      </c>
      <c r="D111" s="19">
        <v>4459.2517269445352</v>
      </c>
      <c r="E111" s="14">
        <v>4469.5967142371246</v>
      </c>
      <c r="F111" s="14">
        <v>4554.4115656033518</v>
      </c>
      <c r="G111" s="14">
        <v>4657.7988458148466</v>
      </c>
      <c r="H111" s="14">
        <v>4759.5066868145341</v>
      </c>
      <c r="I111" s="14">
        <v>4866.6560951583979</v>
      </c>
      <c r="J111" s="14">
        <v>4977.9345787240372</v>
      </c>
      <c r="K111" s="14">
        <v>5093.80911583946</v>
      </c>
      <c r="L111" s="14">
        <v>5214.2958816632963</v>
      </c>
      <c r="M111" s="14">
        <v>5339.5293495409633</v>
      </c>
      <c r="N111" s="14">
        <v>5469.6186520960018</v>
      </c>
      <c r="O111" s="14">
        <v>5604.6764633912726</v>
      </c>
      <c r="P111" s="14">
        <v>5744.8429010613618</v>
      </c>
      <c r="Q111" s="14">
        <v>5890.1575634332439</v>
      </c>
      <c r="R111" s="14">
        <v>6041.0744050895282</v>
      </c>
      <c r="S111" s="14">
        <v>6195.121939004187</v>
      </c>
      <c r="T111" s="14">
        <v>6349.4038578620321</v>
      </c>
      <c r="U111" s="14">
        <v>6503.6857767198744</v>
      </c>
      <c r="V111" s="14">
        <v>6657.9676955777222</v>
      </c>
      <c r="W111" s="14">
        <v>6812.2496144355682</v>
      </c>
      <c r="X111" s="14">
        <v>6966.5315332934124</v>
      </c>
      <c r="Z111" s="124">
        <v>28</v>
      </c>
      <c r="AA111" s="13" t="s">
        <v>63</v>
      </c>
      <c r="AB111" s="19">
        <v>4525.8842224467589</v>
      </c>
      <c r="AC111" s="14">
        <v>4536.3837900056023</v>
      </c>
      <c r="AD111" s="14">
        <v>4622.4659896957719</v>
      </c>
      <c r="AE111" s="14">
        <v>4727.3981372763928</v>
      </c>
      <c r="AF111" s="14">
        <v>4830.6257505771164</v>
      </c>
      <c r="AG111" s="14">
        <v>4939.3762419965096</v>
      </c>
      <c r="AH111" s="14">
        <v>5052.3175074613828</v>
      </c>
      <c r="AI111" s="14">
        <v>5169.9235031366597</v>
      </c>
      <c r="AJ111" s="14">
        <v>5292.2106458787412</v>
      </c>
      <c r="AK111" s="14">
        <v>5419.3154184048244</v>
      </c>
      <c r="AL111" s="14">
        <v>5551.3485840557714</v>
      </c>
      <c r="AM111" s="14">
        <v>5688.4245005298344</v>
      </c>
      <c r="AN111" s="14">
        <v>5830.6853791733201</v>
      </c>
      <c r="AO111" s="14">
        <v>5978.1714100123381</v>
      </c>
      <c r="AP111" s="14">
        <v>6131.3433308587264</v>
      </c>
      <c r="AQ111" s="14">
        <v>6287.6927244214239</v>
      </c>
      <c r="AR111" s="14">
        <v>6444.2800052309713</v>
      </c>
      <c r="AS111" s="14">
        <v>6600.8672860405213</v>
      </c>
      <c r="AT111" s="14">
        <v>6757.4545668500732</v>
      </c>
      <c r="AU111" s="14">
        <v>6914.0418476596215</v>
      </c>
      <c r="AV111" s="14">
        <v>7070.6291284691697</v>
      </c>
    </row>
    <row r="112" spans="2:70" x14ac:dyDescent="0.2">
      <c r="B112" s="124">
        <v>29</v>
      </c>
      <c r="C112" s="13" t="s">
        <v>64</v>
      </c>
      <c r="D112" s="19">
        <v>4822.2110484531877</v>
      </c>
      <c r="E112" s="14">
        <v>4938.637061960927</v>
      </c>
      <c r="F112" s="14">
        <v>5130.6480788074659</v>
      </c>
      <c r="G112" s="14">
        <v>5342.4278739909487</v>
      </c>
      <c r="H112" s="14">
        <v>5553.0226510114471</v>
      </c>
      <c r="I112" s="14">
        <v>5767.3191019770275</v>
      </c>
      <c r="J112" s="14">
        <v>5984.406242068646</v>
      </c>
      <c r="K112" s="14">
        <v>6204.6059204908679</v>
      </c>
      <c r="L112" s="14">
        <v>6427.927620209638</v>
      </c>
      <c r="M112" s="14">
        <v>6654.4627531834612</v>
      </c>
      <c r="N112" s="14">
        <v>6884.2850924678578</v>
      </c>
      <c r="O112" s="14">
        <v>7117.4709772769338</v>
      </c>
      <c r="P112" s="14">
        <v>7354.1151075041234</v>
      </c>
      <c r="Q112" s="14">
        <v>7594.2448718023297</v>
      </c>
      <c r="R112" s="14">
        <v>7838.165310173069</v>
      </c>
      <c r="S112" s="14">
        <v>8084.2132995279189</v>
      </c>
      <c r="T112" s="14">
        <v>8330.4179175082554</v>
      </c>
      <c r="U112" s="14">
        <v>8576.6225354885828</v>
      </c>
      <c r="V112" s="14">
        <v>8822.8271534689302</v>
      </c>
      <c r="W112" s="14">
        <v>9069.031771449263</v>
      </c>
      <c r="X112" s="14">
        <v>9315.2363894295977</v>
      </c>
      <c r="Z112" s="124">
        <v>29</v>
      </c>
      <c r="AA112" s="13" t="s">
        <v>64</v>
      </c>
      <c r="AB112" s="19">
        <v>5044.3838802809405</v>
      </c>
      <c r="AC112" s="14">
        <v>5166.1739678326276</v>
      </c>
      <c r="AD112" s="14">
        <v>5367.0314725093913</v>
      </c>
      <c r="AE112" s="14">
        <v>5588.5685587668322</v>
      </c>
      <c r="AF112" s="14">
        <v>5808.8660297400966</v>
      </c>
      <c r="AG112" s="14">
        <v>6033.0357211929295</v>
      </c>
      <c r="AH112" s="14">
        <v>6260.124676672327</v>
      </c>
      <c r="AI112" s="14">
        <v>6490.4695738813352</v>
      </c>
      <c r="AJ112" s="14">
        <v>6724.0803326928271</v>
      </c>
      <c r="AK112" s="14">
        <v>6961.0525766714491</v>
      </c>
      <c r="AL112" s="14">
        <v>7201.463477804974</v>
      </c>
      <c r="AM112" s="14">
        <v>7445.3928924699048</v>
      </c>
      <c r="AN112" s="14">
        <v>7692.9398836502378</v>
      </c>
      <c r="AO112" s="14">
        <v>7944.1331018711762</v>
      </c>
      <c r="AP112" s="14">
        <v>8199.2916411854403</v>
      </c>
      <c r="AQ112" s="14">
        <v>8456.6757537441954</v>
      </c>
      <c r="AR112" s="14">
        <v>8714.2237112499351</v>
      </c>
      <c r="AS112" s="14">
        <v>8971.7716687556676</v>
      </c>
      <c r="AT112" s="14">
        <v>9229.3196262614219</v>
      </c>
      <c r="AU112" s="14">
        <v>9486.8675837671581</v>
      </c>
      <c r="AV112" s="14">
        <v>9744.4155412728942</v>
      </c>
    </row>
    <row r="113" spans="2:70" x14ac:dyDescent="0.2">
      <c r="B113" s="124">
        <v>31</v>
      </c>
      <c r="C113" s="13" t="s">
        <v>65</v>
      </c>
      <c r="D113" s="19">
        <v>11812.086635134008</v>
      </c>
      <c r="E113" s="14">
        <v>11866.203323813881</v>
      </c>
      <c r="F113" s="14">
        <v>12137.337678375045</v>
      </c>
      <c r="G113" s="14">
        <v>12507.357685628655</v>
      </c>
      <c r="H113" s="14">
        <v>12874.386319758611</v>
      </c>
      <c r="I113" s="14">
        <v>13250.614866036773</v>
      </c>
      <c r="J113" s="14">
        <v>13633.883217467086</v>
      </c>
      <c r="K113" s="14">
        <v>14024.966544523033</v>
      </c>
      <c r="L113" s="14">
        <v>14423.897274271751</v>
      </c>
      <c r="M113" s="14">
        <v>14830.902991671126</v>
      </c>
      <c r="N113" s="14">
        <v>15246.169374001191</v>
      </c>
      <c r="O113" s="14">
        <v>15669.889209432662</v>
      </c>
      <c r="P113" s="14">
        <v>16102.296253830682</v>
      </c>
      <c r="Q113" s="14">
        <v>16543.475970170832</v>
      </c>
      <c r="R113" s="14">
        <v>16994.130034076705</v>
      </c>
      <c r="S113" s="14">
        <v>17450.307282881207</v>
      </c>
      <c r="T113" s="14">
        <v>17906.951757360039</v>
      </c>
      <c r="U113" s="14">
        <v>18363.596231838881</v>
      </c>
      <c r="V113" s="14">
        <v>18820.240706317742</v>
      </c>
      <c r="W113" s="14">
        <v>19276.885180796573</v>
      </c>
      <c r="X113" s="14">
        <v>19733.529655275423</v>
      </c>
      <c r="Z113" s="124">
        <v>31</v>
      </c>
      <c r="AA113" s="13" t="s">
        <v>65</v>
      </c>
      <c r="AB113" s="19">
        <v>12356.302703479731</v>
      </c>
      <c r="AC113" s="14">
        <v>12412.912700281611</v>
      </c>
      <c r="AD113" s="14">
        <v>12696.538977480206</v>
      </c>
      <c r="AE113" s="14">
        <v>13083.606847637044</v>
      </c>
      <c r="AF113" s="14">
        <v>13467.545523693241</v>
      </c>
      <c r="AG113" s="14">
        <v>13861.107977737194</v>
      </c>
      <c r="AH113" s="14">
        <v>14262.034580565391</v>
      </c>
      <c r="AI113" s="14">
        <v>14671.136216936215</v>
      </c>
      <c r="AJ113" s="14">
        <v>15088.446807923028</v>
      </c>
      <c r="AK113" s="14">
        <v>15514.204423963109</v>
      </c>
      <c r="AL113" s="14">
        <v>15948.603297011252</v>
      </c>
      <c r="AM113" s="14">
        <v>16391.845097531663</v>
      </c>
      <c r="AN113" s="14">
        <v>16844.17435117994</v>
      </c>
      <c r="AO113" s="14">
        <v>17305.680458451428</v>
      </c>
      <c r="AP113" s="14">
        <v>17777.097423140072</v>
      </c>
      <c r="AQ113" s="14">
        <v>18254.292041396871</v>
      </c>
      <c r="AR113" s="14">
        <v>18731.975411729502</v>
      </c>
      <c r="AS113" s="14">
        <v>19209.658782062153</v>
      </c>
      <c r="AT113" s="14">
        <v>19687.342152394816</v>
      </c>
      <c r="AU113" s="14">
        <v>20165.02552272745</v>
      </c>
      <c r="AV113" s="14">
        <v>20642.708893060102</v>
      </c>
    </row>
    <row r="114" spans="2:70" x14ac:dyDescent="0.2">
      <c r="B114" s="124">
        <v>32</v>
      </c>
      <c r="C114" s="13" t="s">
        <v>66</v>
      </c>
      <c r="D114" s="19">
        <v>8449.5454973569467</v>
      </c>
      <c r="E114" s="14">
        <v>8598.0168491472596</v>
      </c>
      <c r="F114" s="14">
        <v>8913.7170315478252</v>
      </c>
      <c r="G114" s="14">
        <v>9294.7339553770071</v>
      </c>
      <c r="H114" s="14">
        <v>9688.9586104410791</v>
      </c>
      <c r="I114" s="14">
        <v>10093.831819314331</v>
      </c>
      <c r="J114" s="14">
        <v>10504.849538581599</v>
      </c>
      <c r="K114" s="14">
        <v>10921.238136847525</v>
      </c>
      <c r="L114" s="14">
        <v>11342.609010740851</v>
      </c>
      <c r="M114" s="14">
        <v>11768.948454662333</v>
      </c>
      <c r="N114" s="14">
        <v>12200.317141810097</v>
      </c>
      <c r="O114" s="14">
        <v>12636.814204709843</v>
      </c>
      <c r="P114" s="14">
        <v>13078.570557017068</v>
      </c>
      <c r="Q114" s="14">
        <v>13525.651855462202</v>
      </c>
      <c r="R114" s="14">
        <v>13978.419306799611</v>
      </c>
      <c r="S114" s="14">
        <v>14434.591492660686</v>
      </c>
      <c r="T114" s="14">
        <v>14891.102064915383</v>
      </c>
      <c r="U114" s="14">
        <v>15347.612656415637</v>
      </c>
      <c r="V114" s="14">
        <v>15804.123254699813</v>
      </c>
      <c r="W114" s="14">
        <v>16260.633855375298</v>
      </c>
      <c r="X114" s="14">
        <v>16717.144456893682</v>
      </c>
      <c r="Z114" s="124">
        <v>32</v>
      </c>
      <c r="AA114" s="13" t="s">
        <v>66</v>
      </c>
      <c r="AB114" s="19">
        <v>8838.8398339056166</v>
      </c>
      <c r="AC114" s="14">
        <v>8994.1516786443099</v>
      </c>
      <c r="AD114" s="14">
        <v>9324.3970567710094</v>
      </c>
      <c r="AE114" s="14">
        <v>9722.9685023933798</v>
      </c>
      <c r="AF114" s="14">
        <v>10135.356196592787</v>
      </c>
      <c r="AG114" s="14">
        <v>10558.883053438458</v>
      </c>
      <c r="AH114" s="14">
        <v>10988.837515561534</v>
      </c>
      <c r="AI114" s="14">
        <v>11424.410308191415</v>
      </c>
      <c r="AJ114" s="14">
        <v>11865.19492390607</v>
      </c>
      <c r="AK114" s="14">
        <v>12311.177025650728</v>
      </c>
      <c r="AL114" s="14">
        <v>12762.420082008481</v>
      </c>
      <c r="AM114" s="14">
        <v>13219.027792819423</v>
      </c>
      <c r="AN114" s="14">
        <v>13681.137103299532</v>
      </c>
      <c r="AO114" s="14">
        <v>14148.816695169557</v>
      </c>
      <c r="AP114" s="14">
        <v>14622.444416995408</v>
      </c>
      <c r="AQ114" s="14">
        <v>15099.633739044726</v>
      </c>
      <c r="AR114" s="14">
        <v>15577.177037900983</v>
      </c>
      <c r="AS114" s="14">
        <v>16054.720356889495</v>
      </c>
      <c r="AT114" s="14">
        <v>16532.263682974481</v>
      </c>
      <c r="AU114" s="14">
        <v>17009.807011560948</v>
      </c>
      <c r="AV114" s="14">
        <v>17487.350341029156</v>
      </c>
    </row>
    <row r="115" spans="2:70" x14ac:dyDescent="0.2">
      <c r="B115" s="124">
        <v>33</v>
      </c>
      <c r="C115" s="13" t="s">
        <v>67</v>
      </c>
      <c r="D115" s="19">
        <v>15678.364756963072</v>
      </c>
      <c r="E115" s="14">
        <v>16514.73264993971</v>
      </c>
      <c r="F115" s="14">
        <v>17473.443237873624</v>
      </c>
      <c r="G115" s="14">
        <v>18462.140655991017</v>
      </c>
      <c r="H115" s="14">
        <v>19451.077948827467</v>
      </c>
      <c r="I115" s="14">
        <v>20446.744960078373</v>
      </c>
      <c r="J115" s="14">
        <v>21447.220124875785</v>
      </c>
      <c r="K115" s="14">
        <v>22452.810606908075</v>
      </c>
      <c r="L115" s="14">
        <v>23463.468224027169</v>
      </c>
      <c r="M115" s="14">
        <v>24479.314249401308</v>
      </c>
      <c r="N115" s="14">
        <v>25500.45883067551</v>
      </c>
      <c r="O115" s="14">
        <v>26527.022172998582</v>
      </c>
      <c r="P115" s="14">
        <v>27559.153556466656</v>
      </c>
      <c r="Q115" s="14">
        <v>28596.904876832035</v>
      </c>
      <c r="R115" s="14">
        <v>29640.734852054862</v>
      </c>
      <c r="S115" s="14">
        <v>30688.163487640184</v>
      </c>
      <c r="T115" s="14">
        <v>31735.905134356763</v>
      </c>
      <c r="U115" s="14">
        <v>32783.646784908393</v>
      </c>
      <c r="V115" s="14">
        <v>33831.38843683782</v>
      </c>
      <c r="W115" s="14">
        <v>34879.130089262224</v>
      </c>
      <c r="X115" s="14">
        <v>35926.871741864452</v>
      </c>
      <c r="Z115" s="124">
        <v>33</v>
      </c>
      <c r="AA115" s="13" t="s">
        <v>67</v>
      </c>
      <c r="AB115" s="19">
        <v>16400.71113738545</v>
      </c>
      <c r="AC115" s="14">
        <v>17275.612852578775</v>
      </c>
      <c r="AD115" s="14">
        <v>18278.493934936163</v>
      </c>
      <c r="AE115" s="14">
        <v>19312.74342512108</v>
      </c>
      <c r="AF115" s="14">
        <v>20347.243841728319</v>
      </c>
      <c r="AG115" s="14">
        <v>21388.784033813568</v>
      </c>
      <c r="AH115" s="14">
        <v>22435.353904608492</v>
      </c>
      <c r="AI115" s="14">
        <v>23487.274769696873</v>
      </c>
      <c r="AJ115" s="14">
        <v>24544.49622704351</v>
      </c>
      <c r="AK115" s="14">
        <v>25607.14513721273</v>
      </c>
      <c r="AL115" s="14">
        <v>26675.336722661508</v>
      </c>
      <c r="AM115" s="14">
        <v>27749.196726728078</v>
      </c>
      <c r="AN115" s="14">
        <v>28828.881307262665</v>
      </c>
      <c r="AO115" s="14">
        <v>29914.444751000901</v>
      </c>
      <c r="AP115" s="14">
        <v>31006.366910330082</v>
      </c>
      <c r="AQ115" s="14">
        <v>32102.053530430654</v>
      </c>
      <c r="AR115" s="14">
        <v>33198.067582966032</v>
      </c>
      <c r="AS115" s="14">
        <v>34294.081639513177</v>
      </c>
      <c r="AT115" s="14">
        <v>35390.095697501587</v>
      </c>
      <c r="AU115" s="14">
        <v>36486.109756007783</v>
      </c>
      <c r="AV115" s="14">
        <v>37582.123814699989</v>
      </c>
    </row>
    <row r="116" spans="2:70" x14ac:dyDescent="0.2">
      <c r="B116" s="124">
        <v>34</v>
      </c>
      <c r="C116" s="13" t="s">
        <v>68</v>
      </c>
      <c r="D116" s="19">
        <v>1213.2016185062134</v>
      </c>
      <c r="E116" s="14">
        <v>1298.3875164794433</v>
      </c>
      <c r="F116" s="14">
        <v>1389.3079909178148</v>
      </c>
      <c r="G116" s="14">
        <v>1481.7438123860034</v>
      </c>
      <c r="H116" s="14">
        <v>1574.0327653286117</v>
      </c>
      <c r="I116" s="14">
        <v>1666.7565783952036</v>
      </c>
      <c r="J116" s="14">
        <v>1759.8049162915722</v>
      </c>
      <c r="K116" s="14">
        <v>1853.216363841577</v>
      </c>
      <c r="L116" s="14">
        <v>1946.9917557404976</v>
      </c>
      <c r="M116" s="14">
        <v>2041.1418169286167</v>
      </c>
      <c r="N116" s="14">
        <v>2135.675140279373</v>
      </c>
      <c r="O116" s="14">
        <v>2230.600594013526</v>
      </c>
      <c r="P116" s="14">
        <v>2325.9293618088991</v>
      </c>
      <c r="Q116" s="14">
        <v>2421.6640761485169</v>
      </c>
      <c r="R116" s="14">
        <v>2517.8424585836669</v>
      </c>
      <c r="S116" s="14">
        <v>2614.2700463420542</v>
      </c>
      <c r="T116" s="14">
        <v>2710.7152843223535</v>
      </c>
      <c r="U116" s="14">
        <v>2807.160522302654</v>
      </c>
      <c r="V116" s="14">
        <v>2903.6057602829533</v>
      </c>
      <c r="W116" s="14">
        <v>3000.0509982632534</v>
      </c>
      <c r="X116" s="14">
        <v>3096.4962362435513</v>
      </c>
      <c r="Z116" s="124">
        <v>34</v>
      </c>
      <c r="AA116" s="13" t="s">
        <v>68</v>
      </c>
      <c r="AB116" s="19">
        <v>1269.0972307996658</v>
      </c>
      <c r="AC116" s="14">
        <v>1358.2078827901578</v>
      </c>
      <c r="AD116" s="14">
        <v>1453.3173193195962</v>
      </c>
      <c r="AE116" s="14">
        <v>1550.0119191804272</v>
      </c>
      <c r="AF116" s="14">
        <v>1646.5528838694431</v>
      </c>
      <c r="AG116" s="14">
        <v>1743.5487439119713</v>
      </c>
      <c r="AH116" s="14">
        <v>1840.8840805563379</v>
      </c>
      <c r="AI116" s="14">
        <v>1938.5992563378084</v>
      </c>
      <c r="AJ116" s="14">
        <v>2036.6951444084232</v>
      </c>
      <c r="AK116" s="14">
        <v>2135.1829638366398</v>
      </c>
      <c r="AL116" s="14">
        <v>2234.0717033937576</v>
      </c>
      <c r="AM116" s="14">
        <v>2333.3706398844179</v>
      </c>
      <c r="AN116" s="14">
        <v>2433.0914722499524</v>
      </c>
      <c r="AO116" s="14">
        <v>2533.2369542592837</v>
      </c>
      <c r="AP116" s="14">
        <v>2633.8465454017096</v>
      </c>
      <c r="AQ116" s="14">
        <v>2734.7168234578344</v>
      </c>
      <c r="AR116" s="14">
        <v>2835.605564931258</v>
      </c>
      <c r="AS116" s="14">
        <v>2936.4943064046824</v>
      </c>
      <c r="AT116" s="14">
        <v>3037.3830478781065</v>
      </c>
      <c r="AU116" s="14">
        <v>3138.271789351531</v>
      </c>
      <c r="AV116" s="14">
        <v>3239.1605308249532</v>
      </c>
    </row>
    <row r="117" spans="2:70" x14ac:dyDescent="0.2">
      <c r="B117" s="124">
        <v>35</v>
      </c>
      <c r="C117" s="3" t="s">
        <v>69</v>
      </c>
      <c r="D117" s="19">
        <v>4017.5211051836122</v>
      </c>
      <c r="E117" s="14">
        <v>4269.1342428444977</v>
      </c>
      <c r="F117" s="14">
        <v>4527.0300715278599</v>
      </c>
      <c r="G117" s="14">
        <v>4784.9259002112194</v>
      </c>
      <c r="H117" s="14">
        <v>5042.8217288945798</v>
      </c>
      <c r="I117" s="14">
        <v>5300.7175575779402</v>
      </c>
      <c r="J117" s="14">
        <v>5558.6133862612996</v>
      </c>
      <c r="K117" s="14">
        <v>5816.50921494466</v>
      </c>
      <c r="L117" s="14">
        <v>6074.4050436280204</v>
      </c>
      <c r="M117" s="14">
        <v>6332.3008723113808</v>
      </c>
      <c r="N117" s="14">
        <v>6590.1967009947384</v>
      </c>
      <c r="O117" s="14">
        <v>6848.0925296780997</v>
      </c>
      <c r="P117" s="14">
        <v>7105.9883583614601</v>
      </c>
      <c r="Q117" s="14">
        <v>7363.8841870448196</v>
      </c>
      <c r="R117" s="14">
        <v>7621.7800157281799</v>
      </c>
      <c r="S117" s="14">
        <v>7879.6758444115403</v>
      </c>
      <c r="T117" s="14">
        <v>8137.5716730949007</v>
      </c>
      <c r="U117" s="14">
        <v>8395.4675017782683</v>
      </c>
      <c r="V117" s="14">
        <v>8653.3633304616196</v>
      </c>
      <c r="W117" s="14">
        <v>8911.2591591449855</v>
      </c>
      <c r="X117" s="14">
        <v>9169.1549878283386</v>
      </c>
      <c r="Z117" s="124">
        <v>35</v>
      </c>
      <c r="AA117" s="3" t="s">
        <v>69</v>
      </c>
      <c r="AB117" s="19">
        <v>4039.9491717968726</v>
      </c>
      <c r="AC117" s="14">
        <v>4292.9669557718635</v>
      </c>
      <c r="AD117" s="14">
        <v>4552.3025042908039</v>
      </c>
      <c r="AE117" s="14">
        <v>4811.6380528097425</v>
      </c>
      <c r="AF117" s="14">
        <v>5070.973601328682</v>
      </c>
      <c r="AG117" s="14">
        <v>5330.3091498476215</v>
      </c>
      <c r="AH117" s="14">
        <v>5589.6446983665619</v>
      </c>
      <c r="AI117" s="14">
        <v>5848.9802468855014</v>
      </c>
      <c r="AJ117" s="14">
        <v>6108.3157954044418</v>
      </c>
      <c r="AK117" s="14">
        <v>6367.6513439233813</v>
      </c>
      <c r="AL117" s="14">
        <v>6626.9868924423208</v>
      </c>
      <c r="AM117" s="14">
        <v>6886.3224409612603</v>
      </c>
      <c r="AN117" s="14">
        <v>7145.6579894802007</v>
      </c>
      <c r="AO117" s="14">
        <v>7404.9935379991384</v>
      </c>
      <c r="AP117" s="14">
        <v>7664.3290865180779</v>
      </c>
      <c r="AQ117" s="14">
        <v>7923.6646350370193</v>
      </c>
      <c r="AR117" s="14">
        <v>8183.0001835559588</v>
      </c>
      <c r="AS117" s="14">
        <v>8442.3357320749055</v>
      </c>
      <c r="AT117" s="14">
        <v>8701.6712805938387</v>
      </c>
      <c r="AU117" s="14">
        <v>8961.0068291127809</v>
      </c>
      <c r="AV117" s="14">
        <v>9220.3423776317159</v>
      </c>
    </row>
    <row r="118" spans="2:70" x14ac:dyDescent="0.2">
      <c r="B118" s="124">
        <v>36</v>
      </c>
      <c r="C118" s="13" t="s">
        <v>70</v>
      </c>
      <c r="D118" s="19">
        <v>1695.5228554461237</v>
      </c>
      <c r="E118" s="14">
        <v>1790.4462106417814</v>
      </c>
      <c r="F118" s="14">
        <v>1885.3695658374386</v>
      </c>
      <c r="G118" s="14">
        <v>1980.2929210330972</v>
      </c>
      <c r="H118" s="14">
        <v>2075.2162762287549</v>
      </c>
      <c r="I118" s="14">
        <v>2170.139631424413</v>
      </c>
      <c r="J118" s="14">
        <v>2265.0629866200707</v>
      </c>
      <c r="K118" s="14">
        <v>2359.9863418157274</v>
      </c>
      <c r="L118" s="14">
        <v>2454.909697011386</v>
      </c>
      <c r="M118" s="14">
        <v>2549.8330522070432</v>
      </c>
      <c r="N118" s="14">
        <v>2644.7564074027009</v>
      </c>
      <c r="O118" s="14">
        <v>2739.6797625983581</v>
      </c>
      <c r="P118" s="14">
        <v>2834.6031177940163</v>
      </c>
      <c r="Q118" s="14">
        <v>2929.5264729896689</v>
      </c>
      <c r="R118" s="14">
        <v>3024.4498281853353</v>
      </c>
      <c r="S118" s="14">
        <v>3119.3731833809879</v>
      </c>
      <c r="T118" s="14">
        <v>3214.2965385766456</v>
      </c>
      <c r="U118" s="14">
        <v>3309.219893772306</v>
      </c>
      <c r="V118" s="14">
        <v>3404.1432489679642</v>
      </c>
      <c r="W118" s="14">
        <v>3499.0666041636214</v>
      </c>
      <c r="X118" s="14">
        <v>3593.9899593592777</v>
      </c>
      <c r="Z118" s="124">
        <v>36</v>
      </c>
      <c r="AA118" s="13" t="s">
        <v>70</v>
      </c>
      <c r="AB118" s="19">
        <v>1704.9882194232259</v>
      </c>
      <c r="AC118" s="14">
        <v>1800.4414902752658</v>
      </c>
      <c r="AD118" s="14">
        <v>1895.8947611273052</v>
      </c>
      <c r="AE118" s="14">
        <v>1991.3480319793453</v>
      </c>
      <c r="AF118" s="14">
        <v>2086.8013028313853</v>
      </c>
      <c r="AG118" s="14">
        <v>2182.254573683425</v>
      </c>
      <c r="AH118" s="14">
        <v>2277.707844535465</v>
      </c>
      <c r="AI118" s="14">
        <v>2373.1611153875047</v>
      </c>
      <c r="AJ118" s="14">
        <v>2468.6143862395452</v>
      </c>
      <c r="AK118" s="14">
        <v>2564.0676570915848</v>
      </c>
      <c r="AL118" s="14">
        <v>2659.5209279436244</v>
      </c>
      <c r="AM118" s="14">
        <v>2754.9741987956641</v>
      </c>
      <c r="AN118" s="14">
        <v>2850.4274696477041</v>
      </c>
      <c r="AO118" s="14">
        <v>2945.8807404997392</v>
      </c>
      <c r="AP118" s="14">
        <v>3041.334011351787</v>
      </c>
      <c r="AQ118" s="14">
        <v>3136.7872822038225</v>
      </c>
      <c r="AR118" s="14">
        <v>3232.2405530558617</v>
      </c>
      <c r="AS118" s="14">
        <v>3327.6938239079032</v>
      </c>
      <c r="AT118" s="14">
        <v>3423.1470947599455</v>
      </c>
      <c r="AU118" s="14">
        <v>3518.6003656119847</v>
      </c>
      <c r="AV118" s="14">
        <v>3614.053636464022</v>
      </c>
    </row>
    <row r="119" spans="2:70" x14ac:dyDescent="0.2">
      <c r="B119" s="124">
        <v>39</v>
      </c>
      <c r="C119" s="13" t="s">
        <v>71</v>
      </c>
      <c r="D119" s="19">
        <v>7799.4130508288099</v>
      </c>
      <c r="E119" s="14">
        <v>7956.1522866074638</v>
      </c>
      <c r="F119" s="14">
        <v>8448.4171695468103</v>
      </c>
      <c r="G119" s="14">
        <v>8647.4983237768247</v>
      </c>
      <c r="H119" s="14">
        <v>9126.9048914716623</v>
      </c>
      <c r="I119" s="14">
        <v>9342.408487987117</v>
      </c>
      <c r="J119" s="14">
        <v>9809.0579164618284</v>
      </c>
      <c r="K119" s="14">
        <v>10040.338392324042</v>
      </c>
      <c r="L119" s="14">
        <v>10495.753294444428</v>
      </c>
      <c r="M119" s="14">
        <v>10741.433302585709</v>
      </c>
      <c r="N119" s="14">
        <v>11187.122917318366</v>
      </c>
      <c r="O119" s="14">
        <v>11445.953163730341</v>
      </c>
      <c r="P119" s="14">
        <v>11883.289105343856</v>
      </c>
      <c r="Q119" s="14">
        <v>12154.159382004116</v>
      </c>
      <c r="R119" s="14">
        <v>12584.416849425308</v>
      </c>
      <c r="S119" s="14">
        <v>12865.939816474007</v>
      </c>
      <c r="T119" s="14">
        <v>13288.584809218417</v>
      </c>
      <c r="U119" s="14">
        <v>13578.018032154505</v>
      </c>
      <c r="V119" s="14">
        <v>13993.240704834223</v>
      </c>
      <c r="W119" s="14">
        <v>14289.682689519375</v>
      </c>
      <c r="X119" s="14">
        <v>14698.287116040598</v>
      </c>
      <c r="Z119" s="124">
        <v>39</v>
      </c>
      <c r="AA119" s="13" t="s">
        <v>71</v>
      </c>
      <c r="AB119" s="19">
        <v>7842.9537693138045</v>
      </c>
      <c r="AC119" s="14">
        <v>8000.5680118264427</v>
      </c>
      <c r="AD119" s="14">
        <v>8495.5809947251601</v>
      </c>
      <c r="AE119" s="14">
        <v>8695.7735321368982</v>
      </c>
      <c r="AF119" s="14">
        <v>9177.8564174299718</v>
      </c>
      <c r="AG119" s="14">
        <v>9394.5630764537509</v>
      </c>
      <c r="AH119" s="14">
        <v>9863.8176049871454</v>
      </c>
      <c r="AI119" s="14">
        <v>10096.389218788196</v>
      </c>
      <c r="AJ119" s="14">
        <v>10554.346503510693</v>
      </c>
      <c r="AK119" s="14">
        <v>10801.398035893882</v>
      </c>
      <c r="AL119" s="14">
        <v>11249.57574119442</v>
      </c>
      <c r="AM119" s="14">
        <v>11509.85092388826</v>
      </c>
      <c r="AN119" s="14">
        <v>11949.628321159151</v>
      </c>
      <c r="AO119" s="14">
        <v>12222.010748334478</v>
      </c>
      <c r="AP119" s="14">
        <v>12654.670155381504</v>
      </c>
      <c r="AQ119" s="14">
        <v>12937.76474226563</v>
      </c>
      <c r="AR119" s="14">
        <v>13362.769177512731</v>
      </c>
      <c r="AS119" s="14">
        <v>13653.8181797899</v>
      </c>
      <c r="AT119" s="14">
        <v>14071.358859399355</v>
      </c>
      <c r="AU119" s="14">
        <v>14369.455750282983</v>
      </c>
      <c r="AV119" s="14">
        <v>14780.341236954624</v>
      </c>
    </row>
    <row r="120" spans="2:70" x14ac:dyDescent="0.2">
      <c r="B120" s="124">
        <v>40</v>
      </c>
      <c r="C120" s="13" t="s">
        <v>72</v>
      </c>
      <c r="D120" s="19">
        <v>1900.8947684710793</v>
      </c>
      <c r="E120" s="14">
        <v>2018.0083965678721</v>
      </c>
      <c r="F120" s="14">
        <v>2139.7677201080005</v>
      </c>
      <c r="G120" s="14">
        <v>2262.4825810141419</v>
      </c>
      <c r="H120" s="14">
        <v>2385.1278543453705</v>
      </c>
      <c r="I120" s="14">
        <v>2508.0432048498137</v>
      </c>
      <c r="J120" s="14">
        <v>2631.1684859811044</v>
      </c>
      <c r="K120" s="14">
        <v>2754.5257053106511</v>
      </c>
      <c r="L120" s="14">
        <v>2878.1160871832917</v>
      </c>
      <c r="M120" s="14">
        <v>3001.946325067544</v>
      </c>
      <c r="N120" s="14">
        <v>3126.0219521034851</v>
      </c>
      <c r="O120" s="14">
        <v>3250.348689184174</v>
      </c>
      <c r="P120" s="14">
        <v>3374.9334871857936</v>
      </c>
      <c r="Q120" s="14">
        <v>3499.7788611853057</v>
      </c>
      <c r="R120" s="14">
        <v>3624.9057805714024</v>
      </c>
      <c r="S120" s="14">
        <v>3750.188480339245</v>
      </c>
      <c r="T120" s="14">
        <v>3875.4836942420711</v>
      </c>
      <c r="U120" s="14">
        <v>4000.7789081449009</v>
      </c>
      <c r="V120" s="14">
        <v>4126.0741220477303</v>
      </c>
      <c r="W120" s="14">
        <v>4251.3693359505569</v>
      </c>
      <c r="X120" s="14">
        <v>4376.6645498533862</v>
      </c>
      <c r="Z120" s="124">
        <v>40</v>
      </c>
      <c r="AA120" s="13" t="s">
        <v>72</v>
      </c>
      <c r="AB120" s="19">
        <v>1911.5066341902316</v>
      </c>
      <c r="AC120" s="14">
        <v>2029.2740565505783</v>
      </c>
      <c r="AD120" s="14">
        <v>2151.713109243994</v>
      </c>
      <c r="AE120" s="14">
        <v>2275.1130336514302</v>
      </c>
      <c r="AF120" s="14">
        <v>2398.4429820068985</v>
      </c>
      <c r="AG120" s="14">
        <v>2522.0445152585462</v>
      </c>
      <c r="AH120" s="14">
        <v>2645.8571510880915</v>
      </c>
      <c r="AI120" s="14">
        <v>2769.9030199256108</v>
      </c>
      <c r="AJ120" s="14">
        <v>2894.1833529509213</v>
      </c>
      <c r="AK120" s="14">
        <v>3018.7048809992552</v>
      </c>
      <c r="AL120" s="14">
        <v>3143.4731680997947</v>
      </c>
      <c r="AM120" s="14">
        <v>3268.4939670828494</v>
      </c>
      <c r="AN120" s="14">
        <v>3393.7742676283065</v>
      </c>
      <c r="AO120" s="14">
        <v>3519.3165988537085</v>
      </c>
      <c r="AP120" s="14">
        <v>3645.1420472106879</v>
      </c>
      <c r="AQ120" s="14">
        <v>3771.1241456032831</v>
      </c>
      <c r="AR120" s="14">
        <v>3897.118827991816</v>
      </c>
      <c r="AS120" s="14">
        <v>4023.1135103803517</v>
      </c>
      <c r="AT120" s="14">
        <v>4149.1081927688865</v>
      </c>
      <c r="AU120" s="14">
        <v>4275.1028751574177</v>
      </c>
      <c r="AV120" s="14">
        <v>4401.0975575459552</v>
      </c>
    </row>
    <row r="121" spans="2:70" s="160" customFormat="1" x14ac:dyDescent="0.2">
      <c r="B121" s="124">
        <v>45</v>
      </c>
      <c r="C121" s="294" t="s">
        <v>73</v>
      </c>
      <c r="D121" s="291">
        <v>0</v>
      </c>
      <c r="E121" s="292">
        <v>0</v>
      </c>
      <c r="F121" s="292">
        <v>0</v>
      </c>
      <c r="G121" s="292">
        <v>0</v>
      </c>
      <c r="H121" s="292">
        <v>0</v>
      </c>
      <c r="I121" s="292">
        <v>0</v>
      </c>
      <c r="J121" s="292">
        <v>0</v>
      </c>
      <c r="K121" s="292">
        <v>0</v>
      </c>
      <c r="L121" s="292">
        <v>0</v>
      </c>
      <c r="M121" s="292">
        <v>0</v>
      </c>
      <c r="N121" s="292">
        <v>0</v>
      </c>
      <c r="O121" s="292">
        <v>0</v>
      </c>
      <c r="P121" s="292">
        <v>0</v>
      </c>
      <c r="Q121" s="292">
        <v>0</v>
      </c>
      <c r="R121" s="292">
        <v>0</v>
      </c>
      <c r="S121" s="292">
        <v>0</v>
      </c>
      <c r="T121" s="292">
        <v>0</v>
      </c>
      <c r="U121" s="292">
        <v>0</v>
      </c>
      <c r="V121" s="292">
        <v>0</v>
      </c>
      <c r="W121" s="292">
        <v>0</v>
      </c>
      <c r="X121" s="292">
        <v>0</v>
      </c>
      <c r="Z121" s="124">
        <v>45</v>
      </c>
      <c r="AA121" s="294" t="s">
        <v>73</v>
      </c>
      <c r="AB121" s="291">
        <v>0</v>
      </c>
      <c r="AC121" s="292">
        <v>0</v>
      </c>
      <c r="AD121" s="292">
        <v>0</v>
      </c>
      <c r="AE121" s="292">
        <v>0</v>
      </c>
      <c r="AF121" s="292">
        <v>0</v>
      </c>
      <c r="AG121" s="292">
        <v>0</v>
      </c>
      <c r="AH121" s="292">
        <v>0</v>
      </c>
      <c r="AI121" s="292">
        <v>0</v>
      </c>
      <c r="AJ121" s="292">
        <v>0</v>
      </c>
      <c r="AK121" s="292">
        <v>0</v>
      </c>
      <c r="AL121" s="292">
        <v>0</v>
      </c>
      <c r="AM121" s="292">
        <v>0</v>
      </c>
      <c r="AN121" s="292">
        <v>0</v>
      </c>
      <c r="AO121" s="292">
        <v>0</v>
      </c>
      <c r="AP121" s="292">
        <v>0</v>
      </c>
      <c r="AQ121" s="292">
        <v>0</v>
      </c>
      <c r="AR121" s="292">
        <v>0</v>
      </c>
      <c r="AS121" s="292">
        <v>0</v>
      </c>
      <c r="AT121" s="292">
        <v>0</v>
      </c>
      <c r="AU121" s="292">
        <v>0</v>
      </c>
      <c r="AV121" s="292">
        <v>0</v>
      </c>
      <c r="AX121" s="289">
        <f t="shared" ref="AX121:BR121" si="234">+AB121-D121</f>
        <v>0</v>
      </c>
      <c r="AY121" s="294">
        <f t="shared" si="234"/>
        <v>0</v>
      </c>
      <c r="AZ121" s="291">
        <f t="shared" si="234"/>
        <v>0</v>
      </c>
      <c r="BA121" s="292">
        <f t="shared" si="234"/>
        <v>0</v>
      </c>
      <c r="BB121" s="292">
        <f t="shared" si="234"/>
        <v>0</v>
      </c>
      <c r="BC121" s="292">
        <f t="shared" si="234"/>
        <v>0</v>
      </c>
      <c r="BD121" s="292">
        <f t="shared" si="234"/>
        <v>0</v>
      </c>
      <c r="BE121" s="292">
        <f t="shared" si="234"/>
        <v>0</v>
      </c>
      <c r="BF121" s="292">
        <f t="shared" si="234"/>
        <v>0</v>
      </c>
      <c r="BG121" s="292">
        <f t="shared" si="234"/>
        <v>0</v>
      </c>
      <c r="BH121" s="292">
        <f t="shared" si="234"/>
        <v>0</v>
      </c>
      <c r="BI121" s="292">
        <f t="shared" si="234"/>
        <v>0</v>
      </c>
      <c r="BJ121" s="292">
        <f t="shared" si="234"/>
        <v>0</v>
      </c>
      <c r="BK121" s="292">
        <f t="shared" si="234"/>
        <v>0</v>
      </c>
      <c r="BL121" s="292">
        <f t="shared" si="234"/>
        <v>0</v>
      </c>
      <c r="BM121" s="292">
        <f t="shared" si="234"/>
        <v>0</v>
      </c>
      <c r="BN121" s="292">
        <f t="shared" si="234"/>
        <v>0</v>
      </c>
      <c r="BO121" s="292">
        <f t="shared" si="234"/>
        <v>0</v>
      </c>
      <c r="BP121" s="292">
        <f t="shared" si="234"/>
        <v>0</v>
      </c>
      <c r="BQ121" s="292">
        <f t="shared" si="234"/>
        <v>0</v>
      </c>
      <c r="BR121" s="292">
        <f t="shared" si="234"/>
        <v>0</v>
      </c>
    </row>
    <row r="122" spans="2:70" ht="13.5" thickBot="1" x14ac:dyDescent="0.25">
      <c r="B122" s="124">
        <v>46</v>
      </c>
      <c r="C122" s="21" t="s">
        <v>88</v>
      </c>
      <c r="D122" s="19"/>
      <c r="E122" s="14"/>
      <c r="F122" s="14"/>
      <c r="G122" s="14"/>
      <c r="H122" s="14"/>
      <c r="I122" s="14"/>
      <c r="J122" s="14"/>
      <c r="K122" s="14"/>
      <c r="L122" s="14"/>
      <c r="M122" s="14"/>
      <c r="N122" s="14"/>
      <c r="O122" s="14"/>
      <c r="P122" s="14"/>
      <c r="Q122" s="14"/>
      <c r="R122" s="14"/>
      <c r="S122" s="14"/>
      <c r="T122" s="14"/>
      <c r="U122" s="14"/>
      <c r="V122" s="14"/>
      <c r="W122" s="14"/>
      <c r="X122" s="14"/>
      <c r="Z122" s="124">
        <v>46</v>
      </c>
      <c r="AA122" s="21" t="s">
        <v>88</v>
      </c>
      <c r="AB122" s="19"/>
      <c r="AC122" s="14"/>
      <c r="AD122" s="14"/>
      <c r="AE122" s="14"/>
      <c r="AF122" s="14"/>
      <c r="AG122" s="14"/>
      <c r="AH122" s="14"/>
      <c r="AI122" s="14"/>
      <c r="AJ122" s="14"/>
      <c r="AK122" s="14"/>
      <c r="AL122" s="14"/>
      <c r="AM122" s="14"/>
      <c r="AN122" s="14"/>
      <c r="AO122" s="14"/>
      <c r="AP122" s="14"/>
      <c r="AQ122" s="14"/>
      <c r="AR122" s="14"/>
      <c r="AS122" s="14"/>
      <c r="AT122" s="14"/>
      <c r="AU122" s="14"/>
      <c r="AV122" s="14"/>
    </row>
    <row r="123" spans="2:70" ht="13.5" thickBot="1" x14ac:dyDescent="0.25">
      <c r="B123" s="22"/>
      <c r="C123" s="23" t="s">
        <v>74</v>
      </c>
      <c r="D123" s="24">
        <f t="shared" ref="D123" si="235">+SUM(D99:D122)</f>
        <v>1303255.1549323732</v>
      </c>
      <c r="E123" s="24">
        <f t="shared" ref="E123" si="236">+SUM(E99:E122)</f>
        <v>1332291.9572052376</v>
      </c>
      <c r="F123" s="24">
        <f t="shared" ref="F123" si="237">+SUM(F99:F122)</f>
        <v>1370029.8814956143</v>
      </c>
      <c r="G123" s="24">
        <f t="shared" ref="G123" si="238">+SUM(G99:G122)</f>
        <v>1409051.9033039887</v>
      </c>
      <c r="H123" s="24">
        <f t="shared" ref="H123" si="239">+SUM(H99:H122)</f>
        <v>1448292.083523592</v>
      </c>
      <c r="I123" s="24">
        <f t="shared" ref="I123" si="240">+SUM(I99:I122)</f>
        <v>1487476.3737393492</v>
      </c>
      <c r="J123" s="24">
        <f t="shared" ref="J123" si="241">+SUM(J99:J122)</f>
        <v>1527315.3353544024</v>
      </c>
      <c r="K123" s="24">
        <f t="shared" ref="K123" si="242">+SUM(K99:K122)</f>
        <v>1567260.4503556208</v>
      </c>
      <c r="L123" s="24">
        <f t="shared" ref="L123" si="243">+SUM(L99:L122)</f>
        <v>1607778.3493007151</v>
      </c>
      <c r="M123" s="24">
        <f t="shared" ref="M123" si="244">+SUM(M99:M122)</f>
        <v>1648441.787527561</v>
      </c>
      <c r="N123" s="24">
        <f t="shared" ref="N123" si="245">+SUM(N99:N122)</f>
        <v>1689669.0327498643</v>
      </c>
      <c r="O123" s="24">
        <f t="shared" ref="O123" si="246">+SUM(O99:O122)</f>
        <v>1731178.5556860457</v>
      </c>
      <c r="P123" s="24">
        <f t="shared" ref="P123" si="247">+SUM(P99:P122)</f>
        <v>1773154.1801952459</v>
      </c>
      <c r="Q123" s="24">
        <f t="shared" ref="Q123" si="248">+SUM(Q99:Q122)</f>
        <v>1815278.9562672977</v>
      </c>
      <c r="R123" s="24">
        <f t="shared" ref="R123" si="249">+SUM(R99:R122)</f>
        <v>1858118.8543361479</v>
      </c>
      <c r="S123" s="24">
        <f t="shared" ref="S123" si="250">+SUM(S99:S122)</f>
        <v>1901087.2324243863</v>
      </c>
      <c r="T123" s="24">
        <f t="shared" ref="T123" si="251">+SUM(T99:T122)</f>
        <v>1944245.7338810766</v>
      </c>
      <c r="U123" s="24">
        <f t="shared" ref="U123" si="252">+SUM(U99:U122)</f>
        <v>1987301.0589416444</v>
      </c>
      <c r="V123" s="24">
        <f t="shared" ref="V123" si="253">+SUM(V99:V122)</f>
        <v>2030512.8605039252</v>
      </c>
      <c r="W123" s="24">
        <f t="shared" ref="W123" si="254">+SUM(W99:W122)</f>
        <v>2073539.2251852367</v>
      </c>
      <c r="X123" s="24">
        <f t="shared" ref="X123" si="255">+SUM(X99:X122)</f>
        <v>2116709.7606230811</v>
      </c>
      <c r="Z123" s="22"/>
      <c r="AA123" s="23" t="s">
        <v>74</v>
      </c>
      <c r="AB123" s="24">
        <f t="shared" ref="AB123" si="256">+SUM(AB99:AB122)</f>
        <v>1333866.8200254249</v>
      </c>
      <c r="AC123" s="24">
        <f t="shared" ref="AC123" si="257">+SUM(AC99:AC122)</f>
        <v>1363647.4214021899</v>
      </c>
      <c r="AD123" s="24">
        <f t="shared" ref="AD123" si="258">+SUM(AD99:AD122)</f>
        <v>1402329.1147962625</v>
      </c>
      <c r="AE123" s="24">
        <f t="shared" ref="AE123" si="259">+SUM(AE99:AE122)</f>
        <v>1442331.2298531232</v>
      </c>
      <c r="AF123" s="24">
        <f t="shared" ref="AF123" si="260">+SUM(AF99:AF122)</f>
        <v>1482553.2423695524</v>
      </c>
      <c r="AG123" s="24">
        <f t="shared" ref="AG123" si="261">+SUM(AG99:AG122)</f>
        <v>1522720.4728892716</v>
      </c>
      <c r="AH123" s="24">
        <f t="shared" ref="AH123" si="262">+SUM(AH99:AH122)</f>
        <v>1563553.9965904749</v>
      </c>
      <c r="AI123" s="24">
        <f t="shared" ref="AI123" si="263">+SUM(AI99:AI122)</f>
        <v>1604500.0275720642</v>
      </c>
      <c r="AJ123" s="24">
        <f t="shared" ref="AJ123" si="264">+SUM(AJ99:AJ122)</f>
        <v>1646026.8792594096</v>
      </c>
      <c r="AK123" s="24">
        <f t="shared" ref="AK123" si="265">+SUM(AK99:AK122)</f>
        <v>1687707.067738574</v>
      </c>
      <c r="AL123" s="24">
        <f t="shared" ref="AL123" si="266">+SUM(AL99:AL122)</f>
        <v>1729960.3104152298</v>
      </c>
      <c r="AM123" s="24">
        <f t="shared" ref="AM123" si="267">+SUM(AM99:AM122)</f>
        <v>1772506.3883874209</v>
      </c>
      <c r="AN123" s="24">
        <f t="shared" ref="AN123" si="268">+SUM(AN99:AN122)</f>
        <v>1815524.8660017597</v>
      </c>
      <c r="AO123" s="24">
        <f t="shared" ref="AO123" si="269">+SUM(AO99:AO122)</f>
        <v>1858697.4921446408</v>
      </c>
      <c r="AP123" s="24">
        <f t="shared" ref="AP123" si="270">+SUM(AP99:AP122)</f>
        <v>1902599.6533479849</v>
      </c>
      <c r="AQ123" s="24">
        <f t="shared" ref="AQ123" si="271">+SUM(AQ99:AQ122)</f>
        <v>1946635.6657773736</v>
      </c>
      <c r="AR123" s="24">
        <f t="shared" ref="AR123" si="272">+SUM(AR99:AR122)</f>
        <v>1990863.6895527532</v>
      </c>
      <c r="AS123" s="24">
        <f t="shared" ref="AS123" si="273">+SUM(AS99:AS122)</f>
        <v>2034988.4640508338</v>
      </c>
      <c r="AT123" s="24">
        <f t="shared" ref="AT123" si="274">+SUM(AT99:AT122)</f>
        <v>2079271.1023395846</v>
      </c>
      <c r="AU123" s="24">
        <f t="shared" ref="AU123" si="275">+SUM(AU99:AU122)</f>
        <v>2123365.0305712242</v>
      </c>
      <c r="AV123" s="24">
        <f t="shared" ref="AV123" si="276">+SUM(AV99:AV122)</f>
        <v>2167604.4699367648</v>
      </c>
    </row>
    <row r="124" spans="2:70" x14ac:dyDescent="0.2">
      <c r="D124" s="121"/>
      <c r="E124" s="121"/>
      <c r="F124" s="121"/>
      <c r="G124" s="121"/>
      <c r="H124" s="121"/>
      <c r="I124" s="121"/>
      <c r="J124" s="121"/>
      <c r="K124" s="121"/>
      <c r="L124" s="121"/>
      <c r="M124" s="121"/>
      <c r="N124" s="121"/>
      <c r="O124" s="121"/>
      <c r="P124" s="121"/>
      <c r="Q124" s="121"/>
      <c r="R124" s="121"/>
      <c r="S124" s="121"/>
      <c r="T124" s="121"/>
      <c r="U124" s="121"/>
      <c r="V124" s="121"/>
      <c r="W124" s="121"/>
      <c r="X124" s="121"/>
      <c r="AB124" s="122"/>
      <c r="AC124" s="122"/>
      <c r="AD124" s="122"/>
      <c r="AE124" s="122"/>
      <c r="AF124" s="122"/>
      <c r="AG124" s="122"/>
      <c r="AH124" s="122"/>
      <c r="AI124" s="122"/>
      <c r="AJ124" s="122"/>
      <c r="AK124" s="122"/>
      <c r="AL124" s="122"/>
      <c r="AM124" s="122"/>
      <c r="AN124" s="122"/>
      <c r="AO124" s="122"/>
      <c r="AP124" s="122"/>
      <c r="AQ124" s="122"/>
      <c r="AR124" s="122"/>
      <c r="AS124" s="122"/>
      <c r="AT124" s="122"/>
      <c r="AU124" s="122"/>
      <c r="AV124" s="122"/>
    </row>
    <row r="125" spans="2:70" x14ac:dyDescent="0.2">
      <c r="D125" s="121"/>
      <c r="E125" s="121"/>
      <c r="F125" s="121"/>
      <c r="G125" s="121"/>
      <c r="H125" s="121"/>
      <c r="I125" s="121"/>
      <c r="J125" s="121"/>
      <c r="K125" s="121"/>
      <c r="L125" s="121"/>
      <c r="M125" s="121"/>
      <c r="N125" s="121"/>
      <c r="O125" s="121"/>
      <c r="P125" s="121"/>
      <c r="Q125" s="121"/>
      <c r="R125" s="121"/>
      <c r="S125" s="121"/>
      <c r="T125" s="121"/>
      <c r="U125" s="121"/>
      <c r="V125" s="121"/>
      <c r="W125" s="121"/>
      <c r="X125" s="121"/>
      <c r="AB125" s="123"/>
      <c r="AC125" s="123"/>
      <c r="AD125" s="123"/>
      <c r="AE125" s="123"/>
      <c r="AF125" s="123"/>
      <c r="AG125" s="123"/>
      <c r="AH125" s="123"/>
      <c r="AI125" s="123"/>
      <c r="AJ125" s="123"/>
      <c r="AK125" s="123"/>
      <c r="AL125" s="123"/>
      <c r="AM125" s="123"/>
      <c r="AN125" s="123"/>
      <c r="AO125" s="123"/>
      <c r="AP125" s="123"/>
      <c r="AQ125" s="123"/>
      <c r="AR125" s="123"/>
      <c r="AS125" s="123"/>
      <c r="AT125" s="123"/>
      <c r="AU125" s="123"/>
      <c r="AV125" s="123"/>
    </row>
    <row r="126" spans="2:70" x14ac:dyDescent="0.2">
      <c r="B126" s="12" t="s">
        <v>95</v>
      </c>
      <c r="Z126" s="12" t="s">
        <v>96</v>
      </c>
    </row>
    <row r="127" spans="2:70" ht="13.5" thickBot="1" x14ac:dyDescent="0.25"/>
    <row r="128" spans="2:70" ht="13.5" thickBot="1" x14ac:dyDescent="0.25">
      <c r="B128" s="117" t="s">
        <v>39</v>
      </c>
      <c r="C128" s="118" t="s">
        <v>40</v>
      </c>
      <c r="D128" s="119">
        <f>+D98</f>
        <v>2023</v>
      </c>
      <c r="E128" s="120">
        <f t="shared" ref="E128" si="277">+D128+1</f>
        <v>2024</v>
      </c>
      <c r="F128" s="120">
        <f t="shared" ref="F128" si="278">+E128+1</f>
        <v>2025</v>
      </c>
      <c r="G128" s="120">
        <f t="shared" ref="G128" si="279">+F128+1</f>
        <v>2026</v>
      </c>
      <c r="H128" s="120">
        <f t="shared" ref="H128" si="280">+G128+1</f>
        <v>2027</v>
      </c>
      <c r="I128" s="120">
        <f t="shared" ref="I128" si="281">+H128+1</f>
        <v>2028</v>
      </c>
      <c r="J128" s="120">
        <f t="shared" ref="J128" si="282">+I128+1</f>
        <v>2029</v>
      </c>
      <c r="K128" s="120">
        <f t="shared" ref="K128" si="283">+J128+1</f>
        <v>2030</v>
      </c>
      <c r="L128" s="120">
        <f t="shared" ref="L128" si="284">+K128+1</f>
        <v>2031</v>
      </c>
      <c r="M128" s="120">
        <f t="shared" ref="M128" si="285">+L128+1</f>
        <v>2032</v>
      </c>
      <c r="N128" s="120">
        <f t="shared" ref="N128" si="286">+M128+1</f>
        <v>2033</v>
      </c>
      <c r="O128" s="120">
        <f t="shared" ref="O128" si="287">+N128+1</f>
        <v>2034</v>
      </c>
      <c r="P128" s="120">
        <f t="shared" ref="P128" si="288">+O128+1</f>
        <v>2035</v>
      </c>
      <c r="Q128" s="120">
        <f t="shared" ref="Q128" si="289">+P128+1</f>
        <v>2036</v>
      </c>
      <c r="R128" s="120">
        <f t="shared" ref="R128" si="290">+Q128+1</f>
        <v>2037</v>
      </c>
      <c r="S128" s="120">
        <f t="shared" ref="S128" si="291">+R128+1</f>
        <v>2038</v>
      </c>
      <c r="T128" s="120">
        <f t="shared" ref="T128" si="292">+S128+1</f>
        <v>2039</v>
      </c>
      <c r="U128" s="120">
        <f t="shared" ref="U128" si="293">+T128+1</f>
        <v>2040</v>
      </c>
      <c r="V128" s="120">
        <f t="shared" ref="V128" si="294">+U128+1</f>
        <v>2041</v>
      </c>
      <c r="W128" s="120">
        <f t="shared" ref="W128" si="295">+V128+1</f>
        <v>2042</v>
      </c>
      <c r="X128" s="120">
        <f t="shared" ref="X128" si="296">+W128+1</f>
        <v>2043</v>
      </c>
      <c r="Z128" s="117" t="s">
        <v>39</v>
      </c>
      <c r="AA128" s="118" t="s">
        <v>40</v>
      </c>
      <c r="AB128" s="119">
        <f t="shared" ref="AB128" si="297">+D128</f>
        <v>2023</v>
      </c>
      <c r="AC128" s="120">
        <f t="shared" ref="AC128" si="298">+E128</f>
        <v>2024</v>
      </c>
      <c r="AD128" s="120">
        <f t="shared" ref="AD128" si="299">+F128</f>
        <v>2025</v>
      </c>
      <c r="AE128" s="120">
        <f t="shared" ref="AE128" si="300">+G128</f>
        <v>2026</v>
      </c>
      <c r="AF128" s="120">
        <f t="shared" ref="AF128" si="301">+H128</f>
        <v>2027</v>
      </c>
      <c r="AG128" s="120">
        <f t="shared" ref="AG128" si="302">+I128</f>
        <v>2028</v>
      </c>
      <c r="AH128" s="120">
        <f t="shared" ref="AH128" si="303">+J128</f>
        <v>2029</v>
      </c>
      <c r="AI128" s="120">
        <f t="shared" ref="AI128" si="304">+K128</f>
        <v>2030</v>
      </c>
      <c r="AJ128" s="120">
        <f t="shared" ref="AJ128" si="305">+L128</f>
        <v>2031</v>
      </c>
      <c r="AK128" s="120">
        <f t="shared" ref="AK128" si="306">+M128</f>
        <v>2032</v>
      </c>
      <c r="AL128" s="120">
        <f t="shared" ref="AL128" si="307">+N128</f>
        <v>2033</v>
      </c>
      <c r="AM128" s="120">
        <f t="shared" ref="AM128" si="308">+O128</f>
        <v>2034</v>
      </c>
      <c r="AN128" s="120">
        <f t="shared" ref="AN128" si="309">+P128</f>
        <v>2035</v>
      </c>
      <c r="AO128" s="120">
        <f t="shared" ref="AO128" si="310">+Q128</f>
        <v>2036</v>
      </c>
      <c r="AP128" s="120">
        <f t="shared" ref="AP128" si="311">+R128</f>
        <v>2037</v>
      </c>
      <c r="AQ128" s="120">
        <f t="shared" ref="AQ128" si="312">+S128</f>
        <v>2038</v>
      </c>
      <c r="AR128" s="120">
        <f t="shared" ref="AR128" si="313">+T128</f>
        <v>2039</v>
      </c>
      <c r="AS128" s="120">
        <f t="shared" ref="AS128" si="314">+U128</f>
        <v>2040</v>
      </c>
      <c r="AT128" s="120">
        <f t="shared" ref="AT128" si="315">+V128</f>
        <v>2041</v>
      </c>
      <c r="AU128" s="120">
        <f t="shared" ref="AU128" si="316">+W128</f>
        <v>2042</v>
      </c>
      <c r="AV128" s="120">
        <f t="shared" ref="AV128" si="317">+X128</f>
        <v>2043</v>
      </c>
    </row>
    <row r="129" spans="2:70" x14ac:dyDescent="0.2">
      <c r="B129" s="124">
        <v>6</v>
      </c>
      <c r="C129" s="222" t="s">
        <v>48</v>
      </c>
      <c r="D129" s="19">
        <v>85774.152551119914</v>
      </c>
      <c r="E129" s="14">
        <v>87991.651810727373</v>
      </c>
      <c r="F129" s="14">
        <v>90609.659535181694</v>
      </c>
      <c r="G129" s="14">
        <v>93313.703752155154</v>
      </c>
      <c r="H129" s="14">
        <v>96009.909123213045</v>
      </c>
      <c r="I129" s="14">
        <v>98729.231088226254</v>
      </c>
      <c r="J129" s="14">
        <v>101466.05219393845</v>
      </c>
      <c r="K129" s="14">
        <v>104222.36494929872</v>
      </c>
      <c r="L129" s="14">
        <v>106998.23475793224</v>
      </c>
      <c r="M129" s="14">
        <v>109794.23272205926</v>
      </c>
      <c r="N129" s="14">
        <v>112610.82113489756</v>
      </c>
      <c r="O129" s="14">
        <v>115448.47886555566</v>
      </c>
      <c r="P129" s="14">
        <v>118307.79602783969</v>
      </c>
      <c r="Q129" s="14">
        <v>121188.95626675877</v>
      </c>
      <c r="R129" s="14">
        <v>124093.82226560959</v>
      </c>
      <c r="S129" s="14">
        <v>127012.34822450514</v>
      </c>
      <c r="T129" s="14">
        <v>129931.96043841769</v>
      </c>
      <c r="U129" s="14">
        <v>132851.57265233039</v>
      </c>
      <c r="V129" s="14">
        <v>135771.18486624295</v>
      </c>
      <c r="W129" s="14">
        <v>138690.79708015567</v>
      </c>
      <c r="X129" s="14">
        <v>141610.40929406817</v>
      </c>
      <c r="Z129" s="124">
        <v>6</v>
      </c>
      <c r="AA129" s="222" t="s">
        <v>48</v>
      </c>
      <c r="AB129" s="19">
        <v>87055.835260246939</v>
      </c>
      <c r="AC129" s="14">
        <v>89306.469565483072</v>
      </c>
      <c r="AD129" s="14">
        <v>91963.59694467012</v>
      </c>
      <c r="AE129" s="14">
        <v>94708.046419107864</v>
      </c>
      <c r="AF129" s="14">
        <v>97444.539915452464</v>
      </c>
      <c r="AG129" s="14">
        <v>100204.49542611372</v>
      </c>
      <c r="AH129" s="14">
        <v>102982.21155888049</v>
      </c>
      <c r="AI129" s="14">
        <v>105779.71059582352</v>
      </c>
      <c r="AJ129" s="14">
        <v>108597.05891786344</v>
      </c>
      <c r="AK129" s="14">
        <v>111434.83616093161</v>
      </c>
      <c r="AL129" s="14">
        <v>114293.5115260754</v>
      </c>
      <c r="AM129" s="14">
        <v>117173.57103791852</v>
      </c>
      <c r="AN129" s="14">
        <v>120075.61362805949</v>
      </c>
      <c r="AO129" s="14">
        <v>122999.82568562808</v>
      </c>
      <c r="AP129" s="14">
        <v>125948.09772711908</v>
      </c>
      <c r="AQ129" s="14">
        <v>128910.2338429955</v>
      </c>
      <c r="AR129" s="14">
        <v>131873.47244528533</v>
      </c>
      <c r="AS129" s="14">
        <v>134836.71104757529</v>
      </c>
      <c r="AT129" s="14">
        <v>137799.94964986516</v>
      </c>
      <c r="AU129" s="14">
        <v>140763.18825215517</v>
      </c>
      <c r="AV129" s="14">
        <v>143726.42685444496</v>
      </c>
    </row>
    <row r="130" spans="2:70" x14ac:dyDescent="0.2">
      <c r="B130" s="124">
        <v>8</v>
      </c>
      <c r="C130" s="3" t="s">
        <v>50</v>
      </c>
      <c r="D130" s="19">
        <v>0</v>
      </c>
      <c r="E130" s="14">
        <v>0</v>
      </c>
      <c r="F130" s="14">
        <v>0</v>
      </c>
      <c r="G130" s="14">
        <v>0</v>
      </c>
      <c r="H130" s="14">
        <v>0</v>
      </c>
      <c r="I130" s="14">
        <v>0</v>
      </c>
      <c r="J130" s="14">
        <v>0</v>
      </c>
      <c r="K130" s="14">
        <v>0</v>
      </c>
      <c r="L130" s="14">
        <v>0</v>
      </c>
      <c r="M130" s="14">
        <v>0</v>
      </c>
      <c r="N130" s="14">
        <v>0</v>
      </c>
      <c r="O130" s="14">
        <v>0</v>
      </c>
      <c r="P130" s="14">
        <v>0</v>
      </c>
      <c r="Q130" s="14">
        <v>0</v>
      </c>
      <c r="R130" s="14">
        <v>0</v>
      </c>
      <c r="S130" s="14">
        <v>0</v>
      </c>
      <c r="T130" s="14">
        <v>0</v>
      </c>
      <c r="U130" s="14">
        <v>0</v>
      </c>
      <c r="V130" s="14">
        <v>0</v>
      </c>
      <c r="W130" s="14">
        <v>0</v>
      </c>
      <c r="X130" s="14">
        <v>0</v>
      </c>
      <c r="Z130" s="124">
        <v>8</v>
      </c>
      <c r="AA130" s="3" t="s">
        <v>50</v>
      </c>
      <c r="AB130" s="19">
        <v>0</v>
      </c>
      <c r="AC130" s="14">
        <v>0</v>
      </c>
      <c r="AD130" s="14">
        <v>0</v>
      </c>
      <c r="AE130" s="14">
        <v>0</v>
      </c>
      <c r="AF130" s="14">
        <v>0</v>
      </c>
      <c r="AG130" s="14">
        <v>0</v>
      </c>
      <c r="AH130" s="14">
        <v>0</v>
      </c>
      <c r="AI130" s="14">
        <v>0</v>
      </c>
      <c r="AJ130" s="14">
        <v>0</v>
      </c>
      <c r="AK130" s="14">
        <v>0</v>
      </c>
      <c r="AL130" s="14">
        <v>0</v>
      </c>
      <c r="AM130" s="14">
        <v>0</v>
      </c>
      <c r="AN130" s="14">
        <v>0</v>
      </c>
      <c r="AO130" s="14">
        <v>0</v>
      </c>
      <c r="AP130" s="14">
        <v>0</v>
      </c>
      <c r="AQ130" s="14">
        <v>0</v>
      </c>
      <c r="AR130" s="14">
        <v>0</v>
      </c>
      <c r="AS130" s="14">
        <v>0</v>
      </c>
      <c r="AT130" s="14">
        <v>0</v>
      </c>
      <c r="AU130" s="14">
        <v>0</v>
      </c>
      <c r="AV130" s="14">
        <v>0</v>
      </c>
    </row>
    <row r="131" spans="2:70" x14ac:dyDescent="0.2">
      <c r="B131" s="124">
        <v>9</v>
      </c>
      <c r="C131" s="13" t="s">
        <v>51</v>
      </c>
      <c r="D131" s="19">
        <v>1330.4590771196499</v>
      </c>
      <c r="E131" s="14">
        <v>1359.1384960885202</v>
      </c>
      <c r="F131" s="14">
        <v>1417.2976709715929</v>
      </c>
      <c r="G131" s="14">
        <v>1477.7629428871464</v>
      </c>
      <c r="H131" s="14">
        <v>1538.0560740195099</v>
      </c>
      <c r="I131" s="14">
        <v>1598.8949305168817</v>
      </c>
      <c r="J131" s="14">
        <v>1660.1475000400721</v>
      </c>
      <c r="K131" s="14">
        <v>1721.8606917300344</v>
      </c>
      <c r="L131" s="14">
        <v>1784.0360979777402</v>
      </c>
      <c r="M131" s="14">
        <v>1846.6872032065362</v>
      </c>
      <c r="N131" s="14">
        <v>1909.824939649505</v>
      </c>
      <c r="O131" s="14">
        <v>1973.4606103476272</v>
      </c>
      <c r="P131" s="14">
        <v>2037.608215157406</v>
      </c>
      <c r="Q131" s="14">
        <v>2102.27188686709</v>
      </c>
      <c r="R131" s="14">
        <v>2167.4964739555576</v>
      </c>
      <c r="S131" s="14">
        <v>2233.0375567361452</v>
      </c>
      <c r="T131" s="14">
        <v>2298.6027832033292</v>
      </c>
      <c r="U131" s="14">
        <v>2364.1680096705127</v>
      </c>
      <c r="V131" s="14">
        <v>2429.7332361376948</v>
      </c>
      <c r="W131" s="14">
        <v>2495.2984626048792</v>
      </c>
      <c r="X131" s="14">
        <v>2560.8636890720622</v>
      </c>
      <c r="Z131" s="124">
        <v>9</v>
      </c>
      <c r="AA131" s="13" t="s">
        <v>51</v>
      </c>
      <c r="AB131" s="19">
        <v>1350.339499643545</v>
      </c>
      <c r="AC131" s="14">
        <v>1379.4474616444006</v>
      </c>
      <c r="AD131" s="14">
        <v>1438.4756816489664</v>
      </c>
      <c r="AE131" s="14">
        <v>1499.8444576063771</v>
      </c>
      <c r="AF131" s="14">
        <v>1561.0385205620594</v>
      </c>
      <c r="AG131" s="14">
        <v>1622.7864633995061</v>
      </c>
      <c r="AH131" s="14">
        <v>1684.954301181403</v>
      </c>
      <c r="AI131" s="14">
        <v>1747.5896439898727</v>
      </c>
      <c r="AJ131" s="14">
        <v>1810.6941080102349</v>
      </c>
      <c r="AK131" s="14">
        <v>1874.2813791572146</v>
      </c>
      <c r="AL131" s="14">
        <v>1938.362553019098</v>
      </c>
      <c r="AM131" s="14">
        <v>2002.9491015328745</v>
      </c>
      <c r="AN131" s="14">
        <v>2068.0552337483032</v>
      </c>
      <c r="AO131" s="14">
        <v>2133.6851442079369</v>
      </c>
      <c r="AP131" s="14">
        <v>2199.8843515403214</v>
      </c>
      <c r="AQ131" s="14">
        <v>2266.4047838106908</v>
      </c>
      <c r="AR131" s="14">
        <v>2332.9497205353773</v>
      </c>
      <c r="AS131" s="14">
        <v>2399.4946572600643</v>
      </c>
      <c r="AT131" s="14">
        <v>2466.0395939847513</v>
      </c>
      <c r="AU131" s="14">
        <v>2532.5845307094378</v>
      </c>
      <c r="AV131" s="14">
        <v>2599.1294674341243</v>
      </c>
    </row>
    <row r="132" spans="2:70" x14ac:dyDescent="0.2">
      <c r="B132" s="124">
        <v>10</v>
      </c>
      <c r="C132" s="13" t="s">
        <v>52</v>
      </c>
      <c r="D132" s="19">
        <v>188294.12454375005</v>
      </c>
      <c r="E132" s="14">
        <v>190935.86340022023</v>
      </c>
      <c r="F132" s="14">
        <v>194992.10112791532</v>
      </c>
      <c r="G132" s="14">
        <v>199296.72533897357</v>
      </c>
      <c r="H132" s="14">
        <v>203576.97069705886</v>
      </c>
      <c r="I132" s="14">
        <v>207920.34403019375</v>
      </c>
      <c r="J132" s="14">
        <v>212311.04768490492</v>
      </c>
      <c r="K132" s="14">
        <v>216754.62763632249</v>
      </c>
      <c r="L132" s="14">
        <v>221251.22440113971</v>
      </c>
      <c r="M132" s="14">
        <v>225802.39574953762</v>
      </c>
      <c r="N132" s="14">
        <v>230409.39295976597</v>
      </c>
      <c r="O132" s="14">
        <v>235073.51382237684</v>
      </c>
      <c r="P132" s="14">
        <v>239796.3627042291</v>
      </c>
      <c r="Q132" s="14">
        <v>244578.41970965778</v>
      </c>
      <c r="R132" s="14">
        <v>249424.79838022302</v>
      </c>
      <c r="S132" s="14">
        <v>254309.46481828371</v>
      </c>
      <c r="T132" s="14">
        <v>259197.28567355321</v>
      </c>
      <c r="U132" s="14">
        <v>264085.10652882286</v>
      </c>
      <c r="V132" s="14">
        <v>268972.92738409265</v>
      </c>
      <c r="W132" s="14">
        <v>273860.74823936215</v>
      </c>
      <c r="X132" s="14">
        <v>278748.56909463205</v>
      </c>
      <c r="Z132" s="124">
        <v>10</v>
      </c>
      <c r="AA132" s="13" t="s">
        <v>52</v>
      </c>
      <c r="AB132" s="19">
        <v>192493.86554446892</v>
      </c>
      <c r="AC132" s="14">
        <v>195194.52614911148</v>
      </c>
      <c r="AD132" s="14">
        <v>199341.23482450575</v>
      </c>
      <c r="AE132" s="14">
        <v>203741.87003344134</v>
      </c>
      <c r="AF132" s="14">
        <v>208117.58263973231</v>
      </c>
      <c r="AG132" s="14">
        <v>212557.83123709963</v>
      </c>
      <c r="AH132" s="14">
        <v>217046.46581878667</v>
      </c>
      <c r="AI132" s="14">
        <v>221589.15605820267</v>
      </c>
      <c r="AJ132" s="14">
        <v>226186.04560614668</v>
      </c>
      <c r="AK132" s="14">
        <v>230838.72697754437</v>
      </c>
      <c r="AL132" s="14">
        <v>235548.47935934743</v>
      </c>
      <c r="AM132" s="14">
        <v>240316.62948822707</v>
      </c>
      <c r="AN132" s="14">
        <v>245144.81751508656</v>
      </c>
      <c r="AO132" s="14">
        <v>250033.53425258148</v>
      </c>
      <c r="AP132" s="14">
        <v>254988.00729548614</v>
      </c>
      <c r="AQ132" s="14">
        <v>259981.62208211832</v>
      </c>
      <c r="AR132" s="14">
        <v>264978.4616425641</v>
      </c>
      <c r="AS132" s="14">
        <v>269975.30120300991</v>
      </c>
      <c r="AT132" s="14">
        <v>274972.14076345589</v>
      </c>
      <c r="AU132" s="14">
        <v>279968.98032390163</v>
      </c>
      <c r="AV132" s="14">
        <v>284965.81988434779</v>
      </c>
    </row>
    <row r="133" spans="2:70" x14ac:dyDescent="0.2">
      <c r="B133" s="124">
        <v>13</v>
      </c>
      <c r="C133" s="13" t="s">
        <v>54</v>
      </c>
      <c r="D133" s="19">
        <v>382.76341724275926</v>
      </c>
      <c r="E133" s="14">
        <v>392.75671309637261</v>
      </c>
      <c r="F133" s="14">
        <v>388.86176579601516</v>
      </c>
      <c r="G133" s="14">
        <v>418.1112369192092</v>
      </c>
      <c r="H133" s="14">
        <v>421.26281360552974</v>
      </c>
      <c r="I133" s="14">
        <v>424.31509414572895</v>
      </c>
      <c r="J133" s="14">
        <v>427.3673746859277</v>
      </c>
      <c r="K133" s="14">
        <v>430.41965522612674</v>
      </c>
      <c r="L133" s="14">
        <v>433.47193576632583</v>
      </c>
      <c r="M133" s="14">
        <v>436.52421630652481</v>
      </c>
      <c r="N133" s="14">
        <v>439.5764968467239</v>
      </c>
      <c r="O133" s="14">
        <v>442.62877738692282</v>
      </c>
      <c r="P133" s="14">
        <v>445.68105792712163</v>
      </c>
      <c r="Q133" s="14">
        <v>448.73333846732078</v>
      </c>
      <c r="R133" s="14">
        <v>451.78561900751981</v>
      </c>
      <c r="S133" s="14">
        <v>454.83789954771885</v>
      </c>
      <c r="T133" s="14">
        <v>457.89018008791771</v>
      </c>
      <c r="U133" s="14">
        <v>460.94246062811681</v>
      </c>
      <c r="V133" s="14">
        <v>463.99474116831584</v>
      </c>
      <c r="W133" s="14">
        <v>467.04702170851476</v>
      </c>
      <c r="X133" s="14">
        <v>470.0993022487138</v>
      </c>
      <c r="Z133" s="124">
        <v>13</v>
      </c>
      <c r="AA133" s="13" t="s">
        <v>54</v>
      </c>
      <c r="AB133" s="19">
        <v>388.48287046934803</v>
      </c>
      <c r="AC133" s="14">
        <v>398.62549142990576</v>
      </c>
      <c r="AD133" s="14">
        <v>394.67234376895772</v>
      </c>
      <c r="AE133" s="14">
        <v>424.35887594463327</v>
      </c>
      <c r="AF133" s="14">
        <v>427.55754515504412</v>
      </c>
      <c r="AG133" s="14">
        <v>430.65543448385182</v>
      </c>
      <c r="AH133" s="14">
        <v>433.75332381265912</v>
      </c>
      <c r="AI133" s="14">
        <v>436.8512131414667</v>
      </c>
      <c r="AJ133" s="14">
        <v>439.9491024702744</v>
      </c>
      <c r="AK133" s="14">
        <v>443.04699179908187</v>
      </c>
      <c r="AL133" s="14">
        <v>446.14488112788939</v>
      </c>
      <c r="AM133" s="14">
        <v>449.24277045669686</v>
      </c>
      <c r="AN133" s="14">
        <v>452.34065978550427</v>
      </c>
      <c r="AO133" s="14">
        <v>455.4385491143118</v>
      </c>
      <c r="AP133" s="14">
        <v>458.53643844311932</v>
      </c>
      <c r="AQ133" s="14">
        <v>461.63432777192691</v>
      </c>
      <c r="AR133" s="14">
        <v>464.73221710073432</v>
      </c>
      <c r="AS133" s="14">
        <v>467.83010642954173</v>
      </c>
      <c r="AT133" s="14">
        <v>470.92799575834943</v>
      </c>
      <c r="AU133" s="14">
        <v>474.02588508715689</v>
      </c>
      <c r="AV133" s="14">
        <v>477.12377441596442</v>
      </c>
    </row>
    <row r="134" spans="2:70" x14ac:dyDescent="0.2">
      <c r="B134" s="124">
        <v>14</v>
      </c>
      <c r="C134" s="13" t="s">
        <v>55</v>
      </c>
      <c r="D134" s="19">
        <v>2085.3933294919389</v>
      </c>
      <c r="E134" s="14">
        <v>2137.1341468639976</v>
      </c>
      <c r="F134" s="14">
        <v>2179.78539911391</v>
      </c>
      <c r="G134" s="14">
        <v>2214.3823632669382</v>
      </c>
      <c r="H134" s="14">
        <v>2243.4393918131523</v>
      </c>
      <c r="I134" s="14">
        <v>2270.6020388365559</v>
      </c>
      <c r="J134" s="14">
        <v>2297.011787720181</v>
      </c>
      <c r="K134" s="14">
        <v>2323.388946596473</v>
      </c>
      <c r="L134" s="14">
        <v>2350.0608100677018</v>
      </c>
      <c r="M134" s="14">
        <v>2377.20691801462</v>
      </c>
      <c r="N134" s="14">
        <v>2404.9219084547594</v>
      </c>
      <c r="O134" s="14">
        <v>2433.2605431599727</v>
      </c>
      <c r="P134" s="14">
        <v>2462.2612630753629</v>
      </c>
      <c r="Q134" s="14">
        <v>2491.9389637641257</v>
      </c>
      <c r="R134" s="14">
        <v>2522.3596484020036</v>
      </c>
      <c r="S134" s="14">
        <v>2553.2030116074179</v>
      </c>
      <c r="T134" s="14">
        <v>2584.0770830039664</v>
      </c>
      <c r="U134" s="14">
        <v>2614.9505718079663</v>
      </c>
      <c r="V134" s="14">
        <v>2645.823771625569</v>
      </c>
      <c r="W134" s="14">
        <v>2676.6968280957453</v>
      </c>
      <c r="X134" s="14">
        <v>2707.5698134605559</v>
      </c>
      <c r="Z134" s="124">
        <v>14</v>
      </c>
      <c r="AA134" s="13" t="s">
        <v>55</v>
      </c>
      <c r="AB134" s="19">
        <v>2131.9062617977902</v>
      </c>
      <c r="AC134" s="14">
        <v>2184.8011142872729</v>
      </c>
      <c r="AD134" s="14">
        <v>2228.4036666015922</v>
      </c>
      <c r="AE134" s="14">
        <v>2263.7722867433877</v>
      </c>
      <c r="AF134" s="14">
        <v>2293.4774077058701</v>
      </c>
      <c r="AG134" s="14">
        <v>2321.2458945698349</v>
      </c>
      <c r="AH134" s="14">
        <v>2348.2446905385673</v>
      </c>
      <c r="AI134" s="14">
        <v>2375.2101696074506</v>
      </c>
      <c r="AJ134" s="14">
        <v>2402.4769264077026</v>
      </c>
      <c r="AK134" s="14">
        <v>2430.2285053050873</v>
      </c>
      <c r="AL134" s="14">
        <v>2458.5616551379749</v>
      </c>
      <c r="AM134" s="14">
        <v>2487.532359093168</v>
      </c>
      <c r="AN134" s="14">
        <v>2517.1799155084982</v>
      </c>
      <c r="AO134" s="14">
        <v>2547.5195521800824</v>
      </c>
      <c r="AP134" s="14">
        <v>2578.6187444286102</v>
      </c>
      <c r="AQ134" s="14">
        <v>2610.1500427322007</v>
      </c>
      <c r="AR134" s="14">
        <v>2641.7127341471237</v>
      </c>
      <c r="AS134" s="14">
        <v>2673.2748299752648</v>
      </c>
      <c r="AT134" s="14">
        <v>2704.8366303714124</v>
      </c>
      <c r="AU134" s="14">
        <v>2736.3982842228902</v>
      </c>
      <c r="AV134" s="14">
        <v>2767.9598653830576</v>
      </c>
    </row>
    <row r="135" spans="2:70" x14ac:dyDescent="0.2">
      <c r="B135" s="124">
        <v>18</v>
      </c>
      <c r="C135" s="13" t="s">
        <v>57</v>
      </c>
      <c r="D135" s="19">
        <v>348347.0528149411</v>
      </c>
      <c r="E135" s="14">
        <v>357265.43008061667</v>
      </c>
      <c r="F135" s="14">
        <v>367868.56907410262</v>
      </c>
      <c r="G135" s="14">
        <v>378693.75400996843</v>
      </c>
      <c r="H135" s="14">
        <v>389473.19048255216</v>
      </c>
      <c r="I135" s="14">
        <v>400316.05531509989</v>
      </c>
      <c r="J135" s="14">
        <v>411208.29944920889</v>
      </c>
      <c r="K135" s="14">
        <v>422156.68116183422</v>
      </c>
      <c r="L135" s="14">
        <v>433165.42008450755</v>
      </c>
      <c r="M135" s="14">
        <v>444235.51321310434</v>
      </c>
      <c r="N135" s="14">
        <v>455367.91521875106</v>
      </c>
      <c r="O135" s="14">
        <v>466563.54365501081</v>
      </c>
      <c r="P135" s="14">
        <v>477826.47323255159</v>
      </c>
      <c r="Q135" s="14">
        <v>489175.73615219421</v>
      </c>
      <c r="R135" s="14">
        <v>500625.67702073313</v>
      </c>
      <c r="S135" s="14">
        <v>512143.7009828497</v>
      </c>
      <c r="T135" s="14">
        <v>523687.30395916488</v>
      </c>
      <c r="U135" s="14">
        <v>535253.17961351713</v>
      </c>
      <c r="V135" s="14">
        <v>546841.82834084146</v>
      </c>
      <c r="W135" s="14">
        <v>558453.74973503896</v>
      </c>
      <c r="X135" s="14">
        <v>570089.44586509198</v>
      </c>
      <c r="Z135" s="124">
        <v>18</v>
      </c>
      <c r="AA135" s="13" t="s">
        <v>57</v>
      </c>
      <c r="AB135" s="19">
        <v>360562.93282608181</v>
      </c>
      <c r="AC135" s="14">
        <v>369839.56535464094</v>
      </c>
      <c r="AD135" s="14">
        <v>380861.8709204843</v>
      </c>
      <c r="AE135" s="14">
        <v>392113.48155627016</v>
      </c>
      <c r="AF135" s="14">
        <v>403318.19155339681</v>
      </c>
      <c r="AG135" s="14">
        <v>414588.49808888236</v>
      </c>
      <c r="AH135" s="14">
        <v>425909.85750688252</v>
      </c>
      <c r="AI135" s="14">
        <v>437289.21937395143</v>
      </c>
      <c r="AJ135" s="14">
        <v>448730.88784890191</v>
      </c>
      <c r="AK135" s="14">
        <v>460235.8911958281</v>
      </c>
      <c r="AL135" s="14">
        <v>471805.21306790807</v>
      </c>
      <c r="AM135" s="14">
        <v>483439.80154532427</v>
      </c>
      <c r="AN135" s="14">
        <v>495143.83656084468</v>
      </c>
      <c r="AO135" s="14">
        <v>506936.77835553169</v>
      </c>
      <c r="AP135" s="14">
        <v>518833.3428383703</v>
      </c>
      <c r="AQ135" s="14">
        <v>530799.91551398241</v>
      </c>
      <c r="AR135" s="14">
        <v>542792.67330140388</v>
      </c>
      <c r="AS135" s="14">
        <v>554808.20174662338</v>
      </c>
      <c r="AT135" s="14">
        <v>566847.01205040177</v>
      </c>
      <c r="AU135" s="14">
        <v>578909.61469908687</v>
      </c>
      <c r="AV135" s="14">
        <v>590996.52278305113</v>
      </c>
    </row>
    <row r="136" spans="2:70" x14ac:dyDescent="0.2">
      <c r="B136" s="124">
        <v>20</v>
      </c>
      <c r="C136" s="13" t="s">
        <v>58</v>
      </c>
      <c r="D136" s="19"/>
      <c r="E136" s="14"/>
      <c r="F136" s="14"/>
      <c r="G136" s="14"/>
      <c r="H136" s="14"/>
      <c r="I136" s="14"/>
      <c r="J136" s="14"/>
      <c r="K136" s="14"/>
      <c r="L136" s="14"/>
      <c r="M136" s="14"/>
      <c r="N136" s="14"/>
      <c r="O136" s="14"/>
      <c r="P136" s="14"/>
      <c r="Q136" s="14"/>
      <c r="R136" s="14"/>
      <c r="S136" s="14"/>
      <c r="T136" s="14"/>
      <c r="U136" s="14"/>
      <c r="V136" s="14"/>
      <c r="W136" s="14"/>
      <c r="X136" s="14"/>
      <c r="Z136" s="124">
        <v>20</v>
      </c>
      <c r="AA136" s="13" t="s">
        <v>58</v>
      </c>
      <c r="AB136" s="19"/>
      <c r="AC136" s="14"/>
      <c r="AD136" s="14"/>
      <c r="AE136" s="14"/>
      <c r="AF136" s="14"/>
      <c r="AG136" s="14"/>
      <c r="AH136" s="14"/>
      <c r="AI136" s="14"/>
      <c r="AJ136" s="14"/>
      <c r="AK136" s="14"/>
      <c r="AL136" s="14"/>
      <c r="AM136" s="14"/>
      <c r="AN136" s="14"/>
      <c r="AO136" s="14"/>
      <c r="AP136" s="14"/>
      <c r="AQ136" s="14"/>
      <c r="AR136" s="14"/>
      <c r="AS136" s="14"/>
      <c r="AT136" s="14"/>
      <c r="AU136" s="14"/>
      <c r="AV136" s="14"/>
    </row>
    <row r="137" spans="2:70" x14ac:dyDescent="0.2">
      <c r="B137" s="124">
        <v>21</v>
      </c>
      <c r="C137" s="13" t="s">
        <v>59</v>
      </c>
      <c r="D137" s="19">
        <v>915.13531783783128</v>
      </c>
      <c r="E137" s="14">
        <v>960.90090563518277</v>
      </c>
      <c r="F137" s="14">
        <v>1013.0445852106485</v>
      </c>
      <c r="G137" s="14">
        <v>1066.2452661999009</v>
      </c>
      <c r="H137" s="14">
        <v>1119.1551035437801</v>
      </c>
      <c r="I137" s="14">
        <v>1172.5287119295676</v>
      </c>
      <c r="J137" s="14">
        <v>1226.2857305248333</v>
      </c>
      <c r="K137" s="14">
        <v>1280.4775201450266</v>
      </c>
      <c r="L137" s="14">
        <v>1335.1089363748317</v>
      </c>
      <c r="M137" s="14">
        <v>1390.1933669369087</v>
      </c>
      <c r="N137" s="14">
        <v>1445.7414712714326</v>
      </c>
      <c r="O137" s="14">
        <v>1501.7640835897541</v>
      </c>
      <c r="P137" s="14">
        <v>1558.2744852450776</v>
      </c>
      <c r="Q137" s="14">
        <v>1615.2769237849798</v>
      </c>
      <c r="R137" s="14">
        <v>1672.8130288586467</v>
      </c>
      <c r="S137" s="14">
        <v>1730.6352627664644</v>
      </c>
      <c r="T137" s="14">
        <v>1788.4787113305933</v>
      </c>
      <c r="U137" s="14">
        <v>1846.3221598855091</v>
      </c>
      <c r="V137" s="14">
        <v>1904.1656084378801</v>
      </c>
      <c r="W137" s="14">
        <v>1962.0090569895506</v>
      </c>
      <c r="X137" s="14">
        <v>2019.8525055410271</v>
      </c>
      <c r="Z137" s="124">
        <v>21</v>
      </c>
      <c r="AA137" s="13" t="s">
        <v>59</v>
      </c>
      <c r="AB137" s="19">
        <v>957.29817695509087</v>
      </c>
      <c r="AC137" s="14">
        <v>1005.172314158313</v>
      </c>
      <c r="AD137" s="14">
        <v>1059.7183997746581</v>
      </c>
      <c r="AE137" s="14">
        <v>1115.3701858341331</v>
      </c>
      <c r="AF137" s="14">
        <v>1170.7177282631117</v>
      </c>
      <c r="AG137" s="14">
        <v>1226.5504089708666</v>
      </c>
      <c r="AH137" s="14">
        <v>1282.7841646752968</v>
      </c>
      <c r="AI137" s="14">
        <v>1339.4727225291397</v>
      </c>
      <c r="AJ137" s="14">
        <v>1396.6211618275286</v>
      </c>
      <c r="AK137" s="14">
        <v>1454.2434871031776</v>
      </c>
      <c r="AL137" s="14">
        <v>1512.350848906663</v>
      </c>
      <c r="AM137" s="14">
        <v>1570.954580611939</v>
      </c>
      <c r="AN137" s="14">
        <v>1630.0685754815238</v>
      </c>
      <c r="AO137" s="14">
        <v>1689.6972767594616</v>
      </c>
      <c r="AP137" s="14">
        <v>1749.8842320900164</v>
      </c>
      <c r="AQ137" s="14">
        <v>1810.3704990152244</v>
      </c>
      <c r="AR137" s="14">
        <v>1870.8789580156549</v>
      </c>
      <c r="AS137" s="14">
        <v>1931.3874170064475</v>
      </c>
      <c r="AT137" s="14">
        <v>1991.8958759945781</v>
      </c>
      <c r="AU137" s="14">
        <v>2052.4043349819767</v>
      </c>
      <c r="AV137" s="14">
        <v>2112.9127939691716</v>
      </c>
    </row>
    <row r="138" spans="2:70" x14ac:dyDescent="0.2">
      <c r="B138" s="124">
        <v>22</v>
      </c>
      <c r="C138" s="13" t="s">
        <v>60</v>
      </c>
      <c r="D138" s="19">
        <v>9345.7447381165002</v>
      </c>
      <c r="E138" s="14">
        <v>9848.6694988602794</v>
      </c>
      <c r="F138" s="14">
        <v>10400.947783534077</v>
      </c>
      <c r="G138" s="14">
        <v>10963.686692714222</v>
      </c>
      <c r="H138" s="14">
        <v>11525.526069420721</v>
      </c>
      <c r="I138" s="14">
        <v>12090.276975925874</v>
      </c>
      <c r="J138" s="14">
        <v>12657.246626228593</v>
      </c>
      <c r="K138" s="14">
        <v>13226.682592688927</v>
      </c>
      <c r="L138" s="14">
        <v>13798.59434377479</v>
      </c>
      <c r="M138" s="14">
        <v>14373.053861529883</v>
      </c>
      <c r="N138" s="14">
        <v>14950.11975590626</v>
      </c>
      <c r="O138" s="14">
        <v>15529.852565531952</v>
      </c>
      <c r="P138" s="14">
        <v>16112.32721424583</v>
      </c>
      <c r="Q138" s="14">
        <v>16697.566080383298</v>
      </c>
      <c r="R138" s="14">
        <v>17285.808430122812</v>
      </c>
      <c r="S138" s="14">
        <v>17875.745481192331</v>
      </c>
      <c r="T138" s="14">
        <v>18465.814512624518</v>
      </c>
      <c r="U138" s="14">
        <v>19055.883544056702</v>
      </c>
      <c r="V138" s="14">
        <v>19645.952575488889</v>
      </c>
      <c r="W138" s="14">
        <v>20236.021606921084</v>
      </c>
      <c r="X138" s="14">
        <v>20826.090638353286</v>
      </c>
      <c r="Z138" s="124">
        <v>22</v>
      </c>
      <c r="AA138" s="13" t="s">
        <v>60</v>
      </c>
      <c r="AB138" s="19">
        <v>9776.3294954287539</v>
      </c>
      <c r="AC138" s="14">
        <v>10302.425415038877</v>
      </c>
      <c r="AD138" s="14">
        <v>10880.148714298321</v>
      </c>
      <c r="AE138" s="14">
        <v>11468.814588469415</v>
      </c>
      <c r="AF138" s="14">
        <v>12056.539486174679</v>
      </c>
      <c r="AG138" s="14">
        <v>12647.310056048937</v>
      </c>
      <c r="AH138" s="14">
        <v>13240.40159349066</v>
      </c>
      <c r="AI138" s="14">
        <v>13836.073077215144</v>
      </c>
      <c r="AJ138" s="14">
        <v>14434.334411929261</v>
      </c>
      <c r="AK138" s="14">
        <v>15035.260896092019</v>
      </c>
      <c r="AL138" s="14">
        <v>15638.91383998086</v>
      </c>
      <c r="AM138" s="14">
        <v>16245.356571408782</v>
      </c>
      <c r="AN138" s="14">
        <v>16854.667466166713</v>
      </c>
      <c r="AO138" s="14">
        <v>17466.869933622944</v>
      </c>
      <c r="AP138" s="14">
        <v>18082.21426362202</v>
      </c>
      <c r="AQ138" s="14">
        <v>18699.331374609967</v>
      </c>
      <c r="AR138" s="14">
        <v>19316.586546667251</v>
      </c>
      <c r="AS138" s="14">
        <v>19933.841718724532</v>
      </c>
      <c r="AT138" s="14">
        <v>20551.096890781817</v>
      </c>
      <c r="AU138" s="14">
        <v>21168.352062839105</v>
      </c>
      <c r="AV138" s="14">
        <v>21785.607234896415</v>
      </c>
    </row>
    <row r="139" spans="2:70" x14ac:dyDescent="0.2">
      <c r="B139" s="124">
        <v>23</v>
      </c>
      <c r="C139" s="13" t="s">
        <v>61</v>
      </c>
      <c r="D139" s="19">
        <v>43033.254526547855</v>
      </c>
      <c r="E139" s="14">
        <v>44232.804351196421</v>
      </c>
      <c r="F139" s="14">
        <v>45932.661691026871</v>
      </c>
      <c r="G139" s="14">
        <v>47729.207131841758</v>
      </c>
      <c r="H139" s="14">
        <v>49516.803948264504</v>
      </c>
      <c r="I139" s="14">
        <v>51331.710385837228</v>
      </c>
      <c r="J139" s="14">
        <v>53167.192397782244</v>
      </c>
      <c r="K139" s="14">
        <v>55025.627338374492</v>
      </c>
      <c r="L139" s="14">
        <v>56907.084122697976</v>
      </c>
      <c r="M139" s="14">
        <v>58812.2370312844</v>
      </c>
      <c r="N139" s="14">
        <v>60741.630249934904</v>
      </c>
      <c r="O139" s="14">
        <v>62695.825771124961</v>
      </c>
      <c r="P139" s="14">
        <v>64675.525650583346</v>
      </c>
      <c r="Q139" s="14">
        <v>66680.917271423576</v>
      </c>
      <c r="R139" s="14">
        <v>68714.305696339841</v>
      </c>
      <c r="S139" s="14">
        <v>70763.50197984578</v>
      </c>
      <c r="T139" s="14">
        <v>72813.877640988314</v>
      </c>
      <c r="U139" s="14">
        <v>74864.253302130877</v>
      </c>
      <c r="V139" s="14">
        <v>76914.628963273426</v>
      </c>
      <c r="W139" s="14">
        <v>78965.004624415989</v>
      </c>
      <c r="X139" s="14">
        <v>81015.380285558538</v>
      </c>
      <c r="Z139" s="124">
        <v>23</v>
      </c>
      <c r="AA139" s="13" t="s">
        <v>61</v>
      </c>
      <c r="AB139" s="19">
        <v>43273.490401814699</v>
      </c>
      <c r="AC139" s="14">
        <v>44479.736789510171</v>
      </c>
      <c r="AD139" s="14">
        <v>46189.08369085197</v>
      </c>
      <c r="AE139" s="14">
        <v>47995.658460639977</v>
      </c>
      <c r="AF139" s="14">
        <v>49793.234649772086</v>
      </c>
      <c r="AG139" s="14">
        <v>51618.272917747956</v>
      </c>
      <c r="AH139" s="14">
        <v>53464.001624546232</v>
      </c>
      <c r="AI139" s="14">
        <v>55332.811396173027</v>
      </c>
      <c r="AJ139" s="14">
        <v>57224.771532435174</v>
      </c>
      <c r="AK139" s="14">
        <v>59140.56007807827</v>
      </c>
      <c r="AL139" s="14">
        <v>61080.724256855196</v>
      </c>
      <c r="AM139" s="14">
        <v>63045.829198600142</v>
      </c>
      <c r="AN139" s="14">
        <v>65036.580878312561</v>
      </c>
      <c r="AO139" s="14">
        <v>67053.167725184045</v>
      </c>
      <c r="AP139" s="14">
        <v>69097.907670067638</v>
      </c>
      <c r="AQ139" s="14">
        <v>71158.543721915019</v>
      </c>
      <c r="AR139" s="14">
        <v>73220.365735349507</v>
      </c>
      <c r="AS139" s="14">
        <v>75282.18774878401</v>
      </c>
      <c r="AT139" s="14">
        <v>77344.009762218528</v>
      </c>
      <c r="AU139" s="14">
        <v>79405.831775653045</v>
      </c>
      <c r="AV139" s="14">
        <v>81467.653789087562</v>
      </c>
    </row>
    <row r="140" spans="2:70" x14ac:dyDescent="0.2">
      <c r="B140" s="124">
        <v>26</v>
      </c>
      <c r="C140" s="13" t="s">
        <v>62</v>
      </c>
      <c r="D140" s="19">
        <v>3948</v>
      </c>
      <c r="E140" s="14">
        <v>4021</v>
      </c>
      <c r="F140" s="14">
        <v>4094</v>
      </c>
      <c r="G140" s="14">
        <v>4167</v>
      </c>
      <c r="H140" s="14">
        <v>4239</v>
      </c>
      <c r="I140" s="14">
        <v>4385</v>
      </c>
      <c r="J140" s="14">
        <v>4385</v>
      </c>
      <c r="K140" s="14">
        <v>4458</v>
      </c>
      <c r="L140" s="14">
        <v>4530</v>
      </c>
      <c r="M140" s="14">
        <v>4603</v>
      </c>
      <c r="N140" s="14">
        <v>4676</v>
      </c>
      <c r="O140" s="14">
        <v>4749</v>
      </c>
      <c r="P140" s="14">
        <v>4894</v>
      </c>
      <c r="Q140" s="14">
        <v>4894</v>
      </c>
      <c r="R140" s="14">
        <v>4967</v>
      </c>
      <c r="S140" s="14">
        <v>5040</v>
      </c>
      <c r="T140" s="14">
        <v>5112</v>
      </c>
      <c r="U140" s="14">
        <v>5185</v>
      </c>
      <c r="V140" s="14">
        <v>5258</v>
      </c>
      <c r="W140" s="14">
        <v>5258</v>
      </c>
      <c r="X140" s="14">
        <v>5258</v>
      </c>
      <c r="Z140" s="124">
        <v>26</v>
      </c>
      <c r="AA140" s="13" t="s">
        <v>62</v>
      </c>
      <c r="AB140" s="19">
        <v>4078.65333154992</v>
      </c>
      <c r="AC140" s="14">
        <v>4153.8009255364786</v>
      </c>
      <c r="AD140" s="14">
        <v>4228.9485195230327</v>
      </c>
      <c r="AE140" s="14">
        <v>4304.0961135095886</v>
      </c>
      <c r="AF140" s="14">
        <v>4379.2437074961435</v>
      </c>
      <c r="AG140" s="14">
        <v>4529.5388954692507</v>
      </c>
      <c r="AH140" s="14">
        <v>4529.5388954692507</v>
      </c>
      <c r="AI140" s="14">
        <v>4604.686489455813</v>
      </c>
      <c r="AJ140" s="14">
        <v>4679.834083442368</v>
      </c>
      <c r="AK140" s="14">
        <v>4754.9816774289193</v>
      </c>
      <c r="AL140" s="14">
        <v>4830.129271415477</v>
      </c>
      <c r="AM140" s="14">
        <v>4905.2768654020292</v>
      </c>
      <c r="AN140" s="14">
        <v>5055.5720533751446</v>
      </c>
      <c r="AO140" s="14">
        <v>5055.5720533751446</v>
      </c>
      <c r="AP140" s="14">
        <v>5130.7196473616968</v>
      </c>
      <c r="AQ140" s="14">
        <v>5205.8672413482545</v>
      </c>
      <c r="AR140" s="14">
        <v>5281.0148353348104</v>
      </c>
      <c r="AS140" s="14">
        <v>5356.1624293213672</v>
      </c>
      <c r="AT140" s="14">
        <v>5431.3100233079222</v>
      </c>
      <c r="AU140" s="14">
        <v>5431.3100233079222</v>
      </c>
      <c r="AV140" s="14">
        <v>5431.3100233079222</v>
      </c>
      <c r="AX140" s="10">
        <v>130.65333154992004</v>
      </c>
      <c r="AY140" s="10">
        <v>132.80092553647864</v>
      </c>
      <c r="AZ140" s="10">
        <v>134.9485195230327</v>
      </c>
      <c r="BA140" s="10">
        <v>137.09611350958858</v>
      </c>
      <c r="BB140" s="10">
        <v>140.24370749614354</v>
      </c>
      <c r="BC140" s="10">
        <v>144.53889546925075</v>
      </c>
      <c r="BD140" s="10">
        <v>144.53889546925075</v>
      </c>
      <c r="BE140" s="10">
        <v>146.68648945581299</v>
      </c>
      <c r="BF140" s="10">
        <v>149.83408344236796</v>
      </c>
      <c r="BG140" s="10">
        <v>151.98167742891928</v>
      </c>
      <c r="BH140" s="10">
        <v>154.12927141547698</v>
      </c>
      <c r="BI140" s="10">
        <v>156.27686540202922</v>
      </c>
      <c r="BJ140" s="10">
        <v>161.57205337514461</v>
      </c>
      <c r="BK140" s="10">
        <v>161.57205337514461</v>
      </c>
      <c r="BL140" s="10">
        <v>163.71964736169684</v>
      </c>
      <c r="BM140" s="10">
        <v>165.86724134825454</v>
      </c>
      <c r="BN140" s="10">
        <v>169.01483533481041</v>
      </c>
      <c r="BO140" s="10">
        <v>171.1624293213672</v>
      </c>
      <c r="BP140" s="10">
        <v>173.31002330792217</v>
      </c>
      <c r="BQ140" s="10">
        <v>173.31002330792217</v>
      </c>
      <c r="BR140" s="10">
        <v>173.31002330792217</v>
      </c>
    </row>
    <row r="141" spans="2:70" x14ac:dyDescent="0.2">
      <c r="B141" s="124">
        <v>28</v>
      </c>
      <c r="C141" s="13" t="s">
        <v>63</v>
      </c>
      <c r="D141" s="19">
        <v>2798.6351669757601</v>
      </c>
      <c r="E141" s="14">
        <v>2800.4816108276927</v>
      </c>
      <c r="F141" s="14">
        <v>2846.5595181952958</v>
      </c>
      <c r="G141" s="14">
        <v>2907.3460667401205</v>
      </c>
      <c r="H141" s="14">
        <v>2966.5674587349095</v>
      </c>
      <c r="I141" s="14">
        <v>3029.0009413367015</v>
      </c>
      <c r="J141" s="14">
        <v>3093.8356131425144</v>
      </c>
      <c r="K141" s="14">
        <v>3161.3550470770297</v>
      </c>
      <c r="L141" s="14">
        <v>3231.5658512551099</v>
      </c>
      <c r="M141" s="14">
        <v>3304.5472723011203</v>
      </c>
      <c r="N141" s="14">
        <v>3380.3626798347177</v>
      </c>
      <c r="O141" s="14">
        <v>3459.0784319222685</v>
      </c>
      <c r="P141" s="14">
        <v>3540.7741602536189</v>
      </c>
      <c r="Q141" s="14">
        <v>3625.4813232772763</v>
      </c>
      <c r="R141" s="14">
        <v>3713.4314713677504</v>
      </c>
      <c r="S141" s="14">
        <v>3803.4985142116871</v>
      </c>
      <c r="T141" s="14">
        <v>3893.7699227254443</v>
      </c>
      <c r="U141" s="14">
        <v>3984.0413312392016</v>
      </c>
      <c r="V141" s="14">
        <v>4074.3127397529606</v>
      </c>
      <c r="W141" s="14">
        <v>4164.5841482667183</v>
      </c>
      <c r="X141" s="14">
        <v>4254.855556780476</v>
      </c>
      <c r="Z141" s="124">
        <v>28</v>
      </c>
      <c r="AA141" s="13" t="s">
        <v>63</v>
      </c>
      <c r="AB141" s="19">
        <v>2840.4538523953543</v>
      </c>
      <c r="AC141" s="14">
        <v>2842.3278867869553</v>
      </c>
      <c r="AD141" s="14">
        <v>2889.0943145932829</v>
      </c>
      <c r="AE141" s="14">
        <v>2950.7891678651176</v>
      </c>
      <c r="AF141" s="14">
        <v>3010.8954771907415</v>
      </c>
      <c r="AG141" s="14">
        <v>3074.2618738784358</v>
      </c>
      <c r="AH141" s="14">
        <v>3140.0653396079888</v>
      </c>
      <c r="AI141" s="14">
        <v>3208.5936846005566</v>
      </c>
      <c r="AJ141" s="14">
        <v>3279.8536157129465</v>
      </c>
      <c r="AK141" s="14">
        <v>3353.9255637144561</v>
      </c>
      <c r="AL141" s="14">
        <v>3430.8738451270865</v>
      </c>
      <c r="AM141" s="14">
        <v>3510.7658095744891</v>
      </c>
      <c r="AN141" s="14">
        <v>3593.6822786452999</v>
      </c>
      <c r="AO141" s="14">
        <v>3679.6551808567842</v>
      </c>
      <c r="AP141" s="14">
        <v>3768.9195265314966</v>
      </c>
      <c r="AQ141" s="14">
        <v>3860.3323987196109</v>
      </c>
      <c r="AR141" s="14">
        <v>3951.9526903173683</v>
      </c>
      <c r="AS141" s="14">
        <v>4043.5729819151247</v>
      </c>
      <c r="AT141" s="14">
        <v>4135.193273512883</v>
      </c>
      <c r="AU141" s="14">
        <v>4226.8135651106422</v>
      </c>
      <c r="AV141" s="14">
        <v>4318.4338567083987</v>
      </c>
    </row>
    <row r="142" spans="2:70" x14ac:dyDescent="0.2">
      <c r="B142" s="124">
        <v>29</v>
      </c>
      <c r="C142" s="13" t="s">
        <v>64</v>
      </c>
      <c r="D142" s="19">
        <v>1721.2787338616736</v>
      </c>
      <c r="E142" s="14">
        <v>1765.8812395086693</v>
      </c>
      <c r="F142" s="14">
        <v>1835.632746531536</v>
      </c>
      <c r="G142" s="14">
        <v>1912.5161023818805</v>
      </c>
      <c r="H142" s="14">
        <v>1988.9825441357971</v>
      </c>
      <c r="I142" s="14">
        <v>2066.7922088645078</v>
      </c>
      <c r="J142" s="14">
        <v>2145.6154130690238</v>
      </c>
      <c r="K142" s="14">
        <v>2225.5687512149721</v>
      </c>
      <c r="L142" s="14">
        <v>2306.6557372265283</v>
      </c>
      <c r="M142" s="14">
        <v>2388.9095419137743</v>
      </c>
      <c r="N142" s="14">
        <v>2472.3569723253013</v>
      </c>
      <c r="O142" s="14">
        <v>2557.0256888186836</v>
      </c>
      <c r="P142" s="14">
        <v>2642.9503040750883</v>
      </c>
      <c r="Q142" s="14">
        <v>2730.1398805125068</v>
      </c>
      <c r="R142" s="14">
        <v>2818.7086071068934</v>
      </c>
      <c r="S142" s="14">
        <v>2908.0438743656387</v>
      </c>
      <c r="T142" s="14">
        <v>2997.4345005338823</v>
      </c>
      <c r="U142" s="14">
        <v>3086.8251267021237</v>
      </c>
      <c r="V142" s="14">
        <v>3176.2157528703729</v>
      </c>
      <c r="W142" s="14">
        <v>3265.6063790386156</v>
      </c>
      <c r="X142" s="14">
        <v>3354.9970052068584</v>
      </c>
      <c r="Z142" s="124">
        <v>29</v>
      </c>
      <c r="AA142" s="13" t="s">
        <v>64</v>
      </c>
      <c r="AB142" s="19">
        <v>1800.5828884962175</v>
      </c>
      <c r="AC142" s="14">
        <v>1847.240357081716</v>
      </c>
      <c r="AD142" s="14">
        <v>1920.2055123011901</v>
      </c>
      <c r="AE142" s="14">
        <v>2000.6311006913515</v>
      </c>
      <c r="AF142" s="14">
        <v>2080.620566579541</v>
      </c>
      <c r="AG142" s="14">
        <v>2162.0151415045593</v>
      </c>
      <c r="AH142" s="14">
        <v>2244.4699525209485</v>
      </c>
      <c r="AI142" s="14">
        <v>2328.1069659294435</v>
      </c>
      <c r="AJ142" s="14">
        <v>2412.9298575505945</v>
      </c>
      <c r="AK142" s="14">
        <v>2498.9733264670394</v>
      </c>
      <c r="AL142" s="14">
        <v>2586.2654148035294</v>
      </c>
      <c r="AM142" s="14">
        <v>2674.835057308142</v>
      </c>
      <c r="AN142" s="14">
        <v>2764.7184613656614</v>
      </c>
      <c r="AO142" s="14">
        <v>2855.9251069251745</v>
      </c>
      <c r="AP142" s="14">
        <v>2948.5744439700647</v>
      </c>
      <c r="AQ142" s="14">
        <v>3042.025638364627</v>
      </c>
      <c r="AR142" s="14">
        <v>3135.5347422094183</v>
      </c>
      <c r="AS142" s="14">
        <v>3229.0438460542077</v>
      </c>
      <c r="AT142" s="14">
        <v>3322.5529498990045</v>
      </c>
      <c r="AU142" s="14">
        <v>3416.0620537437935</v>
      </c>
      <c r="AV142" s="14">
        <v>3509.5711575885834</v>
      </c>
    </row>
    <row r="143" spans="2:70" x14ac:dyDescent="0.2">
      <c r="B143" s="124">
        <v>31</v>
      </c>
      <c r="C143" s="13" t="s">
        <v>65</v>
      </c>
      <c r="D143" s="19">
        <v>5559.1471590779129</v>
      </c>
      <c r="E143" s="14">
        <v>5597.5511708081285</v>
      </c>
      <c r="F143" s="14">
        <v>5725.3364322107245</v>
      </c>
      <c r="G143" s="14">
        <v>5898.9806529022662</v>
      </c>
      <c r="H143" s="14">
        <v>6071.0325048060886</v>
      </c>
      <c r="I143" s="14">
        <v>6247.4413040505351</v>
      </c>
      <c r="J143" s="14">
        <v>6427.1394820025671</v>
      </c>
      <c r="K143" s="14">
        <v>6610.504489270008</v>
      </c>
      <c r="L143" s="14">
        <v>6797.5479384208093</v>
      </c>
      <c r="M143" s="14">
        <v>6988.3774480985021</v>
      </c>
      <c r="N143" s="14">
        <v>7183.0798442041896</v>
      </c>
      <c r="O143" s="14">
        <v>7381.7455395694578</v>
      </c>
      <c r="P143" s="14">
        <v>7584.4842470195217</v>
      </c>
      <c r="Q143" s="14">
        <v>7791.3355148680548</v>
      </c>
      <c r="R143" s="14">
        <v>8002.6301061035419</v>
      </c>
      <c r="S143" s="14">
        <v>8216.5669088449722</v>
      </c>
      <c r="T143" s="14">
        <v>8430.7257082259275</v>
      </c>
      <c r="U143" s="14">
        <v>8644.8845076068937</v>
      </c>
      <c r="V143" s="14">
        <v>8859.0433069878618</v>
      </c>
      <c r="W143" s="14">
        <v>9073.2021063688171</v>
      </c>
      <c r="X143" s="14">
        <v>9287.3609057497833</v>
      </c>
      <c r="Z143" s="124">
        <v>31</v>
      </c>
      <c r="AA143" s="13" t="s">
        <v>65</v>
      </c>
      <c r="AB143" s="19">
        <v>5815.2727111264348</v>
      </c>
      <c r="AC143" s="14">
        <v>5855.4461037389719</v>
      </c>
      <c r="AD143" s="14">
        <v>5989.1187916988883</v>
      </c>
      <c r="AE143" s="14">
        <v>6170.7632902409687</v>
      </c>
      <c r="AF143" s="14">
        <v>6350.7420550846418</v>
      </c>
      <c r="AG143" s="14">
        <v>6535.278504092581</v>
      </c>
      <c r="AH143" s="14">
        <v>6723.2558827408793</v>
      </c>
      <c r="AI143" s="14">
        <v>6915.069031848936</v>
      </c>
      <c r="AJ143" s="14">
        <v>7110.7300990083886</v>
      </c>
      <c r="AK143" s="14">
        <v>7310.3516611564928</v>
      </c>
      <c r="AL143" s="14">
        <v>7514.0245445079281</v>
      </c>
      <c r="AM143" s="14">
        <v>7721.8433274678346</v>
      </c>
      <c r="AN143" s="14">
        <v>7933.9227776400012</v>
      </c>
      <c r="AO143" s="14">
        <v>8150.3042654401906</v>
      </c>
      <c r="AP143" s="14">
        <v>8371.3337930384751</v>
      </c>
      <c r="AQ143" s="14">
        <v>8595.1272662614883</v>
      </c>
      <c r="AR143" s="14">
        <v>8819.1529641338639</v>
      </c>
      <c r="AS143" s="14">
        <v>9043.1786620062558</v>
      </c>
      <c r="AT143" s="14">
        <v>9267.204359878644</v>
      </c>
      <c r="AU143" s="14">
        <v>9491.2300577510232</v>
      </c>
      <c r="AV143" s="14">
        <v>9715.2557556234096</v>
      </c>
    </row>
    <row r="144" spans="2:70" x14ac:dyDescent="0.2">
      <c r="B144" s="124">
        <v>32</v>
      </c>
      <c r="C144" s="13" t="s">
        <v>66</v>
      </c>
      <c r="D144" s="19">
        <v>12004.14391484595</v>
      </c>
      <c r="E144" s="14">
        <v>12342.416843239133</v>
      </c>
      <c r="F144" s="14">
        <v>12871.528634250843</v>
      </c>
      <c r="G144" s="14">
        <v>13474.246569141156</v>
      </c>
      <c r="H144" s="14">
        <v>14087.052506302214</v>
      </c>
      <c r="I144" s="14">
        <v>14713.089410071738</v>
      </c>
      <c r="J144" s="14">
        <v>15347.345283272069</v>
      </c>
      <c r="K144" s="14">
        <v>15989.471517759059</v>
      </c>
      <c r="L144" s="14">
        <v>16639.124676931664</v>
      </c>
      <c r="M144" s="14">
        <v>17296.384351017292</v>
      </c>
      <c r="N144" s="14">
        <v>17961.377176600632</v>
      </c>
      <c r="O144" s="14">
        <v>18634.266877997616</v>
      </c>
      <c r="P144" s="14">
        <v>19315.264563124732</v>
      </c>
      <c r="Q144" s="14">
        <v>20004.452673540887</v>
      </c>
      <c r="R144" s="14">
        <v>20702.466072491563</v>
      </c>
      <c r="S144" s="14">
        <v>21405.830422489867</v>
      </c>
      <c r="T144" s="14">
        <v>22109.687239195118</v>
      </c>
      <c r="U144" s="14">
        <v>22813.544073071105</v>
      </c>
      <c r="V144" s="14">
        <v>23517.400912999667</v>
      </c>
      <c r="W144" s="14">
        <v>24221.257755061743</v>
      </c>
      <c r="X144" s="14">
        <v>24925.11459787585</v>
      </c>
      <c r="Z144" s="124">
        <v>32</v>
      </c>
      <c r="AA144" s="13" t="s">
        <v>66</v>
      </c>
      <c r="AB144" s="19">
        <v>12557.208602482284</v>
      </c>
      <c r="AC144" s="14">
        <v>12911.066716525085</v>
      </c>
      <c r="AD144" s="14">
        <v>13464.556176573125</v>
      </c>
      <c r="AE144" s="14">
        <v>14095.043022662567</v>
      </c>
      <c r="AF144" s="14">
        <v>14736.082653673177</v>
      </c>
      <c r="AG144" s="14">
        <v>15390.962839153432</v>
      </c>
      <c r="AH144" s="14">
        <v>16054.440665112859</v>
      </c>
      <c r="AI144" s="14">
        <v>16726.151462049194</v>
      </c>
      <c r="AJ144" s="14">
        <v>17405.735970270802</v>
      </c>
      <c r="AK144" s="14">
        <v>18093.277446950826</v>
      </c>
      <c r="AL144" s="14">
        <v>18788.908363177754</v>
      </c>
      <c r="AM144" s="14">
        <v>19492.799986507427</v>
      </c>
      <c r="AN144" s="14">
        <v>20205.17315119207</v>
      </c>
      <c r="AO144" s="14">
        <v>20926.114097105194</v>
      </c>
      <c r="AP144" s="14">
        <v>21656.28693742838</v>
      </c>
      <c r="AQ144" s="14">
        <v>22392.057262170561</v>
      </c>
      <c r="AR144" s="14">
        <v>23128.342742946577</v>
      </c>
      <c r="AS144" s="14">
        <v>23864.628241684451</v>
      </c>
      <c r="AT144" s="14">
        <v>24600.913746753748</v>
      </c>
      <c r="AU144" s="14">
        <v>25337.19925405486</v>
      </c>
      <c r="AV144" s="14">
        <v>26073.484762142656</v>
      </c>
    </row>
    <row r="145" spans="2:70" x14ac:dyDescent="0.2">
      <c r="B145" s="124">
        <v>33</v>
      </c>
      <c r="C145" s="13" t="s">
        <v>67</v>
      </c>
      <c r="D145" s="19">
        <v>5865.8096856296579</v>
      </c>
      <c r="E145" s="14">
        <v>6152.0279743967421</v>
      </c>
      <c r="F145" s="14">
        <v>6493.1614920037864</v>
      </c>
      <c r="G145" s="14">
        <v>6849.5636522922878</v>
      </c>
      <c r="H145" s="14">
        <v>7207.2972835201044</v>
      </c>
      <c r="I145" s="14">
        <v>7567.8845765439564</v>
      </c>
      <c r="J145" s="14">
        <v>7930.3847256227427</v>
      </c>
      <c r="K145" s="14">
        <v>8294.7936400771086</v>
      </c>
      <c r="L145" s="14">
        <v>8661.0595000181238</v>
      </c>
      <c r="M145" s="14">
        <v>9029.2120958936612</v>
      </c>
      <c r="N145" s="14">
        <v>9399.2866242875407</v>
      </c>
      <c r="O145" s="14">
        <v>9771.3251562486821</v>
      </c>
      <c r="P145" s="14">
        <v>10145.379947425397</v>
      </c>
      <c r="Q145" s="14">
        <v>10521.474286586586</v>
      </c>
      <c r="R145" s="14">
        <v>10899.755856155287</v>
      </c>
      <c r="S145" s="14">
        <v>11279.39182227809</v>
      </c>
      <c r="T145" s="14">
        <v>11659.163707609052</v>
      </c>
      <c r="U145" s="14">
        <v>12038.935596414643</v>
      </c>
      <c r="V145" s="14">
        <v>12418.707486468527</v>
      </c>
      <c r="W145" s="14">
        <v>12798.479376970878</v>
      </c>
      <c r="X145" s="14">
        <v>13178.251267634339</v>
      </c>
      <c r="Z145" s="124">
        <v>33</v>
      </c>
      <c r="AA145" s="13" t="s">
        <v>67</v>
      </c>
      <c r="AB145" s="19">
        <v>6136.064043169039</v>
      </c>
      <c r="AC145" s="14">
        <v>6435.4692138658702</v>
      </c>
      <c r="AD145" s="14">
        <v>6792.3197125167926</v>
      </c>
      <c r="AE145" s="14">
        <v>7165.1423231806921</v>
      </c>
      <c r="AF145" s="14">
        <v>7539.3577493966013</v>
      </c>
      <c r="AG145" s="14">
        <v>7916.5583136371715</v>
      </c>
      <c r="AH145" s="14">
        <v>8295.7598645935577</v>
      </c>
      <c r="AI145" s="14">
        <v>8676.9581231172942</v>
      </c>
      <c r="AJ145" s="14">
        <v>9060.0988818313563</v>
      </c>
      <c r="AK145" s="14">
        <v>9445.213303713379</v>
      </c>
      <c r="AL145" s="14">
        <v>9832.3382069528307</v>
      </c>
      <c r="AM145" s="14">
        <v>10221.517600930238</v>
      </c>
      <c r="AN145" s="14">
        <v>10612.806148858668</v>
      </c>
      <c r="AO145" s="14">
        <v>11006.228212486134</v>
      </c>
      <c r="AP145" s="14">
        <v>11401.938278380454</v>
      </c>
      <c r="AQ145" s="14">
        <v>11799.065141689145</v>
      </c>
      <c r="AR145" s="14">
        <v>12196.334186386373</v>
      </c>
      <c r="AS145" s="14">
        <v>12593.603234718317</v>
      </c>
      <c r="AT145" s="14">
        <v>12990.872284356063</v>
      </c>
      <c r="AU145" s="14">
        <v>13388.14133446294</v>
      </c>
      <c r="AV145" s="14">
        <v>13785.410384738345</v>
      </c>
    </row>
    <row r="146" spans="2:70" x14ac:dyDescent="0.2">
      <c r="B146" s="124">
        <v>34</v>
      </c>
      <c r="C146" s="13" t="s">
        <v>68</v>
      </c>
      <c r="D146" s="19">
        <v>1217.3029838664643</v>
      </c>
      <c r="E146" s="14">
        <v>1300.8449469697264</v>
      </c>
      <c r="F146" s="14">
        <v>1390.5033314938935</v>
      </c>
      <c r="G146" s="14">
        <v>1481.8448576148921</v>
      </c>
      <c r="H146" s="14">
        <v>1573.0243269509856</v>
      </c>
      <c r="I146" s="14">
        <v>1664.631331377446</v>
      </c>
      <c r="J146" s="14">
        <v>1756.5592215480049</v>
      </c>
      <c r="K146" s="14">
        <v>1848.8454805482563</v>
      </c>
      <c r="L146" s="14">
        <v>1941.4910883670755</v>
      </c>
      <c r="M146" s="14">
        <v>2034.5065957485754</v>
      </c>
      <c r="N146" s="14">
        <v>2127.9004880844927</v>
      </c>
      <c r="O146" s="14">
        <v>2221.6815513016586</v>
      </c>
      <c r="P146" s="14">
        <v>2315.8606984838925</v>
      </c>
      <c r="Q146" s="14">
        <v>2410.4410325394792</v>
      </c>
      <c r="R146" s="14">
        <v>2505.4578005960625</v>
      </c>
      <c r="S146" s="14">
        <v>2600.7327880233884</v>
      </c>
      <c r="T146" s="14">
        <v>2696.0288735675731</v>
      </c>
      <c r="U146" s="14">
        <v>2791.3249591117597</v>
      </c>
      <c r="V146" s="14">
        <v>2886.6210446559448</v>
      </c>
      <c r="W146" s="14">
        <v>2981.9171302001319</v>
      </c>
      <c r="X146" s="14">
        <v>3077.2132157443139</v>
      </c>
      <c r="Z146" s="124">
        <v>34</v>
      </c>
      <c r="AA146" s="13" t="s">
        <v>68</v>
      </c>
      <c r="AB146" s="19">
        <v>1273.3875576025596</v>
      </c>
      <c r="AC146" s="14">
        <v>1360.7785340178907</v>
      </c>
      <c r="AD146" s="14">
        <v>1454.5677325994868</v>
      </c>
      <c r="AE146" s="14">
        <v>1550.1176198473343</v>
      </c>
      <c r="AF146" s="14">
        <v>1645.4979838981972</v>
      </c>
      <c r="AG146" s="14">
        <v>1741.3255807840469</v>
      </c>
      <c r="AH146" s="14">
        <v>1837.4888475231401</v>
      </c>
      <c r="AI146" s="14">
        <v>1934.0269941522936</v>
      </c>
      <c r="AJ146" s="14">
        <v>2030.9410458112286</v>
      </c>
      <c r="AK146" s="14">
        <v>2128.2420393465281</v>
      </c>
      <c r="AL146" s="14">
        <v>2225.9388510958001</v>
      </c>
      <c r="AM146" s="14">
        <v>2324.0406717782498</v>
      </c>
      <c r="AN146" s="14">
        <v>2422.5589172741738</v>
      </c>
      <c r="AO146" s="14">
        <v>2521.4968334515725</v>
      </c>
      <c r="AP146" s="14">
        <v>2620.8912913724398</v>
      </c>
      <c r="AQ146" s="14">
        <v>2720.5558655570426</v>
      </c>
      <c r="AR146" s="14">
        <v>2820.2425099081138</v>
      </c>
      <c r="AS146" s="14">
        <v>2919.9291542591868</v>
      </c>
      <c r="AT146" s="14">
        <v>3019.6157986102589</v>
      </c>
      <c r="AU146" s="14">
        <v>3119.3024429613315</v>
      </c>
      <c r="AV146" s="14">
        <v>3218.9890873124</v>
      </c>
    </row>
    <row r="147" spans="2:70" x14ac:dyDescent="0.2">
      <c r="B147" s="124">
        <v>35</v>
      </c>
      <c r="C147" s="3" t="s">
        <v>69</v>
      </c>
      <c r="D147" s="19">
        <v>585.17724551158176</v>
      </c>
      <c r="E147" s="14">
        <v>625.07802781144596</v>
      </c>
      <c r="F147" s="14">
        <v>665.13068443459758</v>
      </c>
      <c r="G147" s="14">
        <v>705.18334105774898</v>
      </c>
      <c r="H147" s="14">
        <v>745.23599768090025</v>
      </c>
      <c r="I147" s="14">
        <v>785.28865430405199</v>
      </c>
      <c r="J147" s="14">
        <v>825.34131092720327</v>
      </c>
      <c r="K147" s="14">
        <v>865.39396755035511</v>
      </c>
      <c r="L147" s="14">
        <v>905.44662417350639</v>
      </c>
      <c r="M147" s="14">
        <v>945.49928079665824</v>
      </c>
      <c r="N147" s="14">
        <v>985.55193741980941</v>
      </c>
      <c r="O147" s="14">
        <v>1025.604594042961</v>
      </c>
      <c r="P147" s="14">
        <v>1065.6572506661123</v>
      </c>
      <c r="Q147" s="14">
        <v>1105.7099072892638</v>
      </c>
      <c r="R147" s="14">
        <v>1145.7625639124151</v>
      </c>
      <c r="S147" s="14">
        <v>1185.8152205355668</v>
      </c>
      <c r="T147" s="14">
        <v>1225.8678771587186</v>
      </c>
      <c r="U147" s="14">
        <v>1265.9205337818701</v>
      </c>
      <c r="V147" s="14">
        <v>1305.9731904050216</v>
      </c>
      <c r="W147" s="14">
        <v>1346.0258470281733</v>
      </c>
      <c r="X147" s="14">
        <v>1386.078503651325</v>
      </c>
      <c r="Z147" s="124">
        <v>35</v>
      </c>
      <c r="AA147" s="3" t="s">
        <v>69</v>
      </c>
      <c r="AB147" s="19">
        <v>588.44403463335254</v>
      </c>
      <c r="AC147" s="14">
        <v>628.56756558341976</v>
      </c>
      <c r="AD147" s="14">
        <v>668.84381870482582</v>
      </c>
      <c r="AE147" s="14">
        <v>709.12007182623165</v>
      </c>
      <c r="AF147" s="14">
        <v>749.39632494763737</v>
      </c>
      <c r="AG147" s="14">
        <v>789.67257806904354</v>
      </c>
      <c r="AH147" s="14">
        <v>829.94883119044903</v>
      </c>
      <c r="AI147" s="14">
        <v>870.22508431185508</v>
      </c>
      <c r="AJ147" s="14">
        <v>910.50133743326103</v>
      </c>
      <c r="AK147" s="14">
        <v>950.77759055466709</v>
      </c>
      <c r="AL147" s="14">
        <v>991.0538436760728</v>
      </c>
      <c r="AM147" s="14">
        <v>1031.3300967974787</v>
      </c>
      <c r="AN147" s="14">
        <v>1071.6063499188845</v>
      </c>
      <c r="AO147" s="14">
        <v>1111.8826030402904</v>
      </c>
      <c r="AP147" s="14">
        <v>1152.1588561616961</v>
      </c>
      <c r="AQ147" s="14">
        <v>1192.4351092831021</v>
      </c>
      <c r="AR147" s="14">
        <v>1232.7113624045082</v>
      </c>
      <c r="AS147" s="14">
        <v>1272.987615525914</v>
      </c>
      <c r="AT147" s="14">
        <v>1313.2638686473199</v>
      </c>
      <c r="AU147" s="14">
        <v>1353.5401217687256</v>
      </c>
      <c r="AV147" s="14">
        <v>1393.816374890132</v>
      </c>
    </row>
    <row r="148" spans="2:70" x14ac:dyDescent="0.2">
      <c r="B148" s="124">
        <v>36</v>
      </c>
      <c r="C148" s="13" t="s">
        <v>70</v>
      </c>
      <c r="D148" s="19">
        <v>173.73686762594033</v>
      </c>
      <c r="E148" s="14">
        <v>184.7693964316019</v>
      </c>
      <c r="F148" s="14">
        <v>195.80192523726345</v>
      </c>
      <c r="G148" s="14">
        <v>206.83445404292516</v>
      </c>
      <c r="H148" s="14">
        <v>217.86698284858662</v>
      </c>
      <c r="I148" s="14">
        <v>228.89951165424822</v>
      </c>
      <c r="J148" s="14">
        <v>239.93204045990987</v>
      </c>
      <c r="K148" s="14">
        <v>250.96456926557138</v>
      </c>
      <c r="L148" s="14">
        <v>261.99709807123287</v>
      </c>
      <c r="M148" s="14">
        <v>273.0296268768945</v>
      </c>
      <c r="N148" s="14">
        <v>284.06215568255624</v>
      </c>
      <c r="O148" s="14">
        <v>295.09468448821781</v>
      </c>
      <c r="P148" s="14">
        <v>306.12721329387944</v>
      </c>
      <c r="Q148" s="14">
        <v>317.15974209954095</v>
      </c>
      <c r="R148" s="14">
        <v>328.19227090520297</v>
      </c>
      <c r="S148" s="14">
        <v>339.22479971086381</v>
      </c>
      <c r="T148" s="14">
        <v>350.25732851652594</v>
      </c>
      <c r="U148" s="14">
        <v>361.28985732218661</v>
      </c>
      <c r="V148" s="14">
        <v>372.32238612784869</v>
      </c>
      <c r="W148" s="14">
        <v>383.35491493351071</v>
      </c>
      <c r="X148" s="14">
        <v>394.38744373917206</v>
      </c>
      <c r="Z148" s="124">
        <v>36</v>
      </c>
      <c r="AA148" s="13" t="s">
        <v>70</v>
      </c>
      <c r="AB148" s="19">
        <v>174.70676471876865</v>
      </c>
      <c r="AC148" s="14">
        <v>185.80088331686386</v>
      </c>
      <c r="AD148" s="14">
        <v>196.89500191495907</v>
      </c>
      <c r="AE148" s="14">
        <v>207.98912051305436</v>
      </c>
      <c r="AF148" s="14">
        <v>219.08323911114962</v>
      </c>
      <c r="AG148" s="14">
        <v>230.17735770924486</v>
      </c>
      <c r="AH148" s="14">
        <v>241.27147630734004</v>
      </c>
      <c r="AI148" s="14">
        <v>252.36559490543527</v>
      </c>
      <c r="AJ148" s="14">
        <v>263.45971350353045</v>
      </c>
      <c r="AK148" s="14">
        <v>274.55383210162569</v>
      </c>
      <c r="AL148" s="14">
        <v>285.64795069972121</v>
      </c>
      <c r="AM148" s="14">
        <v>296.74206929781633</v>
      </c>
      <c r="AN148" s="14">
        <v>307.83618789591145</v>
      </c>
      <c r="AO148" s="14">
        <v>318.93030649400674</v>
      </c>
      <c r="AP148" s="14">
        <v>330.02442509210255</v>
      </c>
      <c r="AQ148" s="14">
        <v>341.11854369019699</v>
      </c>
      <c r="AR148" s="14">
        <v>352.21266228829268</v>
      </c>
      <c r="AS148" s="14">
        <v>363.30678088638706</v>
      </c>
      <c r="AT148" s="14">
        <v>374.40089948448298</v>
      </c>
      <c r="AU148" s="14">
        <v>385.49501808257867</v>
      </c>
      <c r="AV148" s="14">
        <v>396.58913668067356</v>
      </c>
    </row>
    <row r="149" spans="2:70" x14ac:dyDescent="0.2">
      <c r="B149" s="124">
        <v>39</v>
      </c>
      <c r="C149" s="13" t="s">
        <v>71</v>
      </c>
      <c r="D149" s="19">
        <v>2766.5099296209696</v>
      </c>
      <c r="E149" s="14">
        <v>2822.3430834489686</v>
      </c>
      <c r="F149" s="14">
        <v>2999.1660879744768</v>
      </c>
      <c r="G149" s="14">
        <v>3070.1410683566996</v>
      </c>
      <c r="H149" s="14">
        <v>3242.2807789349104</v>
      </c>
      <c r="I149" s="14">
        <v>3319.1807398809729</v>
      </c>
      <c r="J149" s="14">
        <v>3486.712972168204</v>
      </c>
      <c r="K149" s="14">
        <v>3569.3016281401392</v>
      </c>
      <c r="L149" s="14">
        <v>3732.7747368051055</v>
      </c>
      <c r="M149" s="14">
        <v>3820.5550352508212</v>
      </c>
      <c r="N149" s="14">
        <v>3980.5133895700988</v>
      </c>
      <c r="O149" s="14">
        <v>4073.0342473716464</v>
      </c>
      <c r="P149" s="14">
        <v>4229.9726228711825</v>
      </c>
      <c r="Q149" s="14">
        <v>4326.8330203495661</v>
      </c>
      <c r="R149" s="14">
        <v>4481.2117875170279</v>
      </c>
      <c r="S149" s="14">
        <v>4581.9112667762083</v>
      </c>
      <c r="T149" s="14">
        <v>4733.5386472230803</v>
      </c>
      <c r="U149" s="14">
        <v>4837.0918052293564</v>
      </c>
      <c r="V149" s="14">
        <v>4986.0405765238365</v>
      </c>
      <c r="W149" s="14">
        <v>5092.1230964013821</v>
      </c>
      <c r="X149" s="14">
        <v>5238.6834373158126</v>
      </c>
      <c r="Z149" s="124">
        <v>39</v>
      </c>
      <c r="AA149" s="13" t="s">
        <v>71</v>
      </c>
      <c r="AB149" s="19">
        <v>2781.9541469289329</v>
      </c>
      <c r="AC149" s="14">
        <v>2838.0989928826243</v>
      </c>
      <c r="AD149" s="14">
        <v>3015.9091230561176</v>
      </c>
      <c r="AE149" s="14">
        <v>3087.2803257720179</v>
      </c>
      <c r="AF149" s="14">
        <v>3260.381017212444</v>
      </c>
      <c r="AG149" s="14">
        <v>3337.7102770723154</v>
      </c>
      <c r="AH149" s="14">
        <v>3506.1777686817081</v>
      </c>
      <c r="AI149" s="14">
        <v>3589.2274810685672</v>
      </c>
      <c r="AJ149" s="14">
        <v>3753.6131887403908</v>
      </c>
      <c r="AK149" s="14">
        <v>3841.8835262747207</v>
      </c>
      <c r="AL149" s="14">
        <v>4002.7348582615923</v>
      </c>
      <c r="AM149" s="14">
        <v>4095.7722196253026</v>
      </c>
      <c r="AN149" s="14">
        <v>4253.5867135689568</v>
      </c>
      <c r="AO149" s="14">
        <v>4350.9878403652328</v>
      </c>
      <c r="AP149" s="14">
        <v>4506.2284368008068</v>
      </c>
      <c r="AQ149" s="14">
        <v>4607.4900772956389</v>
      </c>
      <c r="AR149" s="14">
        <v>4759.96392721959</v>
      </c>
      <c r="AS149" s="14">
        <v>4864.0951773042825</v>
      </c>
      <c r="AT149" s="14">
        <v>5013.875464570202</v>
      </c>
      <c r="AU149" s="14">
        <v>5120.5501968493827</v>
      </c>
      <c r="AV149" s="14">
        <v>5267.9287201710313</v>
      </c>
    </row>
    <row r="150" spans="2:70" x14ac:dyDescent="0.2">
      <c r="B150" s="124">
        <v>40</v>
      </c>
      <c r="C150" s="13" t="s">
        <v>72</v>
      </c>
      <c r="D150" s="19">
        <v>0</v>
      </c>
      <c r="E150" s="14">
        <v>0</v>
      </c>
      <c r="F150" s="14">
        <v>0</v>
      </c>
      <c r="G150" s="14">
        <v>0</v>
      </c>
      <c r="H150" s="14">
        <v>0</v>
      </c>
      <c r="I150" s="14">
        <v>0</v>
      </c>
      <c r="J150" s="14">
        <v>0</v>
      </c>
      <c r="K150" s="14">
        <v>0</v>
      </c>
      <c r="L150" s="14">
        <v>0</v>
      </c>
      <c r="M150" s="14">
        <v>0</v>
      </c>
      <c r="N150" s="14">
        <v>0</v>
      </c>
      <c r="O150" s="14">
        <v>0</v>
      </c>
      <c r="P150" s="14">
        <v>0</v>
      </c>
      <c r="Q150" s="14">
        <v>0</v>
      </c>
      <c r="R150" s="14">
        <v>0</v>
      </c>
      <c r="S150" s="14">
        <v>0</v>
      </c>
      <c r="T150" s="14">
        <v>0</v>
      </c>
      <c r="U150" s="14">
        <v>0</v>
      </c>
      <c r="V150" s="14">
        <v>0</v>
      </c>
      <c r="W150" s="14">
        <v>0</v>
      </c>
      <c r="X150" s="14">
        <v>0</v>
      </c>
      <c r="Z150" s="124">
        <v>40</v>
      </c>
      <c r="AA150" s="13" t="s">
        <v>72</v>
      </c>
      <c r="AB150" s="19">
        <v>0</v>
      </c>
      <c r="AC150" s="14">
        <v>0</v>
      </c>
      <c r="AD150" s="14">
        <v>0</v>
      </c>
      <c r="AE150" s="14">
        <v>0</v>
      </c>
      <c r="AF150" s="14">
        <v>0</v>
      </c>
      <c r="AG150" s="14">
        <v>0</v>
      </c>
      <c r="AH150" s="14">
        <v>0</v>
      </c>
      <c r="AI150" s="14">
        <v>0</v>
      </c>
      <c r="AJ150" s="14">
        <v>0</v>
      </c>
      <c r="AK150" s="14">
        <v>0</v>
      </c>
      <c r="AL150" s="14">
        <v>0</v>
      </c>
      <c r="AM150" s="14">
        <v>0</v>
      </c>
      <c r="AN150" s="14">
        <v>0</v>
      </c>
      <c r="AO150" s="14">
        <v>0</v>
      </c>
      <c r="AP150" s="14">
        <v>0</v>
      </c>
      <c r="AQ150" s="14">
        <v>0</v>
      </c>
      <c r="AR150" s="14">
        <v>0</v>
      </c>
      <c r="AS150" s="14">
        <v>0</v>
      </c>
      <c r="AT150" s="14">
        <v>0</v>
      </c>
      <c r="AU150" s="14">
        <v>0</v>
      </c>
      <c r="AV150" s="14">
        <v>0</v>
      </c>
    </row>
    <row r="151" spans="2:70" s="160" customFormat="1" x14ac:dyDescent="0.2">
      <c r="B151" s="124">
        <v>45</v>
      </c>
      <c r="C151" s="294" t="s">
        <v>73</v>
      </c>
      <c r="D151" s="291">
        <v>0</v>
      </c>
      <c r="E151" s="292">
        <v>0</v>
      </c>
      <c r="F151" s="292">
        <v>0</v>
      </c>
      <c r="G151" s="292">
        <v>0</v>
      </c>
      <c r="H151" s="292">
        <v>0</v>
      </c>
      <c r="I151" s="292">
        <v>0</v>
      </c>
      <c r="J151" s="292">
        <v>0</v>
      </c>
      <c r="K151" s="292">
        <v>0</v>
      </c>
      <c r="L151" s="292">
        <v>0</v>
      </c>
      <c r="M151" s="292">
        <v>0</v>
      </c>
      <c r="N151" s="292">
        <v>0</v>
      </c>
      <c r="O151" s="292">
        <v>0</v>
      </c>
      <c r="P151" s="292">
        <v>0</v>
      </c>
      <c r="Q151" s="292">
        <v>0</v>
      </c>
      <c r="R151" s="292">
        <v>0</v>
      </c>
      <c r="S151" s="292">
        <v>0</v>
      </c>
      <c r="T151" s="292">
        <v>0</v>
      </c>
      <c r="U151" s="292">
        <v>0</v>
      </c>
      <c r="V151" s="292">
        <v>0</v>
      </c>
      <c r="W151" s="292">
        <v>0</v>
      </c>
      <c r="X151" s="292">
        <v>0</v>
      </c>
      <c r="Z151" s="124">
        <v>45</v>
      </c>
      <c r="AA151" s="294" t="s">
        <v>73</v>
      </c>
      <c r="AB151" s="291">
        <v>0</v>
      </c>
      <c r="AC151" s="292">
        <v>0</v>
      </c>
      <c r="AD151" s="292">
        <v>0</v>
      </c>
      <c r="AE151" s="292">
        <v>0</v>
      </c>
      <c r="AF151" s="292">
        <v>0</v>
      </c>
      <c r="AG151" s="292">
        <v>0</v>
      </c>
      <c r="AH151" s="292">
        <v>0</v>
      </c>
      <c r="AI151" s="292">
        <v>0</v>
      </c>
      <c r="AJ151" s="292">
        <v>0</v>
      </c>
      <c r="AK151" s="292">
        <v>0</v>
      </c>
      <c r="AL151" s="292">
        <v>0</v>
      </c>
      <c r="AM151" s="292">
        <v>0</v>
      </c>
      <c r="AN151" s="292">
        <v>0</v>
      </c>
      <c r="AO151" s="292">
        <v>0</v>
      </c>
      <c r="AP151" s="292">
        <v>0</v>
      </c>
      <c r="AQ151" s="292">
        <v>0</v>
      </c>
      <c r="AR151" s="292">
        <v>0</v>
      </c>
      <c r="AS151" s="292">
        <v>0</v>
      </c>
      <c r="AT151" s="292">
        <v>0</v>
      </c>
      <c r="AU151" s="292">
        <v>0</v>
      </c>
      <c r="AV151" s="292">
        <v>0</v>
      </c>
      <c r="AX151" s="289">
        <f t="shared" ref="AX151:BR151" si="318">+AB151-D151</f>
        <v>0</v>
      </c>
      <c r="AY151" s="294">
        <f t="shared" si="318"/>
        <v>0</v>
      </c>
      <c r="AZ151" s="291">
        <f t="shared" si="318"/>
        <v>0</v>
      </c>
      <c r="BA151" s="292">
        <f t="shared" si="318"/>
        <v>0</v>
      </c>
      <c r="BB151" s="292">
        <f t="shared" si="318"/>
        <v>0</v>
      </c>
      <c r="BC151" s="292">
        <f t="shared" si="318"/>
        <v>0</v>
      </c>
      <c r="BD151" s="292">
        <f t="shared" si="318"/>
        <v>0</v>
      </c>
      <c r="BE151" s="292">
        <f t="shared" si="318"/>
        <v>0</v>
      </c>
      <c r="BF151" s="292">
        <f t="shared" si="318"/>
        <v>0</v>
      </c>
      <c r="BG151" s="292">
        <f t="shared" si="318"/>
        <v>0</v>
      </c>
      <c r="BH151" s="292">
        <f t="shared" si="318"/>
        <v>0</v>
      </c>
      <c r="BI151" s="292">
        <f t="shared" si="318"/>
        <v>0</v>
      </c>
      <c r="BJ151" s="292">
        <f t="shared" si="318"/>
        <v>0</v>
      </c>
      <c r="BK151" s="292">
        <f t="shared" si="318"/>
        <v>0</v>
      </c>
      <c r="BL151" s="292">
        <f t="shared" si="318"/>
        <v>0</v>
      </c>
      <c r="BM151" s="292">
        <f t="shared" si="318"/>
        <v>0</v>
      </c>
      <c r="BN151" s="292">
        <f t="shared" si="318"/>
        <v>0</v>
      </c>
      <c r="BO151" s="292">
        <f t="shared" si="318"/>
        <v>0</v>
      </c>
      <c r="BP151" s="292">
        <f t="shared" si="318"/>
        <v>0</v>
      </c>
      <c r="BQ151" s="292">
        <f t="shared" si="318"/>
        <v>0</v>
      </c>
      <c r="BR151" s="292">
        <f t="shared" si="318"/>
        <v>0</v>
      </c>
    </row>
    <row r="152" spans="2:70" ht="13.5" thickBot="1" x14ac:dyDescent="0.25">
      <c r="B152" s="124">
        <v>46</v>
      </c>
      <c r="C152" s="21" t="s">
        <v>88</v>
      </c>
      <c r="D152" s="19"/>
      <c r="E152" s="14"/>
      <c r="F152" s="14"/>
      <c r="G152" s="14"/>
      <c r="H152" s="14"/>
      <c r="I152" s="14"/>
      <c r="J152" s="14"/>
      <c r="K152" s="14"/>
      <c r="L152" s="14"/>
      <c r="M152" s="14"/>
      <c r="N152" s="14"/>
      <c r="O152" s="14"/>
      <c r="P152" s="14"/>
      <c r="Q152" s="14"/>
      <c r="R152" s="14"/>
      <c r="S152" s="14"/>
      <c r="T152" s="14"/>
      <c r="U152" s="14"/>
      <c r="V152" s="14"/>
      <c r="W152" s="14"/>
      <c r="X152" s="14"/>
      <c r="Z152" s="124">
        <v>46</v>
      </c>
      <c r="AA152" s="21" t="s">
        <v>88</v>
      </c>
      <c r="AB152" s="19"/>
      <c r="AC152" s="14"/>
      <c r="AD152" s="14"/>
      <c r="AE152" s="14"/>
      <c r="AF152" s="14"/>
      <c r="AG152" s="14"/>
      <c r="AH152" s="14"/>
      <c r="AI152" s="14"/>
      <c r="AJ152" s="14"/>
      <c r="AK152" s="14"/>
      <c r="AL152" s="14"/>
      <c r="AM152" s="14"/>
      <c r="AN152" s="14"/>
      <c r="AO152" s="14"/>
      <c r="AP152" s="14"/>
      <c r="AQ152" s="14"/>
      <c r="AR152" s="14"/>
      <c r="AS152" s="14"/>
      <c r="AT152" s="14"/>
      <c r="AU152" s="14"/>
      <c r="AV152" s="14"/>
    </row>
    <row r="153" spans="2:70" ht="13.5" thickBot="1" x14ac:dyDescent="0.25">
      <c r="B153" s="22"/>
      <c r="C153" s="23" t="s">
        <v>74</v>
      </c>
      <c r="D153" s="24">
        <f t="shared" ref="D153" si="319">+SUM(D129:D152)</f>
        <v>716147.82200318354</v>
      </c>
      <c r="E153" s="24">
        <f t="shared" ref="E153" si="320">+SUM(E129:E152)</f>
        <v>732736.74369674723</v>
      </c>
      <c r="F153" s="24">
        <f t="shared" ref="F153" si="321">+SUM(F129:F152)</f>
        <v>753919.74948518525</v>
      </c>
      <c r="G153" s="24">
        <f t="shared" ref="G153" si="322">+SUM(G129:G152)</f>
        <v>775847.23549945629</v>
      </c>
      <c r="H153" s="24">
        <f t="shared" ref="H153" si="323">+SUM(H129:H152)</f>
        <v>797762.65408740577</v>
      </c>
      <c r="I153" s="24">
        <f t="shared" ref="I153" si="324">+SUM(I129:I152)</f>
        <v>819861.16724879597</v>
      </c>
      <c r="J153" s="24">
        <f t="shared" ref="J153" si="325">+SUM(J129:J152)</f>
        <v>842058.51680724625</v>
      </c>
      <c r="K153" s="24">
        <f t="shared" ref="K153" si="326">+SUM(K129:K152)</f>
        <v>864416.32958311914</v>
      </c>
      <c r="L153" s="24">
        <f t="shared" ref="L153" si="327">+SUM(L129:L152)</f>
        <v>887030.8987415079</v>
      </c>
      <c r="M153" s="24">
        <f t="shared" ref="M153" si="328">+SUM(M129:M152)</f>
        <v>909752.06552987744</v>
      </c>
      <c r="N153" s="24">
        <f t="shared" ref="N153" si="329">+SUM(N129:N152)</f>
        <v>932730.43540348741</v>
      </c>
      <c r="O153" s="24">
        <f t="shared" ref="O153" si="330">+SUM(O129:O152)</f>
        <v>955830.18546584563</v>
      </c>
      <c r="P153" s="24">
        <f t="shared" ref="P153" si="331">+SUM(P129:P152)</f>
        <v>979262.78085806803</v>
      </c>
      <c r="Q153" s="24">
        <f t="shared" ref="Q153" si="332">+SUM(Q129:Q152)</f>
        <v>1002706.8439743643</v>
      </c>
      <c r="R153" s="24">
        <f t="shared" ref="R153" si="333">+SUM(R129:R152)</f>
        <v>1026523.483099408</v>
      </c>
      <c r="S153" s="24">
        <f t="shared" ref="S153" si="334">+SUM(S129:S152)</f>
        <v>1050437.490834571</v>
      </c>
      <c r="T153" s="24">
        <f t="shared" ref="T153" si="335">+SUM(T129:T152)</f>
        <v>1074433.7647871298</v>
      </c>
      <c r="U153" s="24">
        <f t="shared" ref="U153" si="336">+SUM(U129:U152)</f>
        <v>1098405.2366333292</v>
      </c>
      <c r="V153" s="24">
        <f t="shared" ref="V153" si="337">+SUM(V129:V152)</f>
        <v>1122444.876884101</v>
      </c>
      <c r="W153" s="24">
        <f t="shared" ref="W153" si="338">+SUM(W129:W152)</f>
        <v>1146391.9234095626</v>
      </c>
      <c r="X153" s="24">
        <f t="shared" ref="X153" si="339">+SUM(X129:X152)</f>
        <v>1170403.2224217243</v>
      </c>
      <c r="Z153" s="22"/>
      <c r="AA153" s="23" t="s">
        <v>74</v>
      </c>
      <c r="AB153" s="24">
        <f t="shared" ref="AB153" si="340">+SUM(AB129:AB152)</f>
        <v>736037.20827000996</v>
      </c>
      <c r="AC153" s="24">
        <f t="shared" ref="AC153" si="341">+SUM(AC129:AC152)</f>
        <v>753149.36683464027</v>
      </c>
      <c r="AD153" s="24">
        <f t="shared" ref="AD153" si="342">+SUM(AD129:AD152)</f>
        <v>774977.66389008611</v>
      </c>
      <c r="AE153" s="24">
        <f t="shared" ref="AE153" si="343">+SUM(AE129:AE152)</f>
        <v>797572.18902016629</v>
      </c>
      <c r="AF153" s="24">
        <f t="shared" ref="AF153" si="344">+SUM(AF129:AF152)</f>
        <v>820154.18022080441</v>
      </c>
      <c r="AG153" s="24">
        <f t="shared" ref="AG153" si="345">+SUM(AG129:AG152)</f>
        <v>842925.14728868671</v>
      </c>
      <c r="AH153" s="24">
        <f t="shared" ref="AH153" si="346">+SUM(AH129:AH152)</f>
        <v>865795.09210654232</v>
      </c>
      <c r="AI153" s="24">
        <f t="shared" ref="AI153" si="347">+SUM(AI129:AI152)</f>
        <v>888831.50516207318</v>
      </c>
      <c r="AJ153" s="24">
        <f t="shared" ref="AJ153" si="348">+SUM(AJ129:AJ152)</f>
        <v>912130.53740929731</v>
      </c>
      <c r="AK153" s="24">
        <f t="shared" ref="AK153" si="349">+SUM(AK129:AK152)</f>
        <v>935539.2556395476</v>
      </c>
      <c r="AL153" s="24">
        <f t="shared" ref="AL153" si="350">+SUM(AL129:AL152)</f>
        <v>959210.1771380764</v>
      </c>
      <c r="AM153" s="24">
        <f t="shared" ref="AM153" si="351">+SUM(AM129:AM152)</f>
        <v>983006.79035786248</v>
      </c>
      <c r="AN153" s="24">
        <f t="shared" ref="AN153" si="352">+SUM(AN129:AN152)</f>
        <v>1007144.6234727287</v>
      </c>
      <c r="AO153" s="24">
        <f t="shared" ref="AO153" si="353">+SUM(AO129:AO152)</f>
        <v>1031293.6129743499</v>
      </c>
      <c r="AP153" s="24">
        <f t="shared" ref="AP153" si="354">+SUM(AP129:AP152)</f>
        <v>1055823.569197305</v>
      </c>
      <c r="AQ153" s="24">
        <f t="shared" ref="AQ153" si="355">+SUM(AQ129:AQ152)</f>
        <v>1080454.2807333306</v>
      </c>
      <c r="AR153" s="24">
        <f t="shared" ref="AR153" si="356">+SUM(AR129:AR152)</f>
        <v>1105169.2959242174</v>
      </c>
      <c r="AS153" s="24">
        <f t="shared" ref="AS153" si="357">+SUM(AS129:AS152)</f>
        <v>1129858.7385990641</v>
      </c>
      <c r="AT153" s="24">
        <f t="shared" ref="AT153" si="358">+SUM(AT129:AT152)</f>
        <v>1154617.1118818528</v>
      </c>
      <c r="AU153" s="24">
        <f t="shared" ref="AU153" si="359">+SUM(AU129:AU152)</f>
        <v>1179281.0242167304</v>
      </c>
      <c r="AV153" s="24">
        <f t="shared" ref="AV153" si="360">+SUM(AV129:AV152)</f>
        <v>1204009.945706194</v>
      </c>
    </row>
    <row r="156" spans="2:70" x14ac:dyDescent="0.2">
      <c r="B156" s="12" t="s">
        <v>97</v>
      </c>
      <c r="Z156" s="12" t="s">
        <v>98</v>
      </c>
    </row>
    <row r="157" spans="2:70" ht="13.5" thickBot="1" x14ac:dyDescent="0.25"/>
    <row r="158" spans="2:70" ht="13.5" thickBot="1" x14ac:dyDescent="0.25">
      <c r="B158" s="117" t="s">
        <v>39</v>
      </c>
      <c r="C158" s="118" t="s">
        <v>40</v>
      </c>
      <c r="D158" s="119">
        <f>+D128</f>
        <v>2023</v>
      </c>
      <c r="E158" s="120">
        <f t="shared" ref="E158" si="361">+D158+1</f>
        <v>2024</v>
      </c>
      <c r="F158" s="120">
        <f t="shared" ref="F158" si="362">+E158+1</f>
        <v>2025</v>
      </c>
      <c r="G158" s="120">
        <f t="shared" ref="G158" si="363">+F158+1</f>
        <v>2026</v>
      </c>
      <c r="H158" s="120">
        <f t="shared" ref="H158" si="364">+G158+1</f>
        <v>2027</v>
      </c>
      <c r="I158" s="120">
        <f t="shared" ref="I158" si="365">+H158+1</f>
        <v>2028</v>
      </c>
      <c r="J158" s="120">
        <f t="shared" ref="J158" si="366">+I158+1</f>
        <v>2029</v>
      </c>
      <c r="K158" s="120">
        <f t="shared" ref="K158" si="367">+J158+1</f>
        <v>2030</v>
      </c>
      <c r="L158" s="120">
        <f t="shared" ref="L158" si="368">+K158+1</f>
        <v>2031</v>
      </c>
      <c r="M158" s="120">
        <f t="shared" ref="M158" si="369">+L158+1</f>
        <v>2032</v>
      </c>
      <c r="N158" s="120">
        <f t="shared" ref="N158" si="370">+M158+1</f>
        <v>2033</v>
      </c>
      <c r="O158" s="120">
        <f t="shared" ref="O158" si="371">+N158+1</f>
        <v>2034</v>
      </c>
      <c r="P158" s="120">
        <f t="shared" ref="P158" si="372">+O158+1</f>
        <v>2035</v>
      </c>
      <c r="Q158" s="120">
        <f t="shared" ref="Q158" si="373">+P158+1</f>
        <v>2036</v>
      </c>
      <c r="R158" s="120">
        <f t="shared" ref="R158" si="374">+Q158+1</f>
        <v>2037</v>
      </c>
      <c r="S158" s="120">
        <f t="shared" ref="S158" si="375">+R158+1</f>
        <v>2038</v>
      </c>
      <c r="T158" s="120">
        <f t="shared" ref="T158" si="376">+S158+1</f>
        <v>2039</v>
      </c>
      <c r="U158" s="120">
        <f t="shared" ref="U158" si="377">+T158+1</f>
        <v>2040</v>
      </c>
      <c r="V158" s="120">
        <f t="shared" ref="V158" si="378">+U158+1</f>
        <v>2041</v>
      </c>
      <c r="W158" s="120">
        <f t="shared" ref="W158" si="379">+V158+1</f>
        <v>2042</v>
      </c>
      <c r="X158" s="120">
        <f t="shared" ref="X158" si="380">+W158+1</f>
        <v>2043</v>
      </c>
      <c r="Z158" s="117" t="s">
        <v>39</v>
      </c>
      <c r="AA158" s="118" t="s">
        <v>40</v>
      </c>
      <c r="AB158" s="119">
        <f t="shared" ref="AB158" si="381">+D158</f>
        <v>2023</v>
      </c>
      <c r="AC158" s="120">
        <f t="shared" ref="AC158" si="382">+E158</f>
        <v>2024</v>
      </c>
      <c r="AD158" s="120">
        <f t="shared" ref="AD158" si="383">+F158</f>
        <v>2025</v>
      </c>
      <c r="AE158" s="120">
        <f t="shared" ref="AE158" si="384">+G158</f>
        <v>2026</v>
      </c>
      <c r="AF158" s="120">
        <f t="shared" ref="AF158" si="385">+H158</f>
        <v>2027</v>
      </c>
      <c r="AG158" s="120">
        <f t="shared" ref="AG158" si="386">+I158</f>
        <v>2028</v>
      </c>
      <c r="AH158" s="120">
        <f t="shared" ref="AH158" si="387">+J158</f>
        <v>2029</v>
      </c>
      <c r="AI158" s="120">
        <f t="shared" ref="AI158" si="388">+K158</f>
        <v>2030</v>
      </c>
      <c r="AJ158" s="120">
        <f t="shared" ref="AJ158" si="389">+L158</f>
        <v>2031</v>
      </c>
      <c r="AK158" s="120">
        <f t="shared" ref="AK158" si="390">+M158</f>
        <v>2032</v>
      </c>
      <c r="AL158" s="120">
        <f t="shared" ref="AL158" si="391">+N158</f>
        <v>2033</v>
      </c>
      <c r="AM158" s="120">
        <f t="shared" ref="AM158" si="392">+O158</f>
        <v>2034</v>
      </c>
      <c r="AN158" s="120">
        <f t="shared" ref="AN158" si="393">+P158</f>
        <v>2035</v>
      </c>
      <c r="AO158" s="120">
        <f t="shared" ref="AO158" si="394">+Q158</f>
        <v>2036</v>
      </c>
      <c r="AP158" s="120">
        <f t="shared" ref="AP158" si="395">+R158</f>
        <v>2037</v>
      </c>
      <c r="AQ158" s="120">
        <f t="shared" ref="AQ158" si="396">+S158</f>
        <v>2038</v>
      </c>
      <c r="AR158" s="120">
        <f t="shared" ref="AR158" si="397">+T158</f>
        <v>2039</v>
      </c>
      <c r="AS158" s="120">
        <f t="shared" ref="AS158" si="398">+U158</f>
        <v>2040</v>
      </c>
      <c r="AT158" s="120">
        <f t="shared" ref="AT158" si="399">+V158</f>
        <v>2041</v>
      </c>
      <c r="AU158" s="120">
        <f t="shared" ref="AU158" si="400">+W158</f>
        <v>2042</v>
      </c>
      <c r="AV158" s="120">
        <f t="shared" ref="AV158" si="401">+X158</f>
        <v>2043</v>
      </c>
    </row>
    <row r="159" spans="2:70" x14ac:dyDescent="0.2">
      <c r="B159" s="124">
        <v>6</v>
      </c>
      <c r="C159" s="222" t="s">
        <v>48</v>
      </c>
      <c r="D159" s="19">
        <v>22262.834782315374</v>
      </c>
      <c r="E159" s="14">
        <v>22838.071804729814</v>
      </c>
      <c r="F159" s="14">
        <v>23519.245295356206</v>
      </c>
      <c r="G159" s="14">
        <v>24224.18422230885</v>
      </c>
      <c r="H159" s="14">
        <v>24926.924996812078</v>
      </c>
      <c r="I159" s="14">
        <v>25635.686550194845</v>
      </c>
      <c r="J159" s="14">
        <v>26349.008534421162</v>
      </c>
      <c r="K159" s="14">
        <v>27067.409082405266</v>
      </c>
      <c r="L159" s="14">
        <v>27790.905496558469</v>
      </c>
      <c r="M159" s="14">
        <v>28519.646534770232</v>
      </c>
      <c r="N159" s="14">
        <v>29253.752599236421</v>
      </c>
      <c r="O159" s="14">
        <v>29993.3487368608</v>
      </c>
      <c r="P159" s="14">
        <v>30738.587630808979</v>
      </c>
      <c r="Q159" s="14">
        <v>31489.52134470758</v>
      </c>
      <c r="R159" s="14">
        <v>32246.618589165253</v>
      </c>
      <c r="S159" s="14">
        <v>33007.367539150029</v>
      </c>
      <c r="T159" s="14">
        <v>33768.424799654793</v>
      </c>
      <c r="U159" s="14">
        <v>34529.482060159593</v>
      </c>
      <c r="V159" s="14">
        <v>35290.539320664386</v>
      </c>
      <c r="W159" s="14">
        <v>36051.596581169193</v>
      </c>
      <c r="X159" s="14">
        <v>36812.65384167395</v>
      </c>
      <c r="Z159" s="124">
        <v>6</v>
      </c>
      <c r="AA159" s="222" t="s">
        <v>48</v>
      </c>
      <c r="AB159" s="19">
        <v>22595.497822963185</v>
      </c>
      <c r="AC159" s="14">
        <v>23179.3303409127</v>
      </c>
      <c r="AD159" s="14">
        <v>23870.682285757357</v>
      </c>
      <c r="AE159" s="14">
        <v>24586.154782635123</v>
      </c>
      <c r="AF159" s="14">
        <v>25299.396281108118</v>
      </c>
      <c r="AG159" s="14">
        <v>26018.748524119943</v>
      </c>
      <c r="AH159" s="14">
        <v>26742.729342342642</v>
      </c>
      <c r="AI159" s="14">
        <v>27471.864610906232</v>
      </c>
      <c r="AJ159" s="14">
        <v>28206.171890763802</v>
      </c>
      <c r="AK159" s="14">
        <v>28945.802162623786</v>
      </c>
      <c r="AL159" s="14">
        <v>29690.877627795286</v>
      </c>
      <c r="AM159" s="14">
        <v>30441.525201698965</v>
      </c>
      <c r="AN159" s="14">
        <v>31197.899848972989</v>
      </c>
      <c r="AO159" s="14">
        <v>31960.054411206183</v>
      </c>
      <c r="AP159" s="14">
        <v>32728.464602728778</v>
      </c>
      <c r="AQ159" s="14">
        <v>33500.581065491955</v>
      </c>
      <c r="AR159" s="14">
        <v>34273.01044571383</v>
      </c>
      <c r="AS159" s="14">
        <v>35045.43982593574</v>
      </c>
      <c r="AT159" s="14">
        <v>35817.869206157622</v>
      </c>
      <c r="AU159" s="14">
        <v>36590.298586379547</v>
      </c>
      <c r="AV159" s="14">
        <v>37362.727966601407</v>
      </c>
    </row>
    <row r="160" spans="2:70" x14ac:dyDescent="0.2">
      <c r="B160" s="124">
        <v>8</v>
      </c>
      <c r="C160" s="3" t="s">
        <v>50</v>
      </c>
      <c r="D160" s="19">
        <v>0</v>
      </c>
      <c r="E160" s="14">
        <v>0</v>
      </c>
      <c r="F160" s="14">
        <v>0</v>
      </c>
      <c r="G160" s="14">
        <v>0</v>
      </c>
      <c r="H160" s="14">
        <v>0</v>
      </c>
      <c r="I160" s="14">
        <v>0</v>
      </c>
      <c r="J160" s="14">
        <v>0</v>
      </c>
      <c r="K160" s="14">
        <v>0</v>
      </c>
      <c r="L160" s="14">
        <v>0</v>
      </c>
      <c r="M160" s="14">
        <v>0</v>
      </c>
      <c r="N160" s="14">
        <v>0</v>
      </c>
      <c r="O160" s="14">
        <v>0</v>
      </c>
      <c r="P160" s="14">
        <v>0</v>
      </c>
      <c r="Q160" s="14">
        <v>0</v>
      </c>
      <c r="R160" s="14">
        <v>0</v>
      </c>
      <c r="S160" s="14">
        <v>0</v>
      </c>
      <c r="T160" s="14">
        <v>0</v>
      </c>
      <c r="U160" s="14">
        <v>0</v>
      </c>
      <c r="V160" s="14">
        <v>0</v>
      </c>
      <c r="W160" s="14">
        <v>0</v>
      </c>
      <c r="X160" s="14">
        <v>0</v>
      </c>
      <c r="Z160" s="124">
        <v>8</v>
      </c>
      <c r="AA160" s="3" t="s">
        <v>50</v>
      </c>
      <c r="AB160" s="19">
        <v>0</v>
      </c>
      <c r="AC160" s="14">
        <v>0</v>
      </c>
      <c r="AD160" s="14">
        <v>0</v>
      </c>
      <c r="AE160" s="14">
        <v>0</v>
      </c>
      <c r="AF160" s="14">
        <v>0</v>
      </c>
      <c r="AG160" s="14">
        <v>0</v>
      </c>
      <c r="AH160" s="14">
        <v>0</v>
      </c>
      <c r="AI160" s="14">
        <v>0</v>
      </c>
      <c r="AJ160" s="14">
        <v>0</v>
      </c>
      <c r="AK160" s="14">
        <v>0</v>
      </c>
      <c r="AL160" s="14">
        <v>0</v>
      </c>
      <c r="AM160" s="14">
        <v>0</v>
      </c>
      <c r="AN160" s="14">
        <v>0</v>
      </c>
      <c r="AO160" s="14">
        <v>0</v>
      </c>
      <c r="AP160" s="14">
        <v>0</v>
      </c>
      <c r="AQ160" s="14">
        <v>0</v>
      </c>
      <c r="AR160" s="14">
        <v>0</v>
      </c>
      <c r="AS160" s="14">
        <v>0</v>
      </c>
      <c r="AT160" s="14">
        <v>0</v>
      </c>
      <c r="AU160" s="14">
        <v>0</v>
      </c>
      <c r="AV160" s="14">
        <v>0</v>
      </c>
    </row>
    <row r="161" spans="2:70" x14ac:dyDescent="0.2">
      <c r="B161" s="124">
        <v>9</v>
      </c>
      <c r="C161" s="13" t="s">
        <v>51</v>
      </c>
      <c r="D161" s="19">
        <v>0</v>
      </c>
      <c r="E161" s="14">
        <v>0</v>
      </c>
      <c r="F161" s="14">
        <v>0</v>
      </c>
      <c r="G161" s="14">
        <v>0</v>
      </c>
      <c r="H161" s="14">
        <v>0</v>
      </c>
      <c r="I161" s="14">
        <v>0</v>
      </c>
      <c r="J161" s="14">
        <v>0</v>
      </c>
      <c r="K161" s="14">
        <v>0</v>
      </c>
      <c r="L161" s="14">
        <v>0</v>
      </c>
      <c r="M161" s="14">
        <v>0</v>
      </c>
      <c r="N161" s="14">
        <v>0</v>
      </c>
      <c r="O161" s="14">
        <v>0</v>
      </c>
      <c r="P161" s="14">
        <v>0</v>
      </c>
      <c r="Q161" s="14">
        <v>0</v>
      </c>
      <c r="R161" s="14">
        <v>0</v>
      </c>
      <c r="S161" s="14">
        <v>0</v>
      </c>
      <c r="T161" s="14">
        <v>0</v>
      </c>
      <c r="U161" s="14">
        <v>0</v>
      </c>
      <c r="V161" s="14">
        <v>0</v>
      </c>
      <c r="W161" s="14">
        <v>0</v>
      </c>
      <c r="X161" s="14">
        <v>0</v>
      </c>
      <c r="Z161" s="124">
        <v>9</v>
      </c>
      <c r="AA161" s="13" t="s">
        <v>51</v>
      </c>
      <c r="AB161" s="19">
        <v>0</v>
      </c>
      <c r="AC161" s="14">
        <v>0</v>
      </c>
      <c r="AD161" s="14">
        <v>0</v>
      </c>
      <c r="AE161" s="14">
        <v>0</v>
      </c>
      <c r="AF161" s="14">
        <v>0</v>
      </c>
      <c r="AG161" s="14">
        <v>0</v>
      </c>
      <c r="AH161" s="14">
        <v>0</v>
      </c>
      <c r="AI161" s="14">
        <v>0</v>
      </c>
      <c r="AJ161" s="14">
        <v>0</v>
      </c>
      <c r="AK161" s="14">
        <v>0</v>
      </c>
      <c r="AL161" s="14">
        <v>0</v>
      </c>
      <c r="AM161" s="14">
        <v>0</v>
      </c>
      <c r="AN161" s="14">
        <v>0</v>
      </c>
      <c r="AO161" s="14">
        <v>0</v>
      </c>
      <c r="AP161" s="14">
        <v>0</v>
      </c>
      <c r="AQ161" s="14">
        <v>0</v>
      </c>
      <c r="AR161" s="14">
        <v>0</v>
      </c>
      <c r="AS161" s="14">
        <v>0</v>
      </c>
      <c r="AT161" s="14">
        <v>0</v>
      </c>
      <c r="AU161" s="14">
        <v>0</v>
      </c>
      <c r="AV161" s="14">
        <v>0</v>
      </c>
    </row>
    <row r="162" spans="2:70" x14ac:dyDescent="0.2">
      <c r="B162" s="124">
        <v>10</v>
      </c>
      <c r="C162" s="13" t="s">
        <v>52</v>
      </c>
      <c r="D162" s="19">
        <v>205424.72496537282</v>
      </c>
      <c r="E162" s="14">
        <v>208256.83155975596</v>
      </c>
      <c r="F162" s="14">
        <v>212671.78673827488</v>
      </c>
      <c r="G162" s="14">
        <v>217367.1562963629</v>
      </c>
      <c r="H162" s="14">
        <v>222034.08424020131</v>
      </c>
      <c r="I162" s="14">
        <v>226770.07912246097</v>
      </c>
      <c r="J162" s="14">
        <v>231557.61222497153</v>
      </c>
      <c r="K162" s="14">
        <v>236402.80716322415</v>
      </c>
      <c r="L162" s="14">
        <v>241305.79731593901</v>
      </c>
      <c r="M162" s="14">
        <v>246268.28603124779</v>
      </c>
      <c r="N162" s="14">
        <v>251291.63624462535</v>
      </c>
      <c r="O162" s="14">
        <v>256377.26281051053</v>
      </c>
      <c r="P162" s="14">
        <v>261526.91605907455</v>
      </c>
      <c r="Q162" s="14">
        <v>266741.11425433832</v>
      </c>
      <c r="R162" s="14">
        <v>272025.44875645457</v>
      </c>
      <c r="S162" s="14">
        <v>277352.30176749255</v>
      </c>
      <c r="T162" s="14">
        <v>282682.73366858286</v>
      </c>
      <c r="U162" s="14">
        <v>288013.165569673</v>
      </c>
      <c r="V162" s="14">
        <v>293343.59747076361</v>
      </c>
      <c r="W162" s="14">
        <v>298674.02937185386</v>
      </c>
      <c r="X162" s="14">
        <v>304004.46127294441</v>
      </c>
      <c r="Z162" s="124">
        <v>10</v>
      </c>
      <c r="AA162" s="13" t="s">
        <v>52</v>
      </c>
      <c r="AB162" s="19">
        <v>210006.54950232501</v>
      </c>
      <c r="AC162" s="14">
        <v>212901.82383607159</v>
      </c>
      <c r="AD162" s="14">
        <v>217415.25085126873</v>
      </c>
      <c r="AE162" s="14">
        <v>222215.34665131682</v>
      </c>
      <c r="AF162" s="14">
        <v>226986.36647099373</v>
      </c>
      <c r="AG162" s="14">
        <v>231827.99370866772</v>
      </c>
      <c r="AH162" s="14">
        <v>236722.30868295275</v>
      </c>
      <c r="AI162" s="14">
        <v>241675.57159139804</v>
      </c>
      <c r="AJ162" s="14">
        <v>246687.91878762329</v>
      </c>
      <c r="AK162" s="14">
        <v>251761.09161149777</v>
      </c>
      <c r="AL162" s="14">
        <v>256896.48339761805</v>
      </c>
      <c r="AM162" s="14">
        <v>262095.54055755294</v>
      </c>
      <c r="AN162" s="14">
        <v>267360.05246110639</v>
      </c>
      <c r="AO162" s="14">
        <v>272690.54893173894</v>
      </c>
      <c r="AP162" s="14">
        <v>278092.74604015698</v>
      </c>
      <c r="AQ162" s="14">
        <v>283538.40999683371</v>
      </c>
      <c r="AR162" s="14">
        <v>288987.73266767483</v>
      </c>
      <c r="AS162" s="14">
        <v>294437.05533851573</v>
      </c>
      <c r="AT162" s="14">
        <v>299886.37800935714</v>
      </c>
      <c r="AU162" s="14">
        <v>305335.70068019809</v>
      </c>
      <c r="AV162" s="14">
        <v>310785.02335103945</v>
      </c>
    </row>
    <row r="163" spans="2:70" x14ac:dyDescent="0.2">
      <c r="B163" s="124">
        <v>13</v>
      </c>
      <c r="C163" s="13" t="s">
        <v>54</v>
      </c>
      <c r="D163" s="19">
        <v>0</v>
      </c>
      <c r="E163" s="14">
        <v>0</v>
      </c>
      <c r="F163" s="14">
        <v>0</v>
      </c>
      <c r="G163" s="14">
        <v>0</v>
      </c>
      <c r="H163" s="14">
        <v>0</v>
      </c>
      <c r="I163" s="14">
        <v>0</v>
      </c>
      <c r="J163" s="14">
        <v>0</v>
      </c>
      <c r="K163" s="14">
        <v>0</v>
      </c>
      <c r="L163" s="14">
        <v>0</v>
      </c>
      <c r="M163" s="14">
        <v>0</v>
      </c>
      <c r="N163" s="14">
        <v>0</v>
      </c>
      <c r="O163" s="14">
        <v>0</v>
      </c>
      <c r="P163" s="14">
        <v>0</v>
      </c>
      <c r="Q163" s="14">
        <v>0</v>
      </c>
      <c r="R163" s="14">
        <v>0</v>
      </c>
      <c r="S163" s="14">
        <v>0</v>
      </c>
      <c r="T163" s="14">
        <v>0</v>
      </c>
      <c r="U163" s="14">
        <v>0</v>
      </c>
      <c r="V163" s="14">
        <v>0</v>
      </c>
      <c r="W163" s="14">
        <v>0</v>
      </c>
      <c r="X163" s="14">
        <v>0</v>
      </c>
      <c r="Z163" s="124">
        <v>13</v>
      </c>
      <c r="AA163" s="13" t="s">
        <v>54</v>
      </c>
      <c r="AB163" s="19">
        <v>0</v>
      </c>
      <c r="AC163" s="14">
        <v>0</v>
      </c>
      <c r="AD163" s="14">
        <v>0</v>
      </c>
      <c r="AE163" s="14">
        <v>0</v>
      </c>
      <c r="AF163" s="14">
        <v>0</v>
      </c>
      <c r="AG163" s="14">
        <v>0</v>
      </c>
      <c r="AH163" s="14">
        <v>0</v>
      </c>
      <c r="AI163" s="14">
        <v>0</v>
      </c>
      <c r="AJ163" s="14">
        <v>0</v>
      </c>
      <c r="AK163" s="14">
        <v>0</v>
      </c>
      <c r="AL163" s="14">
        <v>0</v>
      </c>
      <c r="AM163" s="14">
        <v>0</v>
      </c>
      <c r="AN163" s="14">
        <v>0</v>
      </c>
      <c r="AO163" s="14">
        <v>0</v>
      </c>
      <c r="AP163" s="14">
        <v>0</v>
      </c>
      <c r="AQ163" s="14">
        <v>0</v>
      </c>
      <c r="AR163" s="14">
        <v>0</v>
      </c>
      <c r="AS163" s="14">
        <v>0</v>
      </c>
      <c r="AT163" s="14">
        <v>0</v>
      </c>
      <c r="AU163" s="14">
        <v>0</v>
      </c>
      <c r="AV163" s="14">
        <v>0</v>
      </c>
    </row>
    <row r="164" spans="2:70" x14ac:dyDescent="0.2">
      <c r="B164" s="124">
        <v>14</v>
      </c>
      <c r="C164" s="13" t="s">
        <v>55</v>
      </c>
      <c r="D164" s="19">
        <v>2085.3933294919389</v>
      </c>
      <c r="E164" s="14">
        <v>2137.1341468639976</v>
      </c>
      <c r="F164" s="14">
        <v>2179.78539911391</v>
      </c>
      <c r="G164" s="14">
        <v>2214.3823632669382</v>
      </c>
      <c r="H164" s="14">
        <v>2243.4393918131523</v>
      </c>
      <c r="I164" s="14">
        <v>2270.6020388365559</v>
      </c>
      <c r="J164" s="14">
        <v>2297.011787720181</v>
      </c>
      <c r="K164" s="14">
        <v>2323.388946596473</v>
      </c>
      <c r="L164" s="14">
        <v>2350.0608100677018</v>
      </c>
      <c r="M164" s="14">
        <v>2377.20691801462</v>
      </c>
      <c r="N164" s="14">
        <v>2404.9219084547594</v>
      </c>
      <c r="O164" s="14">
        <v>2433.2605431599727</v>
      </c>
      <c r="P164" s="14">
        <v>2462.2612630753629</v>
      </c>
      <c r="Q164" s="14">
        <v>2491.9389637641257</v>
      </c>
      <c r="R164" s="14">
        <v>2522.3596484020036</v>
      </c>
      <c r="S164" s="14">
        <v>2553.2030116074179</v>
      </c>
      <c r="T164" s="14">
        <v>2584.0770830039664</v>
      </c>
      <c r="U164" s="14">
        <v>2614.9505718079663</v>
      </c>
      <c r="V164" s="14">
        <v>2645.823771625569</v>
      </c>
      <c r="W164" s="14">
        <v>2676.6968280957453</v>
      </c>
      <c r="X164" s="14">
        <v>2707.5698134605559</v>
      </c>
      <c r="Z164" s="124">
        <v>14</v>
      </c>
      <c r="AA164" s="13" t="s">
        <v>55</v>
      </c>
      <c r="AB164" s="19">
        <v>2131.9062617977902</v>
      </c>
      <c r="AC164" s="14">
        <v>2184.8011142872729</v>
      </c>
      <c r="AD164" s="14">
        <v>2228.4036666015922</v>
      </c>
      <c r="AE164" s="14">
        <v>2263.7722867433877</v>
      </c>
      <c r="AF164" s="14">
        <v>2293.4774077058701</v>
      </c>
      <c r="AG164" s="14">
        <v>2321.2458945698349</v>
      </c>
      <c r="AH164" s="14">
        <v>2348.2446905385673</v>
      </c>
      <c r="AI164" s="14">
        <v>2375.2101696074506</v>
      </c>
      <c r="AJ164" s="14">
        <v>2402.4769264077026</v>
      </c>
      <c r="AK164" s="14">
        <v>2430.2285053050873</v>
      </c>
      <c r="AL164" s="14">
        <v>2458.5616551379749</v>
      </c>
      <c r="AM164" s="14">
        <v>2487.532359093168</v>
      </c>
      <c r="AN164" s="14">
        <v>2517.1799155084982</v>
      </c>
      <c r="AO164" s="14">
        <v>2547.5195521800824</v>
      </c>
      <c r="AP164" s="14">
        <v>2578.6187444286102</v>
      </c>
      <c r="AQ164" s="14">
        <v>2610.1500427322007</v>
      </c>
      <c r="AR164" s="14">
        <v>2641.7127341471237</v>
      </c>
      <c r="AS164" s="14">
        <v>2673.2748299752648</v>
      </c>
      <c r="AT164" s="14">
        <v>2704.8366303714124</v>
      </c>
      <c r="AU164" s="14">
        <v>2736.3982842228902</v>
      </c>
      <c r="AV164" s="14">
        <v>2767.9598653830576</v>
      </c>
    </row>
    <row r="165" spans="2:70" x14ac:dyDescent="0.2">
      <c r="B165" s="124">
        <v>18</v>
      </c>
      <c r="C165" s="13" t="s">
        <v>57</v>
      </c>
      <c r="D165" s="19">
        <v>173410.51388378561</v>
      </c>
      <c r="E165" s="14">
        <v>177303.54074277225</v>
      </c>
      <c r="F165" s="14">
        <v>182054.83334023785</v>
      </c>
      <c r="G165" s="14">
        <v>186924.47951416808</v>
      </c>
      <c r="H165" s="14">
        <v>191768.98557216019</v>
      </c>
      <c r="I165" s="14">
        <v>196645.64704875852</v>
      </c>
      <c r="J165" s="14">
        <v>201547.27381730045</v>
      </c>
      <c r="K165" s="14">
        <v>206477.57029155613</v>
      </c>
      <c r="L165" s="14">
        <v>211439.23748836154</v>
      </c>
      <c r="M165" s="14">
        <v>216432.64749169763</v>
      </c>
      <c r="N165" s="14">
        <v>221458.34608188565</v>
      </c>
      <c r="O165" s="14">
        <v>226516.70173117978</v>
      </c>
      <c r="P165" s="14">
        <v>231610.43341768533</v>
      </c>
      <c r="Q165" s="14">
        <v>236751.55431155191</v>
      </c>
      <c r="R165" s="14">
        <v>241948.18780300522</v>
      </c>
      <c r="S165" s="14">
        <v>247182.74644714189</v>
      </c>
      <c r="T165" s="14">
        <v>252432.89471683293</v>
      </c>
      <c r="U165" s="14">
        <v>257697.02823854674</v>
      </c>
      <c r="V165" s="14">
        <v>262975.46320341615</v>
      </c>
      <c r="W165" s="14">
        <v>268268.51475589123</v>
      </c>
      <c r="X165" s="14">
        <v>273576.49921170389</v>
      </c>
      <c r="Z165" s="124">
        <v>18</v>
      </c>
      <c r="AA165" s="13" t="s">
        <v>57</v>
      </c>
      <c r="AB165" s="19">
        <v>178774.29386684933</v>
      </c>
      <c r="AC165" s="14">
        <v>182811.4936362711</v>
      </c>
      <c r="AD165" s="14">
        <v>187734.07143322696</v>
      </c>
      <c r="AE165" s="14">
        <v>192778.33246944679</v>
      </c>
      <c r="AF165" s="14">
        <v>197796.9032068144</v>
      </c>
      <c r="AG165" s="14">
        <v>202848.59737842134</v>
      </c>
      <c r="AH165" s="14">
        <v>207926.00362381726</v>
      </c>
      <c r="AI165" s="14">
        <v>213032.91419786366</v>
      </c>
      <c r="AJ165" s="14">
        <v>218172.08300830275</v>
      </c>
      <c r="AK165" s="14">
        <v>223343.89010391489</v>
      </c>
      <c r="AL165" s="14">
        <v>228548.89341339725</v>
      </c>
      <c r="AM165" s="14">
        <v>233787.47100971729</v>
      </c>
      <c r="AN165" s="14">
        <v>239062.40560732968</v>
      </c>
      <c r="AO165" s="14">
        <v>244385.97846539837</v>
      </c>
      <c r="AP165" s="14">
        <v>249766.50859970273</v>
      </c>
      <c r="AQ165" s="14">
        <v>255185.92754275812</v>
      </c>
      <c r="AR165" s="14">
        <v>260621.29453805572</v>
      </c>
      <c r="AS165" s="14">
        <v>266070.95953525568</v>
      </c>
      <c r="AT165" s="14">
        <v>271535.24553635798</v>
      </c>
      <c r="AU165" s="14">
        <v>277014.47454440565</v>
      </c>
      <c r="AV165" s="14">
        <v>282508.96981000435</v>
      </c>
    </row>
    <row r="166" spans="2:70" x14ac:dyDescent="0.2">
      <c r="B166" s="124">
        <v>20</v>
      </c>
      <c r="C166" s="13" t="s">
        <v>58</v>
      </c>
      <c r="D166" s="19"/>
      <c r="E166" s="14"/>
      <c r="F166" s="14"/>
      <c r="G166" s="14"/>
      <c r="H166" s="14"/>
      <c r="I166" s="14"/>
      <c r="J166" s="14"/>
      <c r="K166" s="14"/>
      <c r="L166" s="14"/>
      <c r="M166" s="14"/>
      <c r="N166" s="14"/>
      <c r="O166" s="14"/>
      <c r="P166" s="14"/>
      <c r="Q166" s="14"/>
      <c r="R166" s="14"/>
      <c r="S166" s="14"/>
      <c r="T166" s="14"/>
      <c r="U166" s="14"/>
      <c r="V166" s="14"/>
      <c r="W166" s="14"/>
      <c r="X166" s="14"/>
      <c r="Z166" s="124">
        <v>20</v>
      </c>
      <c r="AA166" s="13" t="s">
        <v>58</v>
      </c>
      <c r="AB166" s="19"/>
      <c r="AC166" s="14"/>
      <c r="AD166" s="14"/>
      <c r="AE166" s="14"/>
      <c r="AF166" s="14"/>
      <c r="AG166" s="14"/>
      <c r="AH166" s="14"/>
      <c r="AI166" s="14"/>
      <c r="AJ166" s="14"/>
      <c r="AK166" s="14"/>
      <c r="AL166" s="14"/>
      <c r="AM166" s="14"/>
      <c r="AN166" s="14"/>
      <c r="AO166" s="14"/>
      <c r="AP166" s="14"/>
      <c r="AQ166" s="14"/>
      <c r="AR166" s="14"/>
      <c r="AS166" s="14"/>
      <c r="AT166" s="14"/>
      <c r="AU166" s="14"/>
      <c r="AV166" s="14"/>
    </row>
    <row r="167" spans="2:70" x14ac:dyDescent="0.2">
      <c r="B167" s="124">
        <v>21</v>
      </c>
      <c r="C167" s="13" t="s">
        <v>59</v>
      </c>
      <c r="D167" s="19">
        <v>0</v>
      </c>
      <c r="E167" s="14">
        <v>0</v>
      </c>
      <c r="F167" s="14">
        <v>0</v>
      </c>
      <c r="G167" s="14">
        <v>0</v>
      </c>
      <c r="H167" s="14">
        <v>0</v>
      </c>
      <c r="I167" s="14">
        <v>0</v>
      </c>
      <c r="J167" s="14">
        <v>0</v>
      </c>
      <c r="K167" s="14">
        <v>0</v>
      </c>
      <c r="L167" s="14">
        <v>0</v>
      </c>
      <c r="M167" s="14">
        <v>0</v>
      </c>
      <c r="N167" s="14">
        <v>0</v>
      </c>
      <c r="O167" s="14">
        <v>0</v>
      </c>
      <c r="P167" s="14">
        <v>0</v>
      </c>
      <c r="Q167" s="14">
        <v>0</v>
      </c>
      <c r="R167" s="14">
        <v>0</v>
      </c>
      <c r="S167" s="14">
        <v>0</v>
      </c>
      <c r="T167" s="14">
        <v>0</v>
      </c>
      <c r="U167" s="14">
        <v>0</v>
      </c>
      <c r="V167" s="14">
        <v>0</v>
      </c>
      <c r="W167" s="14">
        <v>0</v>
      </c>
      <c r="X167" s="14">
        <v>0</v>
      </c>
      <c r="Z167" s="124">
        <v>21</v>
      </c>
      <c r="AA167" s="13" t="s">
        <v>59</v>
      </c>
      <c r="AB167" s="19">
        <v>0</v>
      </c>
      <c r="AC167" s="14">
        <v>0</v>
      </c>
      <c r="AD167" s="14">
        <v>0</v>
      </c>
      <c r="AE167" s="14">
        <v>0</v>
      </c>
      <c r="AF167" s="14">
        <v>0</v>
      </c>
      <c r="AG167" s="14">
        <v>0</v>
      </c>
      <c r="AH167" s="14">
        <v>0</v>
      </c>
      <c r="AI167" s="14">
        <v>0</v>
      </c>
      <c r="AJ167" s="14">
        <v>0</v>
      </c>
      <c r="AK167" s="14">
        <v>0</v>
      </c>
      <c r="AL167" s="14">
        <v>0</v>
      </c>
      <c r="AM167" s="14">
        <v>0</v>
      </c>
      <c r="AN167" s="14">
        <v>0</v>
      </c>
      <c r="AO167" s="14">
        <v>0</v>
      </c>
      <c r="AP167" s="14">
        <v>0</v>
      </c>
      <c r="AQ167" s="14">
        <v>0</v>
      </c>
      <c r="AR167" s="14">
        <v>0</v>
      </c>
      <c r="AS167" s="14">
        <v>0</v>
      </c>
      <c r="AT167" s="14">
        <v>0</v>
      </c>
      <c r="AU167" s="14">
        <v>0</v>
      </c>
      <c r="AV167" s="14">
        <v>0</v>
      </c>
    </row>
    <row r="168" spans="2:70" x14ac:dyDescent="0.2">
      <c r="B168" s="124">
        <v>22</v>
      </c>
      <c r="C168" s="13" t="s">
        <v>60</v>
      </c>
      <c r="D168" s="19">
        <v>12348.325289261049</v>
      </c>
      <c r="E168" s="14">
        <v>13012.059613025936</v>
      </c>
      <c r="F168" s="14">
        <v>13740.361572822783</v>
      </c>
      <c r="G168" s="14">
        <v>14482.671036223315</v>
      </c>
      <c r="H168" s="14">
        <v>15223.724783892361</v>
      </c>
      <c r="I168" s="14">
        <v>15968.634031909571</v>
      </c>
      <c r="J168" s="14">
        <v>16716.465500694074</v>
      </c>
      <c r="K168" s="14">
        <v>17467.550711261338</v>
      </c>
      <c r="L168" s="14">
        <v>18221.900868418874</v>
      </c>
      <c r="M168" s="14">
        <v>18979.611234633874</v>
      </c>
      <c r="N168" s="14">
        <v>19740.759024996587</v>
      </c>
      <c r="O168" s="14">
        <v>20505.424098579635</v>
      </c>
      <c r="P168" s="14">
        <v>21273.705280860977</v>
      </c>
      <c r="Q168" s="14">
        <v>22045.632020374727</v>
      </c>
      <c r="R168" s="14">
        <v>22821.520045765577</v>
      </c>
      <c r="S168" s="14">
        <v>23599.663018496722</v>
      </c>
      <c r="T168" s="14">
        <v>24377.981397587831</v>
      </c>
      <c r="U168" s="14">
        <v>25156.299776678938</v>
      </c>
      <c r="V168" s="14">
        <v>25934.61815577004</v>
      </c>
      <c r="W168" s="14">
        <v>26712.936534861168</v>
      </c>
      <c r="X168" s="14">
        <v>27491.2549139523</v>
      </c>
      <c r="Z168" s="124">
        <v>22</v>
      </c>
      <c r="AA168" s="13" t="s">
        <v>60</v>
      </c>
      <c r="AB168" s="19">
        <v>12917.247381280522</v>
      </c>
      <c r="AC168" s="14">
        <v>13611.561812969021</v>
      </c>
      <c r="AD168" s="14">
        <v>14373.418693363066</v>
      </c>
      <c r="AE168" s="14">
        <v>15149.928442466386</v>
      </c>
      <c r="AF168" s="14">
        <v>15925.124621481111</v>
      </c>
      <c r="AG168" s="14">
        <v>16704.353934593717</v>
      </c>
      <c r="AH168" s="14">
        <v>17486.640103406971</v>
      </c>
      <c r="AI168" s="14">
        <v>18272.329923042354</v>
      </c>
      <c r="AJ168" s="14">
        <v>19061.43511454438</v>
      </c>
      <c r="AK168" s="14">
        <v>19854.055329390176</v>
      </c>
      <c r="AL168" s="14">
        <v>20650.271340186453</v>
      </c>
      <c r="AM168" s="14">
        <v>21450.166685338016</v>
      </c>
      <c r="AN168" s="14">
        <v>22253.844743490678</v>
      </c>
      <c r="AO168" s="14">
        <v>23061.336319955393</v>
      </c>
      <c r="AP168" s="14">
        <v>23872.971689883892</v>
      </c>
      <c r="AQ168" s="14">
        <v>24686.965898921673</v>
      </c>
      <c r="AR168" s="14">
        <v>25501.143595783979</v>
      </c>
      <c r="AS168" s="14">
        <v>26315.32129264628</v>
      </c>
      <c r="AT168" s="14">
        <v>27129.498989508586</v>
      </c>
      <c r="AU168" s="14">
        <v>27943.676686370905</v>
      </c>
      <c r="AV168" s="14">
        <v>28757.854383233236</v>
      </c>
    </row>
    <row r="169" spans="2:70" x14ac:dyDescent="0.2">
      <c r="B169" s="124">
        <v>23</v>
      </c>
      <c r="C169" s="13" t="s">
        <v>61</v>
      </c>
      <c r="D169" s="19">
        <v>41034.985220843701</v>
      </c>
      <c r="E169" s="14">
        <v>42182.180641146668</v>
      </c>
      <c r="F169" s="14">
        <v>43800.820566626207</v>
      </c>
      <c r="G169" s="14">
        <v>45509.211414127451</v>
      </c>
      <c r="H169" s="14">
        <v>47209.210439368318</v>
      </c>
      <c r="I169" s="14">
        <v>48935.236510435941</v>
      </c>
      <c r="J169" s="14">
        <v>50680.817946920339</v>
      </c>
      <c r="K169" s="14">
        <v>52448.233345118701</v>
      </c>
      <c r="L169" s="14">
        <v>54237.543773976548</v>
      </c>
      <c r="M169" s="14">
        <v>56049.391655469444</v>
      </c>
      <c r="N169" s="14">
        <v>57884.294384391011</v>
      </c>
      <c r="O169" s="14">
        <v>59742.786087956127</v>
      </c>
      <c r="P169" s="14">
        <v>61625.536246870768</v>
      </c>
      <c r="Q169" s="14">
        <v>63532.716138339652</v>
      </c>
      <c r="R169" s="14">
        <v>65466.545454343468</v>
      </c>
      <c r="S169" s="14">
        <v>67415.271762489501</v>
      </c>
      <c r="T169" s="14">
        <v>69365.070105068691</v>
      </c>
      <c r="U169" s="14">
        <v>71314.868447647896</v>
      </c>
      <c r="V169" s="14">
        <v>73264.666790227086</v>
      </c>
      <c r="W169" s="14">
        <v>75214.465132806305</v>
      </c>
      <c r="X169" s="14">
        <v>77164.263475385524</v>
      </c>
      <c r="Z169" s="124">
        <v>23</v>
      </c>
      <c r="AA169" s="13" t="s">
        <v>61</v>
      </c>
      <c r="AB169" s="19">
        <v>41264.065630855694</v>
      </c>
      <c r="AC169" s="14">
        <v>42417.665342419699</v>
      </c>
      <c r="AD169" s="14">
        <v>44045.34142803905</v>
      </c>
      <c r="AE169" s="14">
        <v>45763.269475899942</v>
      </c>
      <c r="AF169" s="14">
        <v>47472.758853619955</v>
      </c>
      <c r="AG169" s="14">
        <v>49208.420574802323</v>
      </c>
      <c r="AH169" s="14">
        <v>50963.746830470329</v>
      </c>
      <c r="AI169" s="14">
        <v>52741.028937329633</v>
      </c>
      <c r="AJ169" s="14">
        <v>54540.328305247043</v>
      </c>
      <c r="AK169" s="14">
        <v>56362.290942559601</v>
      </c>
      <c r="AL169" s="14">
        <v>58207.437132450177</v>
      </c>
      <c r="AM169" s="14">
        <v>60076.303983932739</v>
      </c>
      <c r="AN169" s="14">
        <v>61969.564715131812</v>
      </c>
      <c r="AO169" s="14">
        <v>63887.391559417978</v>
      </c>
      <c r="AP169" s="14">
        <v>65832.016600343326</v>
      </c>
      <c r="AQ169" s="14">
        <v>67791.621796815234</v>
      </c>
      <c r="AR169" s="14">
        <v>69752.305012420577</v>
      </c>
      <c r="AS169" s="14">
        <v>71712.988228025919</v>
      </c>
      <c r="AT169" s="14">
        <v>73673.671443631261</v>
      </c>
      <c r="AU169" s="14">
        <v>75634.354659236618</v>
      </c>
      <c r="AV169" s="14">
        <v>77595.037874841975</v>
      </c>
    </row>
    <row r="170" spans="2:70" x14ac:dyDescent="0.2">
      <c r="B170" s="124">
        <v>26</v>
      </c>
      <c r="C170" s="13" t="s">
        <v>62</v>
      </c>
      <c r="D170" s="19">
        <v>2812.2302637503544</v>
      </c>
      <c r="E170" s="14">
        <v>2864.0445075406474</v>
      </c>
      <c r="F170" s="14">
        <v>2915.8587513309394</v>
      </c>
      <c r="G170" s="14">
        <v>2967.6729951212301</v>
      </c>
      <c r="H170" s="14">
        <v>3019.4872389115239</v>
      </c>
      <c r="I170" s="14">
        <v>3071.301482701816</v>
      </c>
      <c r="J170" s="14">
        <v>3123.1157264921071</v>
      </c>
      <c r="K170" s="14">
        <v>3174.9299702823996</v>
      </c>
      <c r="L170" s="14">
        <v>3226.7442140726912</v>
      </c>
      <c r="M170" s="14">
        <v>3278.5584578629846</v>
      </c>
      <c r="N170" s="14">
        <v>3330.372701653278</v>
      </c>
      <c r="O170" s="14">
        <v>3382.1869454435687</v>
      </c>
      <c r="P170" s="14">
        <v>3434.001189233863</v>
      </c>
      <c r="Q170" s="14">
        <v>3485.8154330241528</v>
      </c>
      <c r="R170" s="14">
        <v>3537.6296768144457</v>
      </c>
      <c r="S170" s="14">
        <v>3589.44392060474</v>
      </c>
      <c r="T170" s="14">
        <v>3641.2581643950321</v>
      </c>
      <c r="U170" s="14">
        <v>3693.0724081853214</v>
      </c>
      <c r="V170" s="14">
        <v>3744.886651975617</v>
      </c>
      <c r="W170" s="14">
        <v>3744.886651975617</v>
      </c>
      <c r="X170" s="14">
        <v>3744.8866519756193</v>
      </c>
      <c r="Z170" s="124">
        <v>26</v>
      </c>
      <c r="AA170" s="13" t="s">
        <v>62</v>
      </c>
      <c r="AB170" s="19">
        <v>2905.033862454115</v>
      </c>
      <c r="AC170" s="14">
        <v>2958.5579762894881</v>
      </c>
      <c r="AD170" s="14">
        <v>3012.0820901248599</v>
      </c>
      <c r="AE170" s="14">
        <v>3065.6062039602302</v>
      </c>
      <c r="AF170" s="14">
        <v>3119.1303177956038</v>
      </c>
      <c r="AG170" s="14">
        <v>3172.6544316309751</v>
      </c>
      <c r="AH170" s="14">
        <v>3226.1785454663454</v>
      </c>
      <c r="AI170" s="14">
        <v>3279.7026593017181</v>
      </c>
      <c r="AJ170" s="14">
        <v>3333.2267731370894</v>
      </c>
      <c r="AK170" s="14">
        <v>3386.7508869724643</v>
      </c>
      <c r="AL170" s="14">
        <v>3440.2750008078365</v>
      </c>
      <c r="AM170" s="14">
        <v>3493.7991146432082</v>
      </c>
      <c r="AN170" s="14">
        <v>3547.3232284785827</v>
      </c>
      <c r="AO170" s="14">
        <v>3600.8473423139471</v>
      </c>
      <c r="AP170" s="14">
        <v>3654.3714561493221</v>
      </c>
      <c r="AQ170" s="14">
        <v>3707.8955699846956</v>
      </c>
      <c r="AR170" s="14">
        <v>3761.4196838200678</v>
      </c>
      <c r="AS170" s="14">
        <v>3814.9437976554354</v>
      </c>
      <c r="AT170" s="14">
        <v>3868.4679114908131</v>
      </c>
      <c r="AU170" s="14">
        <v>3868.4679114908131</v>
      </c>
      <c r="AV170" s="14">
        <v>3868.467911490814</v>
      </c>
      <c r="AX170" s="10">
        <v>92.803598703760599</v>
      </c>
      <c r="AY170" s="10">
        <v>94.513468748840751</v>
      </c>
      <c r="AZ170" s="10">
        <v>96.223338793920448</v>
      </c>
      <c r="BA170" s="10">
        <v>97.933208839000145</v>
      </c>
      <c r="BB170" s="10">
        <v>99.643078884079841</v>
      </c>
      <c r="BC170" s="10">
        <v>101.35294892915908</v>
      </c>
      <c r="BD170" s="10">
        <v>103.06281897423833</v>
      </c>
      <c r="BE170" s="10">
        <v>104.77268901931848</v>
      </c>
      <c r="BF170" s="10">
        <v>106.48255906439817</v>
      </c>
      <c r="BG170" s="10">
        <v>108.19242910947969</v>
      </c>
      <c r="BH170" s="10">
        <v>109.90229915455848</v>
      </c>
      <c r="BI170" s="10">
        <v>111.61216919963954</v>
      </c>
      <c r="BJ170" s="10">
        <v>113.32203924471969</v>
      </c>
      <c r="BK170" s="10">
        <v>115.03190928979438</v>
      </c>
      <c r="BL170" s="10">
        <v>116.74177933487636</v>
      </c>
      <c r="BM170" s="10">
        <v>118.4516493799556</v>
      </c>
      <c r="BN170" s="10">
        <v>120.16151942503575</v>
      </c>
      <c r="BO170" s="10">
        <v>121.87138947011408</v>
      </c>
      <c r="BP170" s="10">
        <v>123.58125951519605</v>
      </c>
      <c r="BQ170" s="10">
        <v>123.58125951519605</v>
      </c>
      <c r="BR170" s="10">
        <v>123.58125951519469</v>
      </c>
    </row>
    <row r="171" spans="2:70" x14ac:dyDescent="0.2">
      <c r="B171" s="124">
        <v>28</v>
      </c>
      <c r="C171" s="13" t="s">
        <v>63</v>
      </c>
      <c r="D171" s="19">
        <v>840.92935679119671</v>
      </c>
      <c r="E171" s="14">
        <v>842.87487034830554</v>
      </c>
      <c r="F171" s="14">
        <v>859.09715335144836</v>
      </c>
      <c r="G171" s="14">
        <v>878.94466325983547</v>
      </c>
      <c r="H171" s="14">
        <v>898.46340546941178</v>
      </c>
      <c r="I171" s="14">
        <v>919.02606270411979</v>
      </c>
      <c r="J171" s="14">
        <v>940.38130962928039</v>
      </c>
      <c r="K171" s="14">
        <v>962.61861506879222</v>
      </c>
      <c r="L171" s="14">
        <v>985.74112299326055</v>
      </c>
      <c r="M171" s="14">
        <v>1009.7746324464829</v>
      </c>
      <c r="N171" s="14">
        <v>1034.7400886956573</v>
      </c>
      <c r="O171" s="14">
        <v>1060.6591253531078</v>
      </c>
      <c r="P171" s="14">
        <v>1087.5585974014086</v>
      </c>
      <c r="Q171" s="14">
        <v>1115.446249276182</v>
      </c>
      <c r="R171" s="14">
        <v>1144.4086296244552</v>
      </c>
      <c r="S171" s="14">
        <v>1173.976154575204</v>
      </c>
      <c r="T171" s="14">
        <v>1203.589905610253</v>
      </c>
      <c r="U171" s="14">
        <v>1233.2036566453025</v>
      </c>
      <c r="V171" s="14">
        <v>1262.8174076803525</v>
      </c>
      <c r="W171" s="14">
        <v>1292.4311587154018</v>
      </c>
      <c r="X171" s="14">
        <v>1322.0449097504516</v>
      </c>
      <c r="Z171" s="124">
        <v>28</v>
      </c>
      <c r="AA171" s="13" t="s">
        <v>63</v>
      </c>
      <c r="AB171" s="19">
        <v>853.49496757416784</v>
      </c>
      <c r="AC171" s="14">
        <v>855.46955202282584</v>
      </c>
      <c r="AD171" s="14">
        <v>871.93423695019976</v>
      </c>
      <c r="AE171" s="14">
        <v>892.07831883874883</v>
      </c>
      <c r="AF171" s="14">
        <v>911.88872040781598</v>
      </c>
      <c r="AG171" s="14">
        <v>932.7586357319085</v>
      </c>
      <c r="AH171" s="14">
        <v>954.43298404040036</v>
      </c>
      <c r="AI171" s="14">
        <v>977.00257104763045</v>
      </c>
      <c r="AJ171" s="14">
        <v>1000.4705877030741</v>
      </c>
      <c r="AK171" s="14">
        <v>1024.8632185534736</v>
      </c>
      <c r="AL171" s="14">
        <v>1050.2017218412764</v>
      </c>
      <c r="AM171" s="14">
        <v>1076.5080544396722</v>
      </c>
      <c r="AN171" s="14">
        <v>1103.8094726125753</v>
      </c>
      <c r="AO171" s="14">
        <v>1132.1138365170561</v>
      </c>
      <c r="AP171" s="14">
        <v>1161.5089880557584</v>
      </c>
      <c r="AQ171" s="14">
        <v>1191.5183265873343</v>
      </c>
      <c r="AR171" s="14">
        <v>1221.5745819377878</v>
      </c>
      <c r="AS171" s="14">
        <v>1251.6308372882413</v>
      </c>
      <c r="AT171" s="14">
        <v>1281.6870926386957</v>
      </c>
      <c r="AU171" s="14">
        <v>1311.7433479891495</v>
      </c>
      <c r="AV171" s="14">
        <v>1341.7996033396028</v>
      </c>
    </row>
    <row r="172" spans="2:70" x14ac:dyDescent="0.2">
      <c r="B172" s="124">
        <v>29</v>
      </c>
      <c r="C172" s="13" t="s">
        <v>64</v>
      </c>
      <c r="D172" s="19">
        <v>35662.23381264972</v>
      </c>
      <c r="E172" s="14">
        <v>36784.152968034941</v>
      </c>
      <c r="F172" s="14">
        <v>38315.635779820135</v>
      </c>
      <c r="G172" s="14">
        <v>39983.062482297973</v>
      </c>
      <c r="H172" s="14">
        <v>41641.140156826608</v>
      </c>
      <c r="I172" s="14">
        <v>43328.70047490752</v>
      </c>
      <c r="J172" s="14">
        <v>45038.153611612208</v>
      </c>
      <c r="K172" s="14">
        <v>46772.142061322324</v>
      </c>
      <c r="L172" s="14">
        <v>48530.712995284193</v>
      </c>
      <c r="M172" s="14">
        <v>50314.593124256411</v>
      </c>
      <c r="N172" s="14">
        <v>52124.362762685661</v>
      </c>
      <c r="O172" s="14">
        <v>53960.619263404929</v>
      </c>
      <c r="P172" s="14">
        <v>55824.125255469589</v>
      </c>
      <c r="Q172" s="14">
        <v>57715.03040192429</v>
      </c>
      <c r="R172" s="14">
        <v>59635.993331820428</v>
      </c>
      <c r="S172" s="14">
        <v>61573.325395256572</v>
      </c>
      <c r="T172" s="14">
        <v>63511.698286161838</v>
      </c>
      <c r="U172" s="14">
        <v>65450.071177067068</v>
      </c>
      <c r="V172" s="14">
        <v>67388.44406797245</v>
      </c>
      <c r="W172" s="14">
        <v>69326.816958877709</v>
      </c>
      <c r="X172" s="14">
        <v>71265.18984978291</v>
      </c>
      <c r="Z172" s="124">
        <v>29</v>
      </c>
      <c r="AA172" s="13" t="s">
        <v>64</v>
      </c>
      <c r="AB172" s="19">
        <v>37305.293271443297</v>
      </c>
      <c r="AC172" s="14">
        <v>38478.902399193721</v>
      </c>
      <c r="AD172" s="14">
        <v>40080.944933432169</v>
      </c>
      <c r="AE172" s="14">
        <v>41825.194675928869</v>
      </c>
      <c r="AF172" s="14">
        <v>43559.664654452281</v>
      </c>
      <c r="AG172" s="14">
        <v>45324.975624875224</v>
      </c>
      <c r="AH172" s="14">
        <v>47113.188077678344</v>
      </c>
      <c r="AI172" s="14">
        <v>48927.06625439498</v>
      </c>
      <c r="AJ172" s="14">
        <v>50766.659499583504</v>
      </c>
      <c r="AK172" s="14">
        <v>52632.72800561192</v>
      </c>
      <c r="AL172" s="14">
        <v>54525.878823646475</v>
      </c>
      <c r="AM172" s="14">
        <v>56446.736828245957</v>
      </c>
      <c r="AN172" s="14">
        <v>58396.099784932252</v>
      </c>
      <c r="AO172" s="14">
        <v>60374.124252147529</v>
      </c>
      <c r="AP172" s="14">
        <v>62383.591349464565</v>
      </c>
      <c r="AQ172" s="14">
        <v>64410.181752363555</v>
      </c>
      <c r="AR172" s="14">
        <v>66437.860936581885</v>
      </c>
      <c r="AS172" s="14">
        <v>68465.540120800142</v>
      </c>
      <c r="AT172" s="14">
        <v>70493.219305018589</v>
      </c>
      <c r="AU172" s="14">
        <v>72520.898489236861</v>
      </c>
      <c r="AV172" s="14">
        <v>74548.577673455118</v>
      </c>
    </row>
    <row r="173" spans="2:70" x14ac:dyDescent="0.2">
      <c r="B173" s="124">
        <v>31</v>
      </c>
      <c r="C173" s="13" t="s">
        <v>65</v>
      </c>
      <c r="D173" s="19">
        <v>1670.7395488956047</v>
      </c>
      <c r="E173" s="14">
        <v>1690.7805238250344</v>
      </c>
      <c r="F173" s="14">
        <v>1735.195877934101</v>
      </c>
      <c r="G173" s="14">
        <v>1791.3435533983691</v>
      </c>
      <c r="H173" s="14">
        <v>1846.9640548568887</v>
      </c>
      <c r="I173" s="14">
        <v>1904.0204457411749</v>
      </c>
      <c r="J173" s="14">
        <v>1962.1337738483826</v>
      </c>
      <c r="K173" s="14">
        <v>2021.4348449102854</v>
      </c>
      <c r="L173" s="14">
        <v>2081.9251842844265</v>
      </c>
      <c r="M173" s="14">
        <v>2143.6401539425729</v>
      </c>
      <c r="N173" s="14">
        <v>2206.6077576935645</v>
      </c>
      <c r="O173" s="14">
        <v>2270.8570089895184</v>
      </c>
      <c r="P173" s="14">
        <v>2336.424422652341</v>
      </c>
      <c r="Q173" s="14">
        <v>2403.3187315842279</v>
      </c>
      <c r="R173" s="14">
        <v>2471.6626792717075</v>
      </c>
      <c r="S173" s="14">
        <v>2540.8334809599382</v>
      </c>
      <c r="T173" s="14">
        <v>2610.0616646513613</v>
      </c>
      <c r="U173" s="14">
        <v>2679.2898483427862</v>
      </c>
      <c r="V173" s="14">
        <v>2748.518032034211</v>
      </c>
      <c r="W173" s="14">
        <v>2817.7462157256346</v>
      </c>
      <c r="X173" s="14">
        <v>2886.9743994170572</v>
      </c>
      <c r="Z173" s="124">
        <v>31</v>
      </c>
      <c r="AA173" s="13" t="s">
        <v>65</v>
      </c>
      <c r="AB173" s="19">
        <v>1747.7152210706804</v>
      </c>
      <c r="AC173" s="14">
        <v>1768.6795401067704</v>
      </c>
      <c r="AD173" s="14">
        <v>1815.1412345563763</v>
      </c>
      <c r="AE173" s="14">
        <v>1873.8757914186376</v>
      </c>
      <c r="AF173" s="14">
        <v>1932.0588858853343</v>
      </c>
      <c r="AG173" s="14">
        <v>1991.7440252439742</v>
      </c>
      <c r="AH173" s="14">
        <v>2052.5347978974255</v>
      </c>
      <c r="AI173" s="14">
        <v>2114.5680361655868</v>
      </c>
      <c r="AJ173" s="14">
        <v>2177.8453356835157</v>
      </c>
      <c r="AK173" s="14">
        <v>2242.4036876485216</v>
      </c>
      <c r="AL173" s="14">
        <v>2308.2723860837145</v>
      </c>
      <c r="AM173" s="14">
        <v>2375.4817811725907</v>
      </c>
      <c r="AN173" s="14">
        <v>2444.0700700776451</v>
      </c>
      <c r="AO173" s="14">
        <v>2514.0463880504526</v>
      </c>
      <c r="AP173" s="14">
        <v>2585.5391337153419</v>
      </c>
      <c r="AQ173" s="14">
        <v>2657.8968288714145</v>
      </c>
      <c r="AR173" s="14">
        <v>2730.3145497810292</v>
      </c>
      <c r="AS173" s="14">
        <v>2802.7322706906452</v>
      </c>
      <c r="AT173" s="14">
        <v>2875.1499916002631</v>
      </c>
      <c r="AU173" s="14">
        <v>2947.5677125098769</v>
      </c>
      <c r="AV173" s="14">
        <v>3019.9854334194911</v>
      </c>
    </row>
    <row r="174" spans="2:70" x14ac:dyDescent="0.2">
      <c r="B174" s="124">
        <v>32</v>
      </c>
      <c r="C174" s="13" t="s">
        <v>66</v>
      </c>
      <c r="D174" s="19">
        <v>5581.4242656024107</v>
      </c>
      <c r="E174" s="14">
        <v>5769.4610522590792</v>
      </c>
      <c r="F174" s="14">
        <v>6036.4366396601927</v>
      </c>
      <c r="G174" s="14">
        <v>6333.181427370987</v>
      </c>
      <c r="H174" s="14">
        <v>6632.6617395581407</v>
      </c>
      <c r="I174" s="14">
        <v>6937.9008359753643</v>
      </c>
      <c r="J174" s="14">
        <v>7246.8728221222691</v>
      </c>
      <c r="K174" s="14">
        <v>7559.5894131264404</v>
      </c>
      <c r="L174" s="14">
        <v>7875.9382732114209</v>
      </c>
      <c r="M174" s="14">
        <v>8195.9798090596905</v>
      </c>
      <c r="N174" s="14">
        <v>8519.782800221421</v>
      </c>
      <c r="O174" s="14">
        <v>8847.4293126958237</v>
      </c>
      <c r="P174" s="14">
        <v>9179.0241606314885</v>
      </c>
      <c r="Q174" s="14">
        <v>9514.6033907921574</v>
      </c>
      <c r="R174" s="14">
        <v>9854.4932517856651</v>
      </c>
      <c r="S174" s="14">
        <v>10196.9923833463</v>
      </c>
      <c r="T174" s="14">
        <v>10539.720261831922</v>
      </c>
      <c r="U174" s="14">
        <v>10882.448145993361</v>
      </c>
      <c r="V174" s="14">
        <v>11225.176032155485</v>
      </c>
      <c r="W174" s="14">
        <v>11567.903919022854</v>
      </c>
      <c r="X174" s="14">
        <v>11910.631806138808</v>
      </c>
      <c r="Z174" s="124">
        <v>32</v>
      </c>
      <c r="AA174" s="13" t="s">
        <v>66</v>
      </c>
      <c r="AB174" s="19">
        <v>5838.5761866322464</v>
      </c>
      <c r="AC174" s="14">
        <v>6035.2763571515316</v>
      </c>
      <c r="AD174" s="14">
        <v>6314.5522610849985</v>
      </c>
      <c r="AE174" s="14">
        <v>6624.9689161515334</v>
      </c>
      <c r="AF174" s="14">
        <v>6938.2471290043204</v>
      </c>
      <c r="AG174" s="14">
        <v>7257.5494494808299</v>
      </c>
      <c r="AH174" s="14">
        <v>7580.7566444205422</v>
      </c>
      <c r="AI174" s="14">
        <v>7907.8809686999275</v>
      </c>
      <c r="AJ174" s="14">
        <v>8238.8049109172225</v>
      </c>
      <c r="AK174" s="14">
        <v>8573.591660860744</v>
      </c>
      <c r="AL174" s="14">
        <v>8912.3131669480626</v>
      </c>
      <c r="AM174" s="14">
        <v>9255.0552761898998</v>
      </c>
      <c r="AN174" s="14">
        <v>9601.9276318176017</v>
      </c>
      <c r="AO174" s="14">
        <v>9952.9679413707399</v>
      </c>
      <c r="AP174" s="14">
        <v>10308.517484648517</v>
      </c>
      <c r="AQ174" s="14">
        <v>10666.796514930462</v>
      </c>
      <c r="AR174" s="14">
        <v>11025.314831151878</v>
      </c>
      <c r="AS174" s="14">
        <v>11383.833153310619</v>
      </c>
      <c r="AT174" s="14">
        <v>11742.351477562215</v>
      </c>
      <c r="AU174" s="14">
        <v>12100.869802551548</v>
      </c>
      <c r="AV174" s="14">
        <v>12459.388127800923</v>
      </c>
    </row>
    <row r="175" spans="2:70" x14ac:dyDescent="0.2">
      <c r="B175" s="124">
        <v>33</v>
      </c>
      <c r="C175" s="13" t="s">
        <v>67</v>
      </c>
      <c r="D175" s="19">
        <v>3667.632107391958</v>
      </c>
      <c r="E175" s="14">
        <v>3846.506693823364</v>
      </c>
      <c r="F175" s="14">
        <v>4061.2014170201028</v>
      </c>
      <c r="G175" s="14">
        <v>4285.8435065004605</v>
      </c>
      <c r="H175" s="14">
        <v>4511.4354130661277</v>
      </c>
      <c r="I175" s="14">
        <v>4738.9050575975043</v>
      </c>
      <c r="J175" s="14">
        <v>4967.596137452485</v>
      </c>
      <c r="K175" s="14">
        <v>5197.5001540978028</v>
      </c>
      <c r="L175" s="14">
        <v>5428.5780184732757</v>
      </c>
      <c r="M175" s="14">
        <v>5660.8473170629259</v>
      </c>
      <c r="N175" s="14">
        <v>5894.329565100933</v>
      </c>
      <c r="O175" s="14">
        <v>6129.0510405872119</v>
      </c>
      <c r="P175" s="14">
        <v>6365.0449492156204</v>
      </c>
      <c r="Q175" s="14">
        <v>6602.3247090394325</v>
      </c>
      <c r="R175" s="14">
        <v>6840.9883094923189</v>
      </c>
      <c r="S175" s="14">
        <v>7080.5053060727323</v>
      </c>
      <c r="T175" s="14">
        <v>7320.1023496442176</v>
      </c>
      <c r="U175" s="14">
        <v>7559.6993956661427</v>
      </c>
      <c r="V175" s="14">
        <v>7799.2964425684149</v>
      </c>
      <c r="W175" s="14">
        <v>8038.8934897869585</v>
      </c>
      <c r="X175" s="14">
        <v>8278.4905371191217</v>
      </c>
      <c r="Z175" s="124">
        <v>33</v>
      </c>
      <c r="AA175" s="13" t="s">
        <v>67</v>
      </c>
      <c r="AB175" s="19">
        <v>3836.6102386297125</v>
      </c>
      <c r="AC175" s="14">
        <v>4023.7260805785909</v>
      </c>
      <c r="AD175" s="14">
        <v>4248.3123937849359</v>
      </c>
      <c r="AE175" s="14">
        <v>4483.3043764296663</v>
      </c>
      <c r="AF175" s="14">
        <v>4719.2899369054412</v>
      </c>
      <c r="AG175" s="14">
        <v>4957.2397480186182</v>
      </c>
      <c r="AH175" s="14">
        <v>5196.4672694176561</v>
      </c>
      <c r="AI175" s="14">
        <v>5436.9636110179454</v>
      </c>
      <c r="AJ175" s="14">
        <v>5678.6878828163108</v>
      </c>
      <c r="AK175" s="14">
        <v>5921.6584815555807</v>
      </c>
      <c r="AL175" s="14">
        <v>6165.8979137373126</v>
      </c>
      <c r="AM175" s="14">
        <v>6411.4336680628203</v>
      </c>
      <c r="AN175" s="14">
        <v>6658.3004801057068</v>
      </c>
      <c r="AO175" s="14">
        <v>6906.5123861267248</v>
      </c>
      <c r="AP175" s="14">
        <v>7156.171890208474</v>
      </c>
      <c r="AQ175" s="14">
        <v>7406.7241087786451</v>
      </c>
      <c r="AR175" s="14">
        <v>7657.3600623300063</v>
      </c>
      <c r="AS175" s="14">
        <v>7907.9960184447054</v>
      </c>
      <c r="AT175" s="14">
        <v>8158.6319754803117</v>
      </c>
      <c r="AU175" s="14">
        <v>8409.2679328467602</v>
      </c>
      <c r="AV175" s="14">
        <v>8659.9038903320652</v>
      </c>
    </row>
    <row r="176" spans="2:70" x14ac:dyDescent="0.2">
      <c r="B176" s="124">
        <v>34</v>
      </c>
      <c r="C176" s="13" t="s">
        <v>68</v>
      </c>
      <c r="D176" s="19">
        <v>2146.1833733118096</v>
      </c>
      <c r="E176" s="14">
        <v>2291.9972408105154</v>
      </c>
      <c r="F176" s="14">
        <v>2448.7355051221325</v>
      </c>
      <c r="G176" s="14">
        <v>2608.4961002084251</v>
      </c>
      <c r="H176" s="14">
        <v>2767.9675101778289</v>
      </c>
      <c r="I176" s="14">
        <v>2928.1853508222184</v>
      </c>
      <c r="J176" s="14">
        <v>3088.9646717693299</v>
      </c>
      <c r="K176" s="14">
        <v>3250.3706126187267</v>
      </c>
      <c r="L176" s="14">
        <v>3412.4049912523751</v>
      </c>
      <c r="M176" s="14">
        <v>3575.0862346532967</v>
      </c>
      <c r="N176" s="14">
        <v>3738.4291767922614</v>
      </c>
      <c r="O176" s="14">
        <v>3902.449226753738</v>
      </c>
      <c r="P176" s="14">
        <v>4067.165288602956</v>
      </c>
      <c r="Q176" s="14">
        <v>4232.5834945024053</v>
      </c>
      <c r="R176" s="14">
        <v>4398.7627436815055</v>
      </c>
      <c r="S176" s="14">
        <v>4565.3980882977057</v>
      </c>
      <c r="T176" s="14">
        <v>4732.0719386304918</v>
      </c>
      <c r="U176" s="14">
        <v>4898.7457889632797</v>
      </c>
      <c r="V176" s="14">
        <v>5065.4196392960675</v>
      </c>
      <c r="W176" s="14">
        <v>5232.0934896288554</v>
      </c>
      <c r="X176" s="14">
        <v>5398.7673399616369</v>
      </c>
      <c r="Z176" s="124">
        <v>34</v>
      </c>
      <c r="AA176" s="13" t="s">
        <v>68</v>
      </c>
      <c r="AB176" s="19">
        <v>2245.0640802902572</v>
      </c>
      <c r="AC176" s="14">
        <v>2397.5960029583516</v>
      </c>
      <c r="AD176" s="14">
        <v>2561.5556401397953</v>
      </c>
      <c r="AE176" s="14">
        <v>2728.6768553789934</v>
      </c>
      <c r="AF176" s="14">
        <v>2895.4955619292532</v>
      </c>
      <c r="AG176" s="14">
        <v>3063.0950893160166</v>
      </c>
      <c r="AH176" s="14">
        <v>3231.2819659829502</v>
      </c>
      <c r="AI176" s="14">
        <v>3400.1243326942636</v>
      </c>
      <c r="AJ176" s="14">
        <v>3569.6240910868569</v>
      </c>
      <c r="AK176" s="14">
        <v>3739.8005171267132</v>
      </c>
      <c r="AL176" s="14">
        <v>3910.6691282273741</v>
      </c>
      <c r="AM176" s="14">
        <v>4082.2460434131885</v>
      </c>
      <c r="AN176" s="14">
        <v>4254.551037712863</v>
      </c>
      <c r="AO176" s="14">
        <v>4427.5905258148696</v>
      </c>
      <c r="AP176" s="14">
        <v>4601.4261206018555</v>
      </c>
      <c r="AQ176" s="14">
        <v>4775.7388244261001</v>
      </c>
      <c r="AR176" s="14">
        <v>4950.0918080336423</v>
      </c>
      <c r="AS176" s="14">
        <v>5124.4447916411864</v>
      </c>
      <c r="AT176" s="14">
        <v>5298.7977752487277</v>
      </c>
      <c r="AU176" s="14">
        <v>5473.1507588562718</v>
      </c>
      <c r="AV176" s="14">
        <v>5647.5037424638094</v>
      </c>
    </row>
    <row r="177" spans="2:70" x14ac:dyDescent="0.2">
      <c r="B177" s="124">
        <v>35</v>
      </c>
      <c r="C177" s="3" t="s">
        <v>69</v>
      </c>
      <c r="D177" s="19">
        <v>0</v>
      </c>
      <c r="E177" s="14">
        <v>0</v>
      </c>
      <c r="F177" s="14">
        <v>0</v>
      </c>
      <c r="G177" s="14">
        <v>0</v>
      </c>
      <c r="H177" s="14">
        <v>0</v>
      </c>
      <c r="I177" s="14">
        <v>0</v>
      </c>
      <c r="J177" s="14">
        <v>0</v>
      </c>
      <c r="K177" s="14">
        <v>0</v>
      </c>
      <c r="L177" s="14">
        <v>0</v>
      </c>
      <c r="M177" s="14">
        <v>0</v>
      </c>
      <c r="N177" s="14">
        <v>0</v>
      </c>
      <c r="O177" s="14">
        <v>0</v>
      </c>
      <c r="P177" s="14">
        <v>0</v>
      </c>
      <c r="Q177" s="14">
        <v>0</v>
      </c>
      <c r="R177" s="14">
        <v>0</v>
      </c>
      <c r="S177" s="14">
        <v>0</v>
      </c>
      <c r="T177" s="14">
        <v>0</v>
      </c>
      <c r="U177" s="14">
        <v>0</v>
      </c>
      <c r="V177" s="14">
        <v>0</v>
      </c>
      <c r="W177" s="14">
        <v>0</v>
      </c>
      <c r="X177" s="14">
        <v>0</v>
      </c>
      <c r="Z177" s="124">
        <v>35</v>
      </c>
      <c r="AA177" s="3" t="s">
        <v>69</v>
      </c>
      <c r="AB177" s="19">
        <v>0</v>
      </c>
      <c r="AC177" s="14">
        <v>0</v>
      </c>
      <c r="AD177" s="14">
        <v>0</v>
      </c>
      <c r="AE177" s="14">
        <v>0</v>
      </c>
      <c r="AF177" s="14">
        <v>0</v>
      </c>
      <c r="AG177" s="14">
        <v>0</v>
      </c>
      <c r="AH177" s="14">
        <v>0</v>
      </c>
      <c r="AI177" s="14">
        <v>0</v>
      </c>
      <c r="AJ177" s="14">
        <v>0</v>
      </c>
      <c r="AK177" s="14">
        <v>0</v>
      </c>
      <c r="AL177" s="14">
        <v>0</v>
      </c>
      <c r="AM177" s="14">
        <v>0</v>
      </c>
      <c r="AN177" s="14">
        <v>0</v>
      </c>
      <c r="AO177" s="14">
        <v>0</v>
      </c>
      <c r="AP177" s="14">
        <v>0</v>
      </c>
      <c r="AQ177" s="14">
        <v>0</v>
      </c>
      <c r="AR177" s="14">
        <v>0</v>
      </c>
      <c r="AS177" s="14">
        <v>0</v>
      </c>
      <c r="AT177" s="14">
        <v>0</v>
      </c>
      <c r="AU177" s="14">
        <v>0</v>
      </c>
      <c r="AV177" s="14">
        <v>0</v>
      </c>
    </row>
    <row r="178" spans="2:70" x14ac:dyDescent="0.2">
      <c r="B178" s="124">
        <v>36</v>
      </c>
      <c r="C178" s="13" t="s">
        <v>70</v>
      </c>
      <c r="D178" s="19">
        <v>995.12029388209771</v>
      </c>
      <c r="E178" s="14">
        <v>1064.6889158989854</v>
      </c>
      <c r="F178" s="14">
        <v>1134.2575379158732</v>
      </c>
      <c r="G178" s="14">
        <v>1203.8261599327614</v>
      </c>
      <c r="H178" s="14">
        <v>1273.3947819496491</v>
      </c>
      <c r="I178" s="14">
        <v>1342.963403966537</v>
      </c>
      <c r="J178" s="14">
        <v>1412.532025983425</v>
      </c>
      <c r="K178" s="14">
        <v>1482.1006480003125</v>
      </c>
      <c r="L178" s="14">
        <v>1551.6692700172005</v>
      </c>
      <c r="M178" s="14">
        <v>1621.2378920340886</v>
      </c>
      <c r="N178" s="14">
        <v>1690.8065140509764</v>
      </c>
      <c r="O178" s="14">
        <v>1760.3751360678641</v>
      </c>
      <c r="P178" s="14">
        <v>1829.9437580847518</v>
      </c>
      <c r="Q178" s="14">
        <v>1899.5123801016389</v>
      </c>
      <c r="R178" s="14">
        <v>1969.081002118528</v>
      </c>
      <c r="S178" s="14">
        <v>2038.6496241354146</v>
      </c>
      <c r="T178" s="14">
        <v>2108.2182461523034</v>
      </c>
      <c r="U178" s="14">
        <v>2177.7868681691912</v>
      </c>
      <c r="V178" s="14">
        <v>2247.3554901860789</v>
      </c>
      <c r="W178" s="14">
        <v>2316.9241122029666</v>
      </c>
      <c r="X178" s="14">
        <v>2386.4927342198562</v>
      </c>
      <c r="Z178" s="124">
        <v>36</v>
      </c>
      <c r="AA178" s="13" t="s">
        <v>70</v>
      </c>
      <c r="AB178" s="19">
        <v>1000.6756160957382</v>
      </c>
      <c r="AC178" s="14">
        <v>1070.6326093614473</v>
      </c>
      <c r="AD178" s="14">
        <v>1140.5896026271566</v>
      </c>
      <c r="AE178" s="14">
        <v>1210.5465958928664</v>
      </c>
      <c r="AF178" s="14">
        <v>1280.5035891585762</v>
      </c>
      <c r="AG178" s="14">
        <v>1350.4605824242858</v>
      </c>
      <c r="AH178" s="14">
        <v>1420.4175756899951</v>
      </c>
      <c r="AI178" s="14">
        <v>1490.3745689557049</v>
      </c>
      <c r="AJ178" s="14">
        <v>1560.3315622214143</v>
      </c>
      <c r="AK178" s="14">
        <v>1630.2885554871236</v>
      </c>
      <c r="AL178" s="14">
        <v>1700.2455487528327</v>
      </c>
      <c r="AM178" s="14">
        <v>1770.2025420185428</v>
      </c>
      <c r="AN178" s="14">
        <v>1840.1595352842521</v>
      </c>
      <c r="AO178" s="14">
        <v>1910.116528549961</v>
      </c>
      <c r="AP178" s="14">
        <v>1980.0735218156719</v>
      </c>
      <c r="AQ178" s="14">
        <v>2050.0305150813797</v>
      </c>
      <c r="AR178" s="14">
        <v>2119.9875083470906</v>
      </c>
      <c r="AS178" s="14">
        <v>2189.9445016128002</v>
      </c>
      <c r="AT178" s="14">
        <v>2259.9014948785089</v>
      </c>
      <c r="AU178" s="14">
        <v>2329.8584881442184</v>
      </c>
      <c r="AV178" s="14">
        <v>2399.8154814099294</v>
      </c>
    </row>
    <row r="179" spans="2:70" x14ac:dyDescent="0.2">
      <c r="B179" s="124">
        <v>39</v>
      </c>
      <c r="C179" s="13" t="s">
        <v>71</v>
      </c>
      <c r="D179" s="19">
        <v>1192.4617422744489</v>
      </c>
      <c r="E179" s="14">
        <v>1214.8616756852894</v>
      </c>
      <c r="F179" s="14">
        <v>1289.2871525963874</v>
      </c>
      <c r="G179" s="14">
        <v>1318.1798135736283</v>
      </c>
      <c r="H179" s="14">
        <v>1390.6223589840847</v>
      </c>
      <c r="I179" s="14">
        <v>1422.0645604705333</v>
      </c>
      <c r="J179" s="14">
        <v>1492.5109768001746</v>
      </c>
      <c r="K179" s="14">
        <v>1526.3935626559112</v>
      </c>
      <c r="L179" s="14">
        <v>1595.0834008703923</v>
      </c>
      <c r="M179" s="14">
        <v>1631.1909779116527</v>
      </c>
      <c r="N179" s="14">
        <v>1698.3583357489581</v>
      </c>
      <c r="O179" s="14">
        <v>1736.496252950391</v>
      </c>
      <c r="P179" s="14">
        <v>1802.3535423822402</v>
      </c>
      <c r="Q179" s="14">
        <v>1842.3490224712896</v>
      </c>
      <c r="R179" s="14">
        <v>1907.0927035131574</v>
      </c>
      <c r="S179" s="14">
        <v>1948.7313844313985</v>
      </c>
      <c r="T179" s="14">
        <v>2012.2901979566318</v>
      </c>
      <c r="U179" s="14">
        <v>2055.1583489875529</v>
      </c>
      <c r="V179" s="14">
        <v>2117.5643160368022</v>
      </c>
      <c r="W179" s="14">
        <v>2161.5210790129117</v>
      </c>
      <c r="X179" s="14">
        <v>2222.8990896153177</v>
      </c>
      <c r="Z179" s="124">
        <v>39</v>
      </c>
      <c r="AA179" s="13" t="s">
        <v>71</v>
      </c>
      <c r="AB179" s="19">
        <v>1199.1187356515316</v>
      </c>
      <c r="AC179" s="14">
        <v>1221.6437181126487</v>
      </c>
      <c r="AD179" s="14">
        <v>1296.4846799733425</v>
      </c>
      <c r="AE179" s="14">
        <v>1325.5386360646764</v>
      </c>
      <c r="AF179" s="14">
        <v>1398.3855965837438</v>
      </c>
      <c r="AG179" s="14">
        <v>1430.0033261560304</v>
      </c>
      <c r="AH179" s="14">
        <v>1500.8430140769688</v>
      </c>
      <c r="AI179" s="14">
        <v>1534.9147516192072</v>
      </c>
      <c r="AJ179" s="14">
        <v>1603.9880552161451</v>
      </c>
      <c r="AK179" s="14">
        <v>1640.2972050984492</v>
      </c>
      <c r="AL179" s="14">
        <v>1707.8395289748551</v>
      </c>
      <c r="AM179" s="14">
        <v>1746.1903535201675</v>
      </c>
      <c r="AN179" s="14">
        <v>1812.4152954510762</v>
      </c>
      <c r="AO179" s="14">
        <v>1852.6340528467488</v>
      </c>
      <c r="AP179" s="14">
        <v>1917.7391695981446</v>
      </c>
      <c r="AQ179" s="14">
        <v>1959.6103010959528</v>
      </c>
      <c r="AR179" s="14">
        <v>2023.5239357325831</v>
      </c>
      <c r="AS179" s="14">
        <v>2066.6314009380258</v>
      </c>
      <c r="AT179" s="14">
        <v>2129.3857532600337</v>
      </c>
      <c r="AU179" s="14">
        <v>2173.5879076559572</v>
      </c>
      <c r="AV179" s="14">
        <v>2235.3085648990004</v>
      </c>
    </row>
    <row r="180" spans="2:70" x14ac:dyDescent="0.2">
      <c r="B180" s="124">
        <v>40</v>
      </c>
      <c r="C180" s="13" t="s">
        <v>72</v>
      </c>
      <c r="D180" s="19">
        <v>970.25137364877605</v>
      </c>
      <c r="E180" s="14">
        <v>1028.6743423272978</v>
      </c>
      <c r="F180" s="14">
        <v>1089.4028703416711</v>
      </c>
      <c r="G180" s="14">
        <v>1150.5804582611361</v>
      </c>
      <c r="H180" s="14">
        <v>1211.7190270926296</v>
      </c>
      <c r="I180" s="14">
        <v>1272.9949353203033</v>
      </c>
      <c r="J180" s="14">
        <v>1334.3748187659044</v>
      </c>
      <c r="K180" s="14">
        <v>1395.8705213458236</v>
      </c>
      <c r="L180" s="14">
        <v>1457.4824307502679</v>
      </c>
      <c r="M180" s="14">
        <v>1519.2139399106002</v>
      </c>
      <c r="N180" s="14">
        <v>1581.0677987896031</v>
      </c>
      <c r="O180" s="14">
        <v>1643.0468406888228</v>
      </c>
      <c r="P180" s="14">
        <v>1705.1546193590768</v>
      </c>
      <c r="Q180" s="14">
        <v>1767.3920411791496</v>
      </c>
      <c r="R180" s="14">
        <v>1829.77090492671</v>
      </c>
      <c r="S180" s="14">
        <v>1892.226621793631</v>
      </c>
      <c r="T180" s="14">
        <v>1954.6876488987778</v>
      </c>
      <c r="U180" s="14">
        <v>2017.1486760039259</v>
      </c>
      <c r="V180" s="14">
        <v>2079.6097031090731</v>
      </c>
      <c r="W180" s="14">
        <v>2142.07073021422</v>
      </c>
      <c r="X180" s="14">
        <v>2204.5317573193684</v>
      </c>
      <c r="Z180" s="124">
        <v>40</v>
      </c>
      <c r="AA180" s="13" t="s">
        <v>72</v>
      </c>
      <c r="AB180" s="19">
        <v>975.66786353646467</v>
      </c>
      <c r="AC180" s="14">
        <v>1034.4169821464889</v>
      </c>
      <c r="AD180" s="14">
        <v>1095.484531023721</v>
      </c>
      <c r="AE180" s="14">
        <v>1157.0036467114719</v>
      </c>
      <c r="AF180" s="14">
        <v>1218.4835254847164</v>
      </c>
      <c r="AG180" s="14">
        <v>1280.1015103600387</v>
      </c>
      <c r="AH180" s="14">
        <v>1341.8240509015429</v>
      </c>
      <c r="AI180" s="14">
        <v>1403.6630571450348</v>
      </c>
      <c r="AJ180" s="14">
        <v>1465.6189189450279</v>
      </c>
      <c r="AK180" s="14">
        <v>1527.6950481741378</v>
      </c>
      <c r="AL180" s="14">
        <v>1589.8942101469904</v>
      </c>
      <c r="AM180" s="14">
        <v>1652.2192539822165</v>
      </c>
      <c r="AN180" s="14">
        <v>1714.6737532696748</v>
      </c>
      <c r="AO180" s="14">
        <v>1777.258619448065</v>
      </c>
      <c r="AP180" s="14">
        <v>1839.9857171624819</v>
      </c>
      <c r="AQ180" s="14">
        <v>1902.790097033678</v>
      </c>
      <c r="AR180" s="14">
        <v>1965.5998167878417</v>
      </c>
      <c r="AS180" s="14">
        <v>2028.409536542006</v>
      </c>
      <c r="AT180" s="14">
        <v>2091.21925629617</v>
      </c>
      <c r="AU180" s="14">
        <v>2154.0289760503338</v>
      </c>
      <c r="AV180" s="14">
        <v>2216.8386958044989</v>
      </c>
    </row>
    <row r="181" spans="2:70" s="160" customFormat="1" x14ac:dyDescent="0.2">
      <c r="B181" s="124">
        <v>45</v>
      </c>
      <c r="C181" s="294" t="s">
        <v>73</v>
      </c>
      <c r="D181" s="291">
        <v>0</v>
      </c>
      <c r="E181" s="292">
        <v>0</v>
      </c>
      <c r="F181" s="292">
        <v>0</v>
      </c>
      <c r="G181" s="292">
        <v>0</v>
      </c>
      <c r="H181" s="292">
        <v>0</v>
      </c>
      <c r="I181" s="292">
        <v>0</v>
      </c>
      <c r="J181" s="292">
        <v>0</v>
      </c>
      <c r="K181" s="292">
        <v>0</v>
      </c>
      <c r="L181" s="292">
        <v>0</v>
      </c>
      <c r="M181" s="292">
        <v>0</v>
      </c>
      <c r="N181" s="292">
        <v>0</v>
      </c>
      <c r="O181" s="292">
        <v>0</v>
      </c>
      <c r="P181" s="292">
        <v>0</v>
      </c>
      <c r="Q181" s="292">
        <v>0</v>
      </c>
      <c r="R181" s="292">
        <v>0</v>
      </c>
      <c r="S181" s="292">
        <v>0</v>
      </c>
      <c r="T181" s="292">
        <v>0</v>
      </c>
      <c r="U181" s="292">
        <v>0</v>
      </c>
      <c r="V181" s="292">
        <v>0</v>
      </c>
      <c r="W181" s="292">
        <v>0</v>
      </c>
      <c r="X181" s="292">
        <v>0</v>
      </c>
      <c r="Z181" s="124">
        <v>45</v>
      </c>
      <c r="AA181" s="294" t="s">
        <v>73</v>
      </c>
      <c r="AB181" s="291">
        <v>0</v>
      </c>
      <c r="AC181" s="292">
        <v>0</v>
      </c>
      <c r="AD181" s="292">
        <v>0</v>
      </c>
      <c r="AE181" s="292">
        <v>0</v>
      </c>
      <c r="AF181" s="292">
        <v>0</v>
      </c>
      <c r="AG181" s="292">
        <v>0</v>
      </c>
      <c r="AH181" s="292">
        <v>0</v>
      </c>
      <c r="AI181" s="292">
        <v>0</v>
      </c>
      <c r="AJ181" s="292">
        <v>0</v>
      </c>
      <c r="AK181" s="292">
        <v>0</v>
      </c>
      <c r="AL181" s="292">
        <v>0</v>
      </c>
      <c r="AM181" s="292">
        <v>0</v>
      </c>
      <c r="AN181" s="292">
        <v>0</v>
      </c>
      <c r="AO181" s="292">
        <v>0</v>
      </c>
      <c r="AP181" s="292">
        <v>0</v>
      </c>
      <c r="AQ181" s="292">
        <v>0</v>
      </c>
      <c r="AR181" s="292">
        <v>0</v>
      </c>
      <c r="AS181" s="292">
        <v>0</v>
      </c>
      <c r="AT181" s="292">
        <v>0</v>
      </c>
      <c r="AU181" s="292">
        <v>0</v>
      </c>
      <c r="AV181" s="292">
        <v>0</v>
      </c>
      <c r="AX181" s="289">
        <f t="shared" ref="AX181:BR181" si="402">+AB181-D181</f>
        <v>0</v>
      </c>
      <c r="AY181" s="294">
        <f t="shared" si="402"/>
        <v>0</v>
      </c>
      <c r="AZ181" s="291">
        <f t="shared" si="402"/>
        <v>0</v>
      </c>
      <c r="BA181" s="292">
        <f t="shared" si="402"/>
        <v>0</v>
      </c>
      <c r="BB181" s="292">
        <f t="shared" si="402"/>
        <v>0</v>
      </c>
      <c r="BC181" s="292">
        <f t="shared" si="402"/>
        <v>0</v>
      </c>
      <c r="BD181" s="292">
        <f t="shared" si="402"/>
        <v>0</v>
      </c>
      <c r="BE181" s="292">
        <f t="shared" si="402"/>
        <v>0</v>
      </c>
      <c r="BF181" s="292">
        <f t="shared" si="402"/>
        <v>0</v>
      </c>
      <c r="BG181" s="292">
        <f t="shared" si="402"/>
        <v>0</v>
      </c>
      <c r="BH181" s="292">
        <f t="shared" si="402"/>
        <v>0</v>
      </c>
      <c r="BI181" s="292">
        <f t="shared" si="402"/>
        <v>0</v>
      </c>
      <c r="BJ181" s="292">
        <f t="shared" si="402"/>
        <v>0</v>
      </c>
      <c r="BK181" s="292">
        <f t="shared" si="402"/>
        <v>0</v>
      </c>
      <c r="BL181" s="292">
        <f t="shared" si="402"/>
        <v>0</v>
      </c>
      <c r="BM181" s="292">
        <f t="shared" si="402"/>
        <v>0</v>
      </c>
      <c r="BN181" s="292">
        <f t="shared" si="402"/>
        <v>0</v>
      </c>
      <c r="BO181" s="292">
        <f t="shared" si="402"/>
        <v>0</v>
      </c>
      <c r="BP181" s="292">
        <f t="shared" si="402"/>
        <v>0</v>
      </c>
      <c r="BQ181" s="292">
        <f t="shared" si="402"/>
        <v>0</v>
      </c>
      <c r="BR181" s="292">
        <f t="shared" si="402"/>
        <v>0</v>
      </c>
    </row>
    <row r="182" spans="2:70" ht="13.5" thickBot="1" x14ac:dyDescent="0.25">
      <c r="B182" s="124">
        <v>46</v>
      </c>
      <c r="C182" s="21" t="s">
        <v>88</v>
      </c>
      <c r="D182" s="19"/>
      <c r="E182" s="14"/>
      <c r="F182" s="14"/>
      <c r="G182" s="14"/>
      <c r="H182" s="14"/>
      <c r="I182" s="14"/>
      <c r="J182" s="14"/>
      <c r="K182" s="14"/>
      <c r="L182" s="14"/>
      <c r="M182" s="14"/>
      <c r="N182" s="14"/>
      <c r="O182" s="14"/>
      <c r="P182" s="14"/>
      <c r="Q182" s="14"/>
      <c r="R182" s="14"/>
      <c r="S182" s="14"/>
      <c r="T182" s="14"/>
      <c r="U182" s="14"/>
      <c r="V182" s="14"/>
      <c r="W182" s="14"/>
      <c r="X182" s="14"/>
      <c r="Z182" s="124">
        <v>46</v>
      </c>
      <c r="AA182" s="21" t="s">
        <v>88</v>
      </c>
      <c r="AB182" s="19"/>
      <c r="AC182" s="14"/>
      <c r="AD182" s="14"/>
      <c r="AE182" s="14"/>
      <c r="AF182" s="14"/>
      <c r="AG182" s="14"/>
      <c r="AH182" s="14"/>
      <c r="AI182" s="14"/>
      <c r="AJ182" s="14"/>
      <c r="AK182" s="14"/>
      <c r="AL182" s="14"/>
      <c r="AM182" s="14"/>
      <c r="AN182" s="14"/>
      <c r="AO182" s="14"/>
      <c r="AP182" s="14"/>
      <c r="AQ182" s="14"/>
      <c r="AR182" s="14"/>
      <c r="AS182" s="14"/>
      <c r="AT182" s="14"/>
      <c r="AU182" s="14"/>
      <c r="AV182" s="14"/>
    </row>
    <row r="183" spans="2:70" ht="13.5" thickBot="1" x14ac:dyDescent="0.25">
      <c r="B183" s="22"/>
      <c r="C183" s="23" t="s">
        <v>74</v>
      </c>
      <c r="D183" s="24">
        <f t="shared" ref="D183" si="403">+SUM(D159:D182)</f>
        <v>512105.98360926891</v>
      </c>
      <c r="E183" s="24">
        <f t="shared" ref="E183" si="404">+SUM(E159:E182)</f>
        <v>523127.86129884812</v>
      </c>
      <c r="F183" s="24">
        <f t="shared" ref="F183" si="405">+SUM(F159:F182)</f>
        <v>537851.9415975248</v>
      </c>
      <c r="G183" s="24">
        <f t="shared" ref="G183" si="406">+SUM(G159:G182)</f>
        <v>553243.21600638237</v>
      </c>
      <c r="H183" s="24">
        <f t="shared" ref="H183" si="407">+SUM(H159:H182)</f>
        <v>568600.22511114052</v>
      </c>
      <c r="I183" s="24">
        <f t="shared" ref="I183" si="408">+SUM(I159:I182)</f>
        <v>584091.94791280339</v>
      </c>
      <c r="J183" s="24">
        <f t="shared" ref="J183" si="409">+SUM(J159:J182)</f>
        <v>599754.82568650343</v>
      </c>
      <c r="K183" s="24">
        <f t="shared" ref="K183" si="410">+SUM(K159:K182)</f>
        <v>615529.90994359087</v>
      </c>
      <c r="L183" s="24">
        <f t="shared" ref="L183" si="411">+SUM(L159:L182)</f>
        <v>631491.72565453174</v>
      </c>
      <c r="M183" s="24">
        <f t="shared" ref="M183" si="412">+SUM(M159:M182)</f>
        <v>647576.91240497434</v>
      </c>
      <c r="N183" s="24">
        <f t="shared" ref="N183" si="413">+SUM(N159:N182)</f>
        <v>663852.56774502213</v>
      </c>
      <c r="O183" s="24">
        <f t="shared" ref="O183" si="414">+SUM(O159:O182)</f>
        <v>680261.95416118205</v>
      </c>
      <c r="P183" s="24">
        <f t="shared" ref="P183" si="415">+SUM(P159:P182)</f>
        <v>696868.23568140913</v>
      </c>
      <c r="Q183" s="24">
        <f t="shared" ref="Q183" si="416">+SUM(Q159:Q182)</f>
        <v>713630.8528869712</v>
      </c>
      <c r="R183" s="24">
        <f t="shared" ref="R183" si="417">+SUM(R159:R182)</f>
        <v>730620.56353018491</v>
      </c>
      <c r="S183" s="24">
        <f t="shared" ref="S183" si="418">+SUM(S159:S182)</f>
        <v>747710.63590585184</v>
      </c>
      <c r="T183" s="24">
        <f t="shared" ref="T183" si="419">+SUM(T159:T182)</f>
        <v>764844.88043466397</v>
      </c>
      <c r="U183" s="24">
        <f t="shared" ref="U183" si="420">+SUM(U159:U182)</f>
        <v>781972.41897853813</v>
      </c>
      <c r="V183" s="24">
        <f t="shared" ref="V183" si="421">+SUM(V159:V182)</f>
        <v>799133.79649548116</v>
      </c>
      <c r="W183" s="24">
        <f t="shared" ref="W183" si="422">+SUM(W159:W182)</f>
        <v>816239.52700984071</v>
      </c>
      <c r="X183" s="24">
        <f t="shared" ref="X183" si="423">+SUM(X159:X182)</f>
        <v>833377.6116044207</v>
      </c>
      <c r="Z183" s="22"/>
      <c r="AA183" s="23" t="s">
        <v>74</v>
      </c>
      <c r="AB183" s="24">
        <f t="shared" ref="AB183" si="424">+SUM(AB159:AB182)</f>
        <v>525596.8105094498</v>
      </c>
      <c r="AC183" s="24">
        <f t="shared" ref="AC183" si="425">+SUM(AC159:AC182)</f>
        <v>536951.57730085321</v>
      </c>
      <c r="AD183" s="24">
        <f t="shared" ref="AD183" si="426">+SUM(AD159:AD182)</f>
        <v>552104.24996195454</v>
      </c>
      <c r="AE183" s="24">
        <f t="shared" ref="AE183" si="427">+SUM(AE159:AE182)</f>
        <v>567943.59812528407</v>
      </c>
      <c r="AF183" s="24">
        <f t="shared" ref="AF183" si="428">+SUM(AF159:AF182)</f>
        <v>583747.17475933023</v>
      </c>
      <c r="AG183" s="24">
        <f t="shared" ref="AG183" si="429">+SUM(AG159:AG182)</f>
        <v>599689.94243841281</v>
      </c>
      <c r="AH183" s="24">
        <f t="shared" ref="AH183" si="430">+SUM(AH159:AH182)</f>
        <v>615807.5981991007</v>
      </c>
      <c r="AI183" s="24">
        <f t="shared" ref="AI183" si="431">+SUM(AI159:AI182)</f>
        <v>632041.1802411892</v>
      </c>
      <c r="AJ183" s="24">
        <f t="shared" ref="AJ183" si="432">+SUM(AJ159:AJ182)</f>
        <v>648465.67165019922</v>
      </c>
      <c r="AK183" s="24">
        <f t="shared" ref="AK183" si="433">+SUM(AK159:AK182)</f>
        <v>665017.43592238019</v>
      </c>
      <c r="AL183" s="24">
        <f t="shared" ref="AL183" si="434">+SUM(AL159:AL182)</f>
        <v>681764.01199575188</v>
      </c>
      <c r="AM183" s="24">
        <f t="shared" ref="AM183" si="435">+SUM(AM159:AM182)</f>
        <v>698648.41271302127</v>
      </c>
      <c r="AN183" s="24">
        <f t="shared" ref="AN183" si="436">+SUM(AN159:AN182)</f>
        <v>715734.27758128219</v>
      </c>
      <c r="AO183" s="24">
        <f t="shared" ref="AO183" si="437">+SUM(AO159:AO182)</f>
        <v>732981.04111308302</v>
      </c>
      <c r="AP183" s="24">
        <f t="shared" ref="AP183" si="438">+SUM(AP159:AP182)</f>
        <v>750460.25110866432</v>
      </c>
      <c r="AQ183" s="24">
        <f t="shared" ref="AQ183" si="439">+SUM(AQ159:AQ182)</f>
        <v>768042.83918270608</v>
      </c>
      <c r="AR183" s="24">
        <f t="shared" ref="AR183" si="440">+SUM(AR159:AR182)</f>
        <v>785670.24670829985</v>
      </c>
      <c r="AS183" s="24">
        <f t="shared" ref="AS183" si="441">+SUM(AS159:AS182)</f>
        <v>803291.14547927829</v>
      </c>
      <c r="AT183" s="24">
        <f t="shared" ref="AT183" si="442">+SUM(AT159:AT182)</f>
        <v>820946.31184885837</v>
      </c>
      <c r="AU183" s="24">
        <f t="shared" ref="AU183" si="443">+SUM(AU159:AU182)</f>
        <v>838544.34476814559</v>
      </c>
      <c r="AV183" s="24">
        <f t="shared" ref="AV183" si="444">+SUM(AV159:AV182)</f>
        <v>856175.16237551859</v>
      </c>
    </row>
    <row r="184" spans="2:70" x14ac:dyDescent="0.2">
      <c r="B184" s="89"/>
      <c r="C184" s="89"/>
      <c r="D184" s="90"/>
      <c r="E184" s="90"/>
      <c r="F184" s="90"/>
      <c r="G184" s="90"/>
      <c r="H184" s="90"/>
      <c r="I184" s="90"/>
      <c r="J184" s="90"/>
      <c r="K184" s="90"/>
      <c r="L184" s="90"/>
      <c r="M184" s="90"/>
      <c r="N184" s="90"/>
      <c r="O184" s="90"/>
      <c r="P184" s="90"/>
      <c r="Q184" s="90"/>
      <c r="R184" s="90"/>
      <c r="S184" s="90"/>
      <c r="T184" s="90"/>
      <c r="U184" s="90"/>
      <c r="V184" s="90"/>
      <c r="W184" s="90"/>
      <c r="X184" s="90"/>
      <c r="Z184" s="89"/>
      <c r="AA184" s="89"/>
      <c r="AB184" s="90"/>
      <c r="AC184" s="90"/>
      <c r="AD184" s="90"/>
      <c r="AE184" s="90"/>
      <c r="AF184" s="90"/>
      <c r="AG184" s="90"/>
      <c r="AH184" s="90"/>
      <c r="AI184" s="90"/>
      <c r="AJ184" s="90"/>
      <c r="AK184" s="90"/>
      <c r="AL184" s="90"/>
      <c r="AM184" s="90"/>
      <c r="AN184" s="90"/>
      <c r="AO184" s="90"/>
      <c r="AP184" s="90"/>
      <c r="AQ184" s="90"/>
      <c r="AR184" s="90"/>
      <c r="AS184" s="90"/>
      <c r="AT184" s="90"/>
      <c r="AU184" s="90"/>
      <c r="AV184" s="90"/>
    </row>
    <row r="185" spans="2:70" x14ac:dyDescent="0.2">
      <c r="B185" s="89"/>
      <c r="C185" s="89"/>
      <c r="D185" s="90"/>
      <c r="E185" s="90"/>
      <c r="F185" s="90"/>
      <c r="G185" s="90"/>
      <c r="H185" s="90"/>
      <c r="I185" s="90"/>
      <c r="J185" s="90"/>
      <c r="K185" s="90"/>
      <c r="L185" s="90"/>
      <c r="M185" s="90"/>
      <c r="N185" s="90"/>
      <c r="O185" s="90"/>
      <c r="P185" s="90"/>
      <c r="Q185" s="90"/>
      <c r="R185" s="90"/>
      <c r="S185" s="90"/>
      <c r="T185" s="90"/>
      <c r="U185" s="90"/>
      <c r="V185" s="90"/>
      <c r="W185" s="90"/>
      <c r="X185" s="90"/>
      <c r="Z185" s="89"/>
      <c r="AA185" s="89"/>
      <c r="AB185" s="90"/>
      <c r="AC185" s="90"/>
      <c r="AD185" s="90"/>
      <c r="AE185" s="90"/>
      <c r="AF185" s="90"/>
      <c r="AG185" s="90"/>
      <c r="AH185" s="90"/>
      <c r="AI185" s="90"/>
      <c r="AJ185" s="90"/>
      <c r="AK185" s="90"/>
      <c r="AL185" s="90"/>
      <c r="AM185" s="90"/>
      <c r="AN185" s="90"/>
      <c r="AO185" s="90"/>
      <c r="AP185" s="90"/>
      <c r="AQ185" s="90"/>
      <c r="AR185" s="90"/>
      <c r="AS185" s="90"/>
      <c r="AT185" s="90"/>
      <c r="AU185" s="90"/>
      <c r="AV185" s="90"/>
    </row>
    <row r="186" spans="2:70" x14ac:dyDescent="0.2">
      <c r="B186" s="12" t="s">
        <v>99</v>
      </c>
      <c r="Z186" s="12" t="s">
        <v>100</v>
      </c>
    </row>
    <row r="187" spans="2:70" ht="13.5" thickBot="1" x14ac:dyDescent="0.25"/>
    <row r="188" spans="2:70" ht="13.5" thickBot="1" x14ac:dyDescent="0.25">
      <c r="B188" s="117" t="s">
        <v>39</v>
      </c>
      <c r="C188" s="118" t="s">
        <v>40</v>
      </c>
      <c r="D188" s="119">
        <f t="shared" ref="D188:X188" si="445">+D8</f>
        <v>2023</v>
      </c>
      <c r="E188" s="120">
        <f t="shared" si="445"/>
        <v>2024</v>
      </c>
      <c r="F188" s="120">
        <f t="shared" si="445"/>
        <v>2025</v>
      </c>
      <c r="G188" s="120">
        <f t="shared" si="445"/>
        <v>2026</v>
      </c>
      <c r="H188" s="120">
        <f t="shared" si="445"/>
        <v>2027</v>
      </c>
      <c r="I188" s="120">
        <f t="shared" si="445"/>
        <v>2028</v>
      </c>
      <c r="J188" s="120">
        <f t="shared" si="445"/>
        <v>2029</v>
      </c>
      <c r="K188" s="120">
        <f t="shared" si="445"/>
        <v>2030</v>
      </c>
      <c r="L188" s="120">
        <f t="shared" si="445"/>
        <v>2031</v>
      </c>
      <c r="M188" s="120">
        <f t="shared" si="445"/>
        <v>2032</v>
      </c>
      <c r="N188" s="120">
        <f t="shared" si="445"/>
        <v>2033</v>
      </c>
      <c r="O188" s="120">
        <f t="shared" si="445"/>
        <v>2034</v>
      </c>
      <c r="P188" s="120">
        <f t="shared" si="445"/>
        <v>2035</v>
      </c>
      <c r="Q188" s="120">
        <f t="shared" si="445"/>
        <v>2036</v>
      </c>
      <c r="R188" s="120">
        <f t="shared" si="445"/>
        <v>2037</v>
      </c>
      <c r="S188" s="120">
        <f t="shared" si="445"/>
        <v>2038</v>
      </c>
      <c r="T188" s="120">
        <f t="shared" si="445"/>
        <v>2039</v>
      </c>
      <c r="U188" s="120">
        <f t="shared" si="445"/>
        <v>2040</v>
      </c>
      <c r="V188" s="120">
        <f t="shared" si="445"/>
        <v>2041</v>
      </c>
      <c r="W188" s="120">
        <f t="shared" si="445"/>
        <v>2042</v>
      </c>
      <c r="X188" s="120">
        <f t="shared" si="445"/>
        <v>2043</v>
      </c>
      <c r="Z188" s="117" t="s">
        <v>39</v>
      </c>
      <c r="AA188" s="118" t="s">
        <v>40</v>
      </c>
      <c r="AB188" s="119">
        <f t="shared" ref="AB188" si="446">+D188</f>
        <v>2023</v>
      </c>
      <c r="AC188" s="120">
        <f t="shared" ref="AC188" si="447">+E188</f>
        <v>2024</v>
      </c>
      <c r="AD188" s="120">
        <f t="shared" ref="AD188" si="448">+F188</f>
        <v>2025</v>
      </c>
      <c r="AE188" s="120">
        <f t="shared" ref="AE188" si="449">+G188</f>
        <v>2026</v>
      </c>
      <c r="AF188" s="120">
        <f t="shared" ref="AF188" si="450">+H188</f>
        <v>2027</v>
      </c>
      <c r="AG188" s="120">
        <f t="shared" ref="AG188" si="451">+I188</f>
        <v>2028</v>
      </c>
      <c r="AH188" s="120">
        <f t="shared" ref="AH188" si="452">+J188</f>
        <v>2029</v>
      </c>
      <c r="AI188" s="120">
        <f t="shared" ref="AI188" si="453">+K188</f>
        <v>2030</v>
      </c>
      <c r="AJ188" s="120">
        <f t="shared" ref="AJ188" si="454">+L188</f>
        <v>2031</v>
      </c>
      <c r="AK188" s="120">
        <f t="shared" ref="AK188" si="455">+M188</f>
        <v>2032</v>
      </c>
      <c r="AL188" s="120">
        <f t="shared" ref="AL188" si="456">+N188</f>
        <v>2033</v>
      </c>
      <c r="AM188" s="120">
        <f t="shared" ref="AM188" si="457">+O188</f>
        <v>2034</v>
      </c>
      <c r="AN188" s="120">
        <f t="shared" ref="AN188" si="458">+P188</f>
        <v>2035</v>
      </c>
      <c r="AO188" s="120">
        <f t="shared" ref="AO188" si="459">+Q188</f>
        <v>2036</v>
      </c>
      <c r="AP188" s="120">
        <f t="shared" ref="AP188" si="460">+R188</f>
        <v>2037</v>
      </c>
      <c r="AQ188" s="120">
        <f t="shared" ref="AQ188" si="461">+S188</f>
        <v>2038</v>
      </c>
      <c r="AR188" s="120">
        <f t="shared" ref="AR188" si="462">+T188</f>
        <v>2039</v>
      </c>
      <c r="AS188" s="120">
        <f t="shared" ref="AS188" si="463">+U188</f>
        <v>2040</v>
      </c>
      <c r="AT188" s="120">
        <f t="shared" ref="AT188" si="464">+V188</f>
        <v>2041</v>
      </c>
      <c r="AU188" s="120">
        <f t="shared" ref="AU188" si="465">+W188</f>
        <v>2042</v>
      </c>
      <c r="AV188" s="120">
        <f t="shared" ref="AV188" si="466">+X188</f>
        <v>2043</v>
      </c>
    </row>
    <row r="189" spans="2:70" x14ac:dyDescent="0.2">
      <c r="B189" s="124">
        <v>6</v>
      </c>
      <c r="C189" s="222" t="s">
        <v>48</v>
      </c>
      <c r="D189" s="19">
        <v>68732.229843322319</v>
      </c>
      <c r="E189" s="14">
        <v>70398.412862388592</v>
      </c>
      <c r="F189" s="14">
        <v>72503.103462733867</v>
      </c>
      <c r="G189" s="14">
        <v>74673.753006837913</v>
      </c>
      <c r="H189" s="14">
        <v>76838.433762911038</v>
      </c>
      <c r="I189" s="14">
        <v>79021.695682227815</v>
      </c>
      <c r="J189" s="14">
        <v>81219.005094238833</v>
      </c>
      <c r="K189" s="14">
        <v>83431.968290229372</v>
      </c>
      <c r="L189" s="14">
        <v>85660.636211742763</v>
      </c>
      <c r="M189" s="14">
        <v>87905.467822698643</v>
      </c>
      <c r="N189" s="14">
        <v>90166.834491351692</v>
      </c>
      <c r="O189" s="14">
        <v>92445.119881276885</v>
      </c>
      <c r="P189" s="14">
        <v>94740.801431812302</v>
      </c>
      <c r="Q189" s="14">
        <v>97054.012706055044</v>
      </c>
      <c r="R189" s="14">
        <v>99386.304004045931</v>
      </c>
      <c r="S189" s="14">
        <v>101729.3583365356</v>
      </c>
      <c r="T189" s="14">
        <v>104073.22468215486</v>
      </c>
      <c r="U189" s="14">
        <v>106417.09102777448</v>
      </c>
      <c r="V189" s="14">
        <v>108760.95737339395</v>
      </c>
      <c r="W189" s="14">
        <v>111104.82371901356</v>
      </c>
      <c r="X189" s="14">
        <v>113448.69006463299</v>
      </c>
      <c r="Z189" s="124">
        <v>6</v>
      </c>
      <c r="AA189" s="222" t="s">
        <v>48</v>
      </c>
      <c r="AB189" s="19">
        <v>69759.263138666473</v>
      </c>
      <c r="AC189" s="14">
        <v>71450.34314478845</v>
      </c>
      <c r="AD189" s="14">
        <v>73586.483144169382</v>
      </c>
      <c r="AE189" s="14">
        <v>75789.567680698383</v>
      </c>
      <c r="AF189" s="14">
        <v>77986.594240411869</v>
      </c>
      <c r="AG189" s="14">
        <v>80202.479612928233</v>
      </c>
      <c r="AH189" s="14">
        <v>82432.622383197129</v>
      </c>
      <c r="AI189" s="14">
        <v>84678.652844556986</v>
      </c>
      <c r="AJ189" s="14">
        <v>86940.622699746571</v>
      </c>
      <c r="AK189" s="14">
        <v>89218.99777076696</v>
      </c>
      <c r="AL189" s="14">
        <v>91514.154975053432</v>
      </c>
      <c r="AM189" s="14">
        <v>93826.483709084947</v>
      </c>
      <c r="AN189" s="14">
        <v>96156.46854635037</v>
      </c>
      <c r="AO189" s="14">
        <v>98504.245045717151</v>
      </c>
      <c r="AP189" s="14">
        <v>100871.38667262852</v>
      </c>
      <c r="AQ189" s="14">
        <v>103249.45216098717</v>
      </c>
      <c r="AR189" s="14">
        <v>105628.34179600465</v>
      </c>
      <c r="AS189" s="14">
        <v>108007.23143102248</v>
      </c>
      <c r="AT189" s="14">
        <v>110386.1210660402</v>
      </c>
      <c r="AU189" s="14">
        <v>112765.01070105804</v>
      </c>
      <c r="AV189" s="14">
        <v>115143.90033607568</v>
      </c>
    </row>
    <row r="190" spans="2:70" x14ac:dyDescent="0.2">
      <c r="B190" s="124">
        <v>8</v>
      </c>
      <c r="C190" s="3" t="s">
        <v>50</v>
      </c>
      <c r="D190" s="19">
        <v>0</v>
      </c>
      <c r="E190" s="14">
        <v>0</v>
      </c>
      <c r="F190" s="14">
        <v>0</v>
      </c>
      <c r="G190" s="14">
        <v>0</v>
      </c>
      <c r="H190" s="14">
        <v>0</v>
      </c>
      <c r="I190" s="14">
        <v>0</v>
      </c>
      <c r="J190" s="14">
        <v>0</v>
      </c>
      <c r="K190" s="14">
        <v>0</v>
      </c>
      <c r="L190" s="14">
        <v>0</v>
      </c>
      <c r="M190" s="14">
        <v>0</v>
      </c>
      <c r="N190" s="14">
        <v>0</v>
      </c>
      <c r="O190" s="14">
        <v>0</v>
      </c>
      <c r="P190" s="14">
        <v>0</v>
      </c>
      <c r="Q190" s="14">
        <v>0</v>
      </c>
      <c r="R190" s="14">
        <v>0</v>
      </c>
      <c r="S190" s="14">
        <v>0</v>
      </c>
      <c r="T190" s="14">
        <v>0</v>
      </c>
      <c r="U190" s="14">
        <v>0</v>
      </c>
      <c r="V190" s="14">
        <v>0</v>
      </c>
      <c r="W190" s="14">
        <v>0</v>
      </c>
      <c r="X190" s="14">
        <v>0</v>
      </c>
      <c r="Z190" s="124">
        <v>8</v>
      </c>
      <c r="AA190" s="3" t="s">
        <v>50</v>
      </c>
      <c r="AB190" s="19">
        <v>0</v>
      </c>
      <c r="AC190" s="14">
        <v>0</v>
      </c>
      <c r="AD190" s="14">
        <v>0</v>
      </c>
      <c r="AE190" s="14">
        <v>0</v>
      </c>
      <c r="AF190" s="14">
        <v>0</v>
      </c>
      <c r="AG190" s="14">
        <v>0</v>
      </c>
      <c r="AH190" s="14">
        <v>0</v>
      </c>
      <c r="AI190" s="14">
        <v>0</v>
      </c>
      <c r="AJ190" s="14">
        <v>0</v>
      </c>
      <c r="AK190" s="14">
        <v>0</v>
      </c>
      <c r="AL190" s="14">
        <v>0</v>
      </c>
      <c r="AM190" s="14">
        <v>0</v>
      </c>
      <c r="AN190" s="14">
        <v>0</v>
      </c>
      <c r="AO190" s="14">
        <v>0</v>
      </c>
      <c r="AP190" s="14">
        <v>0</v>
      </c>
      <c r="AQ190" s="14">
        <v>0</v>
      </c>
      <c r="AR190" s="14">
        <v>0</v>
      </c>
      <c r="AS190" s="14">
        <v>0</v>
      </c>
      <c r="AT190" s="14">
        <v>0</v>
      </c>
      <c r="AU190" s="14">
        <v>0</v>
      </c>
      <c r="AV190" s="14">
        <v>0</v>
      </c>
    </row>
    <row r="191" spans="2:70" x14ac:dyDescent="0.2">
      <c r="B191" s="124">
        <v>9</v>
      </c>
      <c r="C191" s="13" t="s">
        <v>51</v>
      </c>
      <c r="D191" s="19">
        <v>0</v>
      </c>
      <c r="E191" s="14">
        <v>0</v>
      </c>
      <c r="F191" s="14">
        <v>0</v>
      </c>
      <c r="G191" s="14">
        <v>0</v>
      </c>
      <c r="H191" s="14">
        <v>0</v>
      </c>
      <c r="I191" s="14">
        <v>0</v>
      </c>
      <c r="J191" s="14">
        <v>0</v>
      </c>
      <c r="K191" s="14">
        <v>0</v>
      </c>
      <c r="L191" s="14">
        <v>0</v>
      </c>
      <c r="M191" s="14">
        <v>0</v>
      </c>
      <c r="N191" s="14">
        <v>0</v>
      </c>
      <c r="O191" s="14">
        <v>0</v>
      </c>
      <c r="P191" s="14">
        <v>0</v>
      </c>
      <c r="Q191" s="14">
        <v>0</v>
      </c>
      <c r="R191" s="14">
        <v>0</v>
      </c>
      <c r="S191" s="14">
        <v>0</v>
      </c>
      <c r="T191" s="14">
        <v>0</v>
      </c>
      <c r="U191" s="14">
        <v>0</v>
      </c>
      <c r="V191" s="14">
        <v>0</v>
      </c>
      <c r="W191" s="14">
        <v>0</v>
      </c>
      <c r="X191" s="14">
        <v>0</v>
      </c>
      <c r="Z191" s="124">
        <v>9</v>
      </c>
      <c r="AA191" s="13" t="s">
        <v>51</v>
      </c>
      <c r="AB191" s="19">
        <v>0</v>
      </c>
      <c r="AC191" s="14">
        <v>0</v>
      </c>
      <c r="AD191" s="14">
        <v>0</v>
      </c>
      <c r="AE191" s="14">
        <v>0</v>
      </c>
      <c r="AF191" s="14">
        <v>0</v>
      </c>
      <c r="AG191" s="14">
        <v>0</v>
      </c>
      <c r="AH191" s="14">
        <v>0</v>
      </c>
      <c r="AI191" s="14">
        <v>0</v>
      </c>
      <c r="AJ191" s="14">
        <v>0</v>
      </c>
      <c r="AK191" s="14">
        <v>0</v>
      </c>
      <c r="AL191" s="14">
        <v>0</v>
      </c>
      <c r="AM191" s="14">
        <v>0</v>
      </c>
      <c r="AN191" s="14">
        <v>0</v>
      </c>
      <c r="AO191" s="14">
        <v>0</v>
      </c>
      <c r="AP191" s="14">
        <v>0</v>
      </c>
      <c r="AQ191" s="14">
        <v>0</v>
      </c>
      <c r="AR191" s="14">
        <v>0</v>
      </c>
      <c r="AS191" s="14">
        <v>0</v>
      </c>
      <c r="AT191" s="14">
        <v>0</v>
      </c>
      <c r="AU191" s="14">
        <v>0</v>
      </c>
      <c r="AV191" s="14">
        <v>0</v>
      </c>
    </row>
    <row r="192" spans="2:70" x14ac:dyDescent="0.2">
      <c r="B192" s="124">
        <v>10</v>
      </c>
      <c r="C192" s="13" t="s">
        <v>52</v>
      </c>
      <c r="D192" s="19">
        <v>514080.33396316145</v>
      </c>
      <c r="E192" s="14">
        <v>511544.34396073379</v>
      </c>
      <c r="F192" s="14">
        <v>521644.15789987362</v>
      </c>
      <c r="G192" s="14">
        <v>533141.0611022244</v>
      </c>
      <c r="H192" s="14">
        <v>544584.06846028101</v>
      </c>
      <c r="I192" s="14">
        <v>556194.85652578494</v>
      </c>
      <c r="J192" s="14">
        <v>567932.48800960521</v>
      </c>
      <c r="K192" s="14">
        <v>579811.4670999184</v>
      </c>
      <c r="L192" s="14">
        <v>591832.25377912866</v>
      </c>
      <c r="M192" s="14">
        <v>603998.99231367128</v>
      </c>
      <c r="N192" s="14">
        <v>616315.03601505025</v>
      </c>
      <c r="O192" s="14">
        <v>628783.84921675315</v>
      </c>
      <c r="P192" s="14">
        <v>641409.74301108858</v>
      </c>
      <c r="Q192" s="14">
        <v>654193.92342108849</v>
      </c>
      <c r="R192" s="14">
        <v>667150.38905567862</v>
      </c>
      <c r="S192" s="14">
        <v>680204.04072317982</v>
      </c>
      <c r="T192" s="14">
        <v>693265.02455474297</v>
      </c>
      <c r="U192" s="14">
        <v>706326.00838630728</v>
      </c>
      <c r="V192" s="14">
        <v>719386.99221787113</v>
      </c>
      <c r="W192" s="14">
        <v>732447.97604943498</v>
      </c>
      <c r="X192" s="14">
        <v>745508.95988099929</v>
      </c>
      <c r="Z192" s="124">
        <v>10</v>
      </c>
      <c r="AA192" s="13" t="s">
        <v>52</v>
      </c>
      <c r="AB192" s="19">
        <v>525546.46048962499</v>
      </c>
      <c r="AC192" s="14">
        <v>522953.90737766656</v>
      </c>
      <c r="AD192" s="14">
        <v>533278.98911420885</v>
      </c>
      <c r="AE192" s="14">
        <v>545032.32100692496</v>
      </c>
      <c r="AF192" s="14">
        <v>556730.55495417851</v>
      </c>
      <c r="AG192" s="14">
        <v>568600.31181548256</v>
      </c>
      <c r="AH192" s="14">
        <v>580599.74123013788</v>
      </c>
      <c r="AI192" s="14">
        <v>592743.67088995583</v>
      </c>
      <c r="AJ192" s="14">
        <v>605032.57103685895</v>
      </c>
      <c r="AK192" s="14">
        <v>617470.67837163538</v>
      </c>
      <c r="AL192" s="14">
        <v>630061.42099856329</v>
      </c>
      <c r="AM192" s="14">
        <v>642808.34052015468</v>
      </c>
      <c r="AN192" s="14">
        <v>655715.84418398177</v>
      </c>
      <c r="AO192" s="14">
        <v>668785.16491239856</v>
      </c>
      <c r="AP192" s="14">
        <v>682030.61354144942</v>
      </c>
      <c r="AQ192" s="14">
        <v>695375.41585557838</v>
      </c>
      <c r="AR192" s="14">
        <v>708727.71387147985</v>
      </c>
      <c r="AS192" s="14">
        <v>722080.01188738237</v>
      </c>
      <c r="AT192" s="14">
        <v>735432.30990328453</v>
      </c>
      <c r="AU192" s="14">
        <v>748784.60791918659</v>
      </c>
      <c r="AV192" s="14">
        <v>762136.90593508887</v>
      </c>
    </row>
    <row r="193" spans="2:70" x14ac:dyDescent="0.2">
      <c r="B193" s="124">
        <v>13</v>
      </c>
      <c r="C193" s="13" t="s">
        <v>54</v>
      </c>
      <c r="D193" s="19">
        <v>0</v>
      </c>
      <c r="E193" s="14">
        <v>0</v>
      </c>
      <c r="F193" s="14">
        <v>0</v>
      </c>
      <c r="G193" s="14">
        <v>0</v>
      </c>
      <c r="H193" s="14">
        <v>0</v>
      </c>
      <c r="I193" s="14">
        <v>0</v>
      </c>
      <c r="J193" s="14">
        <v>0</v>
      </c>
      <c r="K193" s="14">
        <v>0</v>
      </c>
      <c r="L193" s="14">
        <v>0</v>
      </c>
      <c r="M193" s="14">
        <v>0</v>
      </c>
      <c r="N193" s="14">
        <v>0</v>
      </c>
      <c r="O193" s="14">
        <v>0</v>
      </c>
      <c r="P193" s="14">
        <v>0</v>
      </c>
      <c r="Q193" s="14">
        <v>0</v>
      </c>
      <c r="R193" s="14">
        <v>0</v>
      </c>
      <c r="S193" s="14">
        <v>0</v>
      </c>
      <c r="T193" s="14">
        <v>0</v>
      </c>
      <c r="U193" s="14">
        <v>0</v>
      </c>
      <c r="V193" s="14">
        <v>0</v>
      </c>
      <c r="W193" s="14">
        <v>0</v>
      </c>
      <c r="X193" s="14">
        <v>0</v>
      </c>
      <c r="Z193" s="124">
        <v>13</v>
      </c>
      <c r="AA193" s="13" t="s">
        <v>54</v>
      </c>
      <c r="AB193" s="19">
        <v>0</v>
      </c>
      <c r="AC193" s="14">
        <v>0</v>
      </c>
      <c r="AD193" s="14">
        <v>0</v>
      </c>
      <c r="AE193" s="14">
        <v>0</v>
      </c>
      <c r="AF193" s="14">
        <v>0</v>
      </c>
      <c r="AG193" s="14">
        <v>0</v>
      </c>
      <c r="AH193" s="14">
        <v>0</v>
      </c>
      <c r="AI193" s="14">
        <v>0</v>
      </c>
      <c r="AJ193" s="14">
        <v>0</v>
      </c>
      <c r="AK193" s="14">
        <v>0</v>
      </c>
      <c r="AL193" s="14">
        <v>0</v>
      </c>
      <c r="AM193" s="14">
        <v>0</v>
      </c>
      <c r="AN193" s="14">
        <v>0</v>
      </c>
      <c r="AO193" s="14">
        <v>0</v>
      </c>
      <c r="AP193" s="14">
        <v>0</v>
      </c>
      <c r="AQ193" s="14">
        <v>0</v>
      </c>
      <c r="AR193" s="14">
        <v>0</v>
      </c>
      <c r="AS193" s="14">
        <v>0</v>
      </c>
      <c r="AT193" s="14">
        <v>0</v>
      </c>
      <c r="AU193" s="14">
        <v>0</v>
      </c>
      <c r="AV193" s="14">
        <v>0</v>
      </c>
    </row>
    <row r="194" spans="2:70" x14ac:dyDescent="0.2">
      <c r="B194" s="124">
        <v>14</v>
      </c>
      <c r="C194" s="13" t="s">
        <v>55</v>
      </c>
      <c r="D194" s="19">
        <v>16837.785218509485</v>
      </c>
      <c r="E194" s="14">
        <v>17254.967037629824</v>
      </c>
      <c r="F194" s="14">
        <v>17598.756050508568</v>
      </c>
      <c r="G194" s="14">
        <v>17877.563275179495</v>
      </c>
      <c r="H194" s="14">
        <v>18111.909081928978</v>
      </c>
      <c r="I194" s="14">
        <v>18331.009458846769</v>
      </c>
      <c r="J194" s="14">
        <v>18544.074424674982</v>
      </c>
      <c r="K194" s="14">
        <v>18756.891015600653</v>
      </c>
      <c r="L194" s="14">
        <v>18972.09406026181</v>
      </c>
      <c r="M194" s="14">
        <v>19191.127609467254</v>
      </c>
      <c r="N194" s="14">
        <v>19414.753386067307</v>
      </c>
      <c r="O194" s="14">
        <v>19643.412274479986</v>
      </c>
      <c r="P194" s="14">
        <v>19877.413725019662</v>
      </c>
      <c r="Q194" s="14">
        <v>20116.878596191946</v>
      </c>
      <c r="R194" s="14">
        <v>20362.335918499917</v>
      </c>
      <c r="S194" s="14">
        <v>20611.176193678264</v>
      </c>
      <c r="T194" s="14">
        <v>20860.263684164769</v>
      </c>
      <c r="U194" s="14">
        <v>21109.346488515595</v>
      </c>
      <c r="V194" s="14">
        <v>21358.426968378313</v>
      </c>
      <c r="W194" s="14">
        <v>21607.506295213094</v>
      </c>
      <c r="X194" s="14">
        <v>21856.585050105445</v>
      </c>
      <c r="Z194" s="124">
        <v>14</v>
      </c>
      <c r="AA194" s="13" t="s">
        <v>55</v>
      </c>
      <c r="AB194" s="19">
        <v>17213.337759592847</v>
      </c>
      <c r="AC194" s="14">
        <v>17639.824465919624</v>
      </c>
      <c r="AD194" s="14">
        <v>17991.281401610522</v>
      </c>
      <c r="AE194" s="14">
        <v>18276.307185334121</v>
      </c>
      <c r="AF194" s="14">
        <v>18515.879876859417</v>
      </c>
      <c r="AG194" s="14">
        <v>18739.867102150434</v>
      </c>
      <c r="AH194" s="14">
        <v>18957.684301618297</v>
      </c>
      <c r="AI194" s="14">
        <v>19175.247586391743</v>
      </c>
      <c r="AJ194" s="14">
        <v>19395.250552730398</v>
      </c>
      <c r="AK194" s="14">
        <v>19619.169459773533</v>
      </c>
      <c r="AL194" s="14">
        <v>19847.783019954619</v>
      </c>
      <c r="AM194" s="14">
        <v>20081.541951245286</v>
      </c>
      <c r="AN194" s="14">
        <v>20320.762605987115</v>
      </c>
      <c r="AO194" s="14">
        <v>20565.568538332336</v>
      </c>
      <c r="AP194" s="14">
        <v>20816.500578361436</v>
      </c>
      <c r="AQ194" s="14">
        <v>21070.891025160006</v>
      </c>
      <c r="AR194" s="14">
        <v>21325.534201194838</v>
      </c>
      <c r="AS194" s="14">
        <v>21580.172586573695</v>
      </c>
      <c r="AT194" s="14">
        <v>21834.808595618717</v>
      </c>
      <c r="AU194" s="14">
        <v>22089.443425918482</v>
      </c>
      <c r="AV194" s="14">
        <v>22344.077671519131</v>
      </c>
    </row>
    <row r="195" spans="2:70" x14ac:dyDescent="0.2">
      <c r="B195" s="124">
        <v>18</v>
      </c>
      <c r="C195" s="13" t="s">
        <v>57</v>
      </c>
      <c r="D195" s="19">
        <v>539645.40875660279</v>
      </c>
      <c r="E195" s="14">
        <v>546697.8062710712</v>
      </c>
      <c r="F195" s="14">
        <v>562654.05172592285</v>
      </c>
      <c r="G195" s="14">
        <v>578974.26710471208</v>
      </c>
      <c r="H195" s="14">
        <v>595221.06716618431</v>
      </c>
      <c r="I195" s="14">
        <v>611572.31517710455</v>
      </c>
      <c r="J195" s="14">
        <v>628003.86945550551</v>
      </c>
      <c r="K195" s="14">
        <v>644528.92162265943</v>
      </c>
      <c r="L195" s="14">
        <v>661153.47420310415</v>
      </c>
      <c r="M195" s="14">
        <v>677880.43171036243</v>
      </c>
      <c r="N195" s="14">
        <v>694712.59447370167</v>
      </c>
      <c r="O195" s="14">
        <v>711652.23100149375</v>
      </c>
      <c r="P195" s="14">
        <v>728705.876595004</v>
      </c>
      <c r="Q195" s="14">
        <v>745894.25484454283</v>
      </c>
      <c r="R195" s="14">
        <v>763235.98319117981</v>
      </c>
      <c r="S195" s="14">
        <v>780674.6370575804</v>
      </c>
      <c r="T195" s="14">
        <v>798141.49582046492</v>
      </c>
      <c r="U195" s="14">
        <v>815631.4909489518</v>
      </c>
      <c r="V195" s="14">
        <v>833145.18862037722</v>
      </c>
      <c r="W195" s="14">
        <v>850683.14149460779</v>
      </c>
      <c r="X195" s="14">
        <v>868245.89587024739</v>
      </c>
      <c r="Z195" s="124">
        <v>18</v>
      </c>
      <c r="AA195" s="13" t="s">
        <v>57</v>
      </c>
      <c r="AB195" s="19">
        <v>558258.26852097618</v>
      </c>
      <c r="AC195" s="14">
        <v>565667.61636754579</v>
      </c>
      <c r="AD195" s="14">
        <v>582259.67691860255</v>
      </c>
      <c r="AE195" s="14">
        <v>599226.65609902935</v>
      </c>
      <c r="AF195" s="14">
        <v>616118.52189409162</v>
      </c>
      <c r="AG195" s="14">
        <v>633118.22632012237</v>
      </c>
      <c r="AH195" s="14">
        <v>650200.8226334455</v>
      </c>
      <c r="AI195" s="14">
        <v>667379.83590392629</v>
      </c>
      <c r="AJ195" s="14">
        <v>684661.3780006388</v>
      </c>
      <c r="AK195" s="14">
        <v>702048.42272336024</v>
      </c>
      <c r="AL195" s="14">
        <v>719543.83712346095</v>
      </c>
      <c r="AM195" s="14">
        <v>737149.94938732241</v>
      </c>
      <c r="AN195" s="14">
        <v>754873.45673577453</v>
      </c>
      <c r="AO195" s="14">
        <v>772735.54602453962</v>
      </c>
      <c r="AP195" s="14">
        <v>790755.32014565938</v>
      </c>
      <c r="AQ195" s="14">
        <v>808874.69853262324</v>
      </c>
      <c r="AR195" s="14">
        <v>827022.95334861358</v>
      </c>
      <c r="AS195" s="14">
        <v>845194.86329227197</v>
      </c>
      <c r="AT195" s="14">
        <v>863391.00636711787</v>
      </c>
      <c r="AU195" s="14">
        <v>881611.94699369767</v>
      </c>
      <c r="AV195" s="14">
        <v>899858.24325595226</v>
      </c>
    </row>
    <row r="196" spans="2:70" x14ac:dyDescent="0.2">
      <c r="B196" s="124">
        <v>20</v>
      </c>
      <c r="C196" s="13" t="s">
        <v>58</v>
      </c>
      <c r="D196" s="19"/>
      <c r="E196" s="14"/>
      <c r="F196" s="14"/>
      <c r="G196" s="14"/>
      <c r="H196" s="14"/>
      <c r="I196" s="14"/>
      <c r="J196" s="14"/>
      <c r="K196" s="14"/>
      <c r="L196" s="14"/>
      <c r="M196" s="14"/>
      <c r="N196" s="14"/>
      <c r="O196" s="14"/>
      <c r="P196" s="14"/>
      <c r="Q196" s="14"/>
      <c r="R196" s="14"/>
      <c r="S196" s="14"/>
      <c r="T196" s="14"/>
      <c r="U196" s="14"/>
      <c r="V196" s="14"/>
      <c r="W196" s="14"/>
      <c r="X196" s="14"/>
      <c r="Z196" s="124">
        <v>20</v>
      </c>
      <c r="AA196" s="13" t="s">
        <v>58</v>
      </c>
      <c r="AB196" s="19"/>
      <c r="AC196" s="14"/>
      <c r="AD196" s="14"/>
      <c r="AE196" s="14"/>
      <c r="AF196" s="14"/>
      <c r="AG196" s="14"/>
      <c r="AH196" s="14"/>
      <c r="AI196" s="14"/>
      <c r="AJ196" s="14"/>
      <c r="AK196" s="14"/>
      <c r="AL196" s="14"/>
      <c r="AM196" s="14"/>
      <c r="AN196" s="14"/>
      <c r="AO196" s="14"/>
      <c r="AP196" s="14"/>
      <c r="AQ196" s="14"/>
      <c r="AR196" s="14"/>
      <c r="AS196" s="14"/>
      <c r="AT196" s="14"/>
      <c r="AU196" s="14"/>
      <c r="AV196" s="14"/>
    </row>
    <row r="197" spans="2:70" x14ac:dyDescent="0.2">
      <c r="B197" s="124">
        <v>21</v>
      </c>
      <c r="C197" s="13" t="s">
        <v>59</v>
      </c>
      <c r="D197" s="19">
        <v>3372.7011690135259</v>
      </c>
      <c r="E197" s="14">
        <v>3542.174987408267</v>
      </c>
      <c r="F197" s="14">
        <v>3735.9765262007732</v>
      </c>
      <c r="G197" s="14">
        <v>3934.2165377414071</v>
      </c>
      <c r="H197" s="14">
        <v>4131.1595517013247</v>
      </c>
      <c r="I197" s="14">
        <v>4329.8554261396312</v>
      </c>
      <c r="J197" s="14">
        <v>4529.9657738519181</v>
      </c>
      <c r="K197" s="14">
        <v>4731.6953537657755</v>
      </c>
      <c r="L197" s="14">
        <v>4935.0597298537596</v>
      </c>
      <c r="M197" s="14">
        <v>5140.1096195649516</v>
      </c>
      <c r="N197" s="14">
        <v>5346.8845529859482</v>
      </c>
      <c r="O197" s="14">
        <v>5555.4247784029576</v>
      </c>
      <c r="P197" s="14">
        <v>5765.7801732883127</v>
      </c>
      <c r="Q197" s="14">
        <v>5977.9646905757654</v>
      </c>
      <c r="R197" s="14">
        <v>6192.1400999210709</v>
      </c>
      <c r="S197" s="14">
        <v>6407.4385712524418</v>
      </c>
      <c r="T197" s="14">
        <v>6622.8217714820275</v>
      </c>
      <c r="U197" s="14">
        <v>6838.2049716754955</v>
      </c>
      <c r="V197" s="14">
        <v>7053.5881718590063</v>
      </c>
      <c r="W197" s="14">
        <v>7268.971372039774</v>
      </c>
      <c r="X197" s="14">
        <v>7484.3545722197705</v>
      </c>
      <c r="Z197" s="124">
        <v>21</v>
      </c>
      <c r="AA197" s="13" t="s">
        <v>59</v>
      </c>
      <c r="AB197" s="19">
        <v>3528.0910020381243</v>
      </c>
      <c r="AC197" s="14">
        <v>3705.3729561148361</v>
      </c>
      <c r="AD197" s="14">
        <v>3908.1034771218228</v>
      </c>
      <c r="AE197" s="14">
        <v>4115.4769638054995</v>
      </c>
      <c r="AF197" s="14">
        <v>4321.493696580399</v>
      </c>
      <c r="AG197" s="14">
        <v>4529.3440490481589</v>
      </c>
      <c r="AH197" s="14">
        <v>4738.6740435537013</v>
      </c>
      <c r="AI197" s="14">
        <v>4949.6978728445665</v>
      </c>
      <c r="AJ197" s="14">
        <v>5162.4318179693191</v>
      </c>
      <c r="AK197" s="14">
        <v>5376.9289330726306</v>
      </c>
      <c r="AL197" s="14">
        <v>5593.2305695034165</v>
      </c>
      <c r="AM197" s="14">
        <v>5811.3788298996824</v>
      </c>
      <c r="AN197" s="14">
        <v>6031.4258897292575</v>
      </c>
      <c r="AO197" s="14">
        <v>6253.3863447768126</v>
      </c>
      <c r="AP197" s="14">
        <v>6477.4294178813361</v>
      </c>
      <c r="AQ197" s="14">
        <v>6702.6472955977124</v>
      </c>
      <c r="AR197" s="14">
        <v>6927.9538059110564</v>
      </c>
      <c r="AS197" s="14">
        <v>7153.2603161866209</v>
      </c>
      <c r="AT197" s="14">
        <v>7378.566826451769</v>
      </c>
      <c r="AU197" s="14">
        <v>7603.8733367140476</v>
      </c>
      <c r="AV197" s="14">
        <v>7829.1798469755176</v>
      </c>
    </row>
    <row r="198" spans="2:70" x14ac:dyDescent="0.2">
      <c r="B198" s="124">
        <v>22</v>
      </c>
      <c r="C198" s="13" t="s">
        <v>60</v>
      </c>
      <c r="D198" s="19">
        <v>20924.586946259093</v>
      </c>
      <c r="E198" s="14">
        <v>22050.102400850024</v>
      </c>
      <c r="F198" s="14">
        <v>23284.302493985761</v>
      </c>
      <c r="G198" s="14">
        <v>24541.733019318373</v>
      </c>
      <c r="H198" s="14">
        <v>25797.061363703793</v>
      </c>
      <c r="I198" s="14">
        <v>27058.933912213019</v>
      </c>
      <c r="J198" s="14">
        <v>28325.753925981277</v>
      </c>
      <c r="K198" s="14">
        <v>29598.087133747555</v>
      </c>
      <c r="L198" s="14">
        <v>30875.951476899998</v>
      </c>
      <c r="M198" s="14">
        <v>32159.50860051607</v>
      </c>
      <c r="N198" s="14">
        <v>33448.889298864815</v>
      </c>
      <c r="O198" s="14">
        <v>34744.228696573118</v>
      </c>
      <c r="P198" s="14">
        <v>36045.694945679956</v>
      </c>
      <c r="Q198" s="14">
        <v>37353.335086521751</v>
      </c>
      <c r="R198" s="14">
        <v>38667.695127966988</v>
      </c>
      <c r="S198" s="14">
        <v>39985.845862913477</v>
      </c>
      <c r="T198" s="14">
        <v>41304.282585319539</v>
      </c>
      <c r="U198" s="14">
        <v>42622.719307725696</v>
      </c>
      <c r="V198" s="14">
        <v>43941.156030131766</v>
      </c>
      <c r="W198" s="14">
        <v>45259.592752537952</v>
      </c>
      <c r="X198" s="14">
        <v>46578.029474944116</v>
      </c>
      <c r="Z198" s="124">
        <v>22</v>
      </c>
      <c r="AA198" s="13" t="s">
        <v>60</v>
      </c>
      <c r="AB198" s="19">
        <v>21888.64154485815</v>
      </c>
      <c r="AC198" s="14">
        <v>23066.012663438025</v>
      </c>
      <c r="AD198" s="14">
        <v>24357.075827679284</v>
      </c>
      <c r="AE198" s="14">
        <v>25672.439715494955</v>
      </c>
      <c r="AF198" s="14">
        <v>26985.604568972027</v>
      </c>
      <c r="AG198" s="14">
        <v>28305.615136471093</v>
      </c>
      <c r="AH198" s="14">
        <v>29630.801112874949</v>
      </c>
      <c r="AI198" s="14">
        <v>30961.754291637437</v>
      </c>
      <c r="AJ198" s="14">
        <v>32298.493440756938</v>
      </c>
      <c r="AK198" s="14">
        <v>33641.187652754488</v>
      </c>
      <c r="AL198" s="14">
        <v>34989.973747959113</v>
      </c>
      <c r="AM198" s="14">
        <v>36344.993076569488</v>
      </c>
      <c r="AN198" s="14">
        <v>37706.421537862174</v>
      </c>
      <c r="AO198" s="14">
        <v>39074.308339454263</v>
      </c>
      <c r="AP198" s="14">
        <v>40449.224646379182</v>
      </c>
      <c r="AQ198" s="14">
        <v>41828.106294721249</v>
      </c>
      <c r="AR198" s="14">
        <v>43207.287106769894</v>
      </c>
      <c r="AS198" s="14">
        <v>44586.467918818635</v>
      </c>
      <c r="AT198" s="14">
        <v>45965.64873086728</v>
      </c>
      <c r="AU198" s="14">
        <v>47344.829542916057</v>
      </c>
      <c r="AV198" s="14">
        <v>48724.010354964776</v>
      </c>
    </row>
    <row r="199" spans="2:70" x14ac:dyDescent="0.2">
      <c r="B199" s="124">
        <v>23</v>
      </c>
      <c r="C199" s="13" t="s">
        <v>61</v>
      </c>
      <c r="D199" s="19">
        <v>41556.703174107184</v>
      </c>
      <c r="E199" s="14">
        <v>42716.672572456868</v>
      </c>
      <c r="F199" s="14">
        <v>44360.206834538272</v>
      </c>
      <c r="G199" s="14">
        <v>46097.24505668864</v>
      </c>
      <c r="H199" s="14">
        <v>47825.822140419768</v>
      </c>
      <c r="I199" s="14">
        <v>49580.739341251152</v>
      </c>
      <c r="J199" s="14">
        <v>51355.56985878502</v>
      </c>
      <c r="K199" s="14">
        <v>53152.590724758062</v>
      </c>
      <c r="L199" s="14">
        <v>54971.874152417891</v>
      </c>
      <c r="M199" s="14">
        <v>56814.070755655674</v>
      </c>
      <c r="N199" s="14">
        <v>58679.706975296889</v>
      </c>
      <c r="O199" s="14">
        <v>60569.326681656436</v>
      </c>
      <c r="P199" s="14">
        <v>62483.606678839933</v>
      </c>
      <c r="Q199" s="14">
        <v>64422.736302005193</v>
      </c>
      <c r="R199" s="14">
        <v>66388.913211355888</v>
      </c>
      <c r="S199" s="14">
        <v>68370.347485066362</v>
      </c>
      <c r="T199" s="14">
        <v>70352.932844949391</v>
      </c>
      <c r="U199" s="14">
        <v>72335.518204832624</v>
      </c>
      <c r="V199" s="14">
        <v>74318.103564715595</v>
      </c>
      <c r="W199" s="14">
        <v>76300.688924598784</v>
      </c>
      <c r="X199" s="14">
        <v>78283.274284481973</v>
      </c>
      <c r="Z199" s="124">
        <v>23</v>
      </c>
      <c r="AA199" s="13" t="s">
        <v>61</v>
      </c>
      <c r="AB199" s="19">
        <v>41788.845129964953</v>
      </c>
      <c r="AC199" s="14">
        <v>42955.28735445581</v>
      </c>
      <c r="AD199" s="14">
        <v>44607.996681524295</v>
      </c>
      <c r="AE199" s="14">
        <v>46354.732028088954</v>
      </c>
      <c r="AF199" s="14">
        <v>48092.959003081676</v>
      </c>
      <c r="AG199" s="14">
        <v>49857.673140592713</v>
      </c>
      <c r="AH199" s="14">
        <v>51642.411762161952</v>
      </c>
      <c r="AI199" s="14">
        <v>53449.464611199226</v>
      </c>
      <c r="AJ199" s="14">
        <v>55278.904304087213</v>
      </c>
      <c r="AK199" s="14">
        <v>57131.385086810391</v>
      </c>
      <c r="AL199" s="14">
        <v>59007.436339083615</v>
      </c>
      <c r="AM199" s="14">
        <v>60907.604967412306</v>
      </c>
      <c r="AN199" s="14">
        <v>62832.571554203983</v>
      </c>
      <c r="AO199" s="14">
        <v>64782.526491591962</v>
      </c>
      <c r="AP199" s="14">
        <v>66759.679708357551</v>
      </c>
      <c r="AQ199" s="14">
        <v>68752.175464688058</v>
      </c>
      <c r="AR199" s="14">
        <v>70745.828733202768</v>
      </c>
      <c r="AS199" s="14">
        <v>72739.482001717653</v>
      </c>
      <c r="AT199" s="14">
        <v>74733.135270232277</v>
      </c>
      <c r="AU199" s="14">
        <v>76726.788538747132</v>
      </c>
      <c r="AV199" s="14">
        <v>78720.441807261959</v>
      </c>
    </row>
    <row r="200" spans="2:70" x14ac:dyDescent="0.2">
      <c r="B200" s="124">
        <v>26</v>
      </c>
      <c r="C200" s="13" t="s">
        <v>62</v>
      </c>
      <c r="D200" s="19">
        <v>1797.3969048136173</v>
      </c>
      <c r="E200" s="14">
        <v>1830.5132404901033</v>
      </c>
      <c r="F200" s="14">
        <v>1863.6295761665895</v>
      </c>
      <c r="G200" s="14">
        <v>1896.7459118430756</v>
      </c>
      <c r="H200" s="14">
        <v>1929.8622475195612</v>
      </c>
      <c r="I200" s="14">
        <v>1962.978583196048</v>
      </c>
      <c r="J200" s="14">
        <v>1996.0949188725338</v>
      </c>
      <c r="K200" s="14">
        <v>2029.2112545490193</v>
      </c>
      <c r="L200" s="14">
        <v>2062.3275902255064</v>
      </c>
      <c r="M200" s="14">
        <v>2095.443925901991</v>
      </c>
      <c r="N200" s="14">
        <v>2128.5602615784778</v>
      </c>
      <c r="O200" s="14">
        <v>2161.6765972549633</v>
      </c>
      <c r="P200" s="14">
        <v>2194.7929329314497</v>
      </c>
      <c r="Q200" s="14">
        <v>2227.9092686079366</v>
      </c>
      <c r="R200" s="14">
        <v>2261.0256042844221</v>
      </c>
      <c r="S200" s="14">
        <v>2294.1419399609076</v>
      </c>
      <c r="T200" s="14">
        <v>2327.2582756373945</v>
      </c>
      <c r="U200" s="14">
        <v>2360.3746113138805</v>
      </c>
      <c r="V200" s="14">
        <v>2393.4909469903655</v>
      </c>
      <c r="W200" s="14">
        <v>2393.4909469903655</v>
      </c>
      <c r="X200" s="14">
        <v>2393.4909469903696</v>
      </c>
      <c r="Z200" s="124">
        <v>26</v>
      </c>
      <c r="AA200" s="13" t="s">
        <v>62</v>
      </c>
      <c r="AB200" s="19">
        <v>1856.7110026724667</v>
      </c>
      <c r="AC200" s="14">
        <v>1890.9201774262765</v>
      </c>
      <c r="AD200" s="14">
        <v>1925.1293521800867</v>
      </c>
      <c r="AE200" s="14">
        <v>1959.3385269338969</v>
      </c>
      <c r="AF200" s="14">
        <v>1993.5477016877073</v>
      </c>
      <c r="AG200" s="14">
        <v>2027.7568764415169</v>
      </c>
      <c r="AH200" s="14">
        <v>2061.9660511953271</v>
      </c>
      <c r="AI200" s="14">
        <v>2096.1752259491368</v>
      </c>
      <c r="AJ200" s="14">
        <v>2130.3844007029479</v>
      </c>
      <c r="AK200" s="14">
        <v>2164.5935754567572</v>
      </c>
      <c r="AL200" s="14">
        <v>2198.8027502105674</v>
      </c>
      <c r="AM200" s="14">
        <v>2233.0119249643772</v>
      </c>
      <c r="AN200" s="14">
        <v>2267.2210997181883</v>
      </c>
      <c r="AO200" s="14">
        <v>2301.4302744719985</v>
      </c>
      <c r="AP200" s="14">
        <v>2335.6394492258082</v>
      </c>
      <c r="AQ200" s="14">
        <v>2369.8486239796189</v>
      </c>
      <c r="AR200" s="14">
        <v>2404.0577987334291</v>
      </c>
      <c r="AS200" s="14">
        <v>2438.2669734872388</v>
      </c>
      <c r="AT200" s="14">
        <v>2472.4761482410481</v>
      </c>
      <c r="AU200" s="14">
        <v>2472.4761482410481</v>
      </c>
      <c r="AV200" s="14">
        <v>2472.4761482410531</v>
      </c>
      <c r="AX200" s="10">
        <v>59.314097858849436</v>
      </c>
      <c r="AY200" s="10">
        <v>60.406936936173224</v>
      </c>
      <c r="AZ200" s="10">
        <v>61.49977601349724</v>
      </c>
      <c r="BA200" s="10">
        <v>62.592615090821255</v>
      </c>
      <c r="BB200" s="10">
        <v>63.68545416814618</v>
      </c>
      <c r="BC200" s="10">
        <v>64.778293245468831</v>
      </c>
      <c r="BD200" s="10">
        <v>65.871132322793301</v>
      </c>
      <c r="BE200" s="10">
        <v>66.963971400117543</v>
      </c>
      <c r="BF200" s="10">
        <v>68.056810477441559</v>
      </c>
      <c r="BG200" s="10">
        <v>69.149649554766256</v>
      </c>
      <c r="BH200" s="10">
        <v>70.242488632089589</v>
      </c>
      <c r="BI200" s="10">
        <v>71.335327709413832</v>
      </c>
      <c r="BJ200" s="10">
        <v>72.428166786738529</v>
      </c>
      <c r="BK200" s="10">
        <v>73.521005864061863</v>
      </c>
      <c r="BL200" s="10">
        <v>74.613844941386105</v>
      </c>
      <c r="BM200" s="10">
        <v>75.706684018711258</v>
      </c>
      <c r="BN200" s="10">
        <v>76.799523096034591</v>
      </c>
      <c r="BO200" s="10">
        <v>77.892362173358379</v>
      </c>
      <c r="BP200" s="10">
        <v>78.985201250682621</v>
      </c>
      <c r="BQ200" s="10">
        <v>78.985201250682621</v>
      </c>
      <c r="BR200" s="10">
        <v>78.985201250683531</v>
      </c>
    </row>
    <row r="201" spans="2:70" x14ac:dyDescent="0.2">
      <c r="B201" s="124">
        <v>28</v>
      </c>
      <c r="C201" s="13" t="s">
        <v>63</v>
      </c>
      <c r="D201" s="19">
        <v>0</v>
      </c>
      <c r="E201" s="14">
        <v>0</v>
      </c>
      <c r="F201" s="14">
        <v>0</v>
      </c>
      <c r="G201" s="14">
        <v>0</v>
      </c>
      <c r="H201" s="14">
        <v>0</v>
      </c>
      <c r="I201" s="14">
        <v>0</v>
      </c>
      <c r="J201" s="14">
        <v>0</v>
      </c>
      <c r="K201" s="14">
        <v>0</v>
      </c>
      <c r="L201" s="14">
        <v>0</v>
      </c>
      <c r="M201" s="14">
        <v>0</v>
      </c>
      <c r="N201" s="14">
        <v>0</v>
      </c>
      <c r="O201" s="14">
        <v>0</v>
      </c>
      <c r="P201" s="14">
        <v>0</v>
      </c>
      <c r="Q201" s="14">
        <v>0</v>
      </c>
      <c r="R201" s="14">
        <v>0</v>
      </c>
      <c r="S201" s="14">
        <v>0</v>
      </c>
      <c r="T201" s="14">
        <v>0</v>
      </c>
      <c r="U201" s="14">
        <v>0</v>
      </c>
      <c r="V201" s="14">
        <v>0</v>
      </c>
      <c r="W201" s="14">
        <v>0</v>
      </c>
      <c r="X201" s="14">
        <v>0</v>
      </c>
      <c r="Z201" s="124">
        <v>28</v>
      </c>
      <c r="AA201" s="13" t="s">
        <v>63</v>
      </c>
      <c r="AB201" s="19">
        <v>0</v>
      </c>
      <c r="AC201" s="14">
        <v>0</v>
      </c>
      <c r="AD201" s="14">
        <v>0</v>
      </c>
      <c r="AE201" s="14">
        <v>0</v>
      </c>
      <c r="AF201" s="14">
        <v>0</v>
      </c>
      <c r="AG201" s="14">
        <v>0</v>
      </c>
      <c r="AH201" s="14">
        <v>0</v>
      </c>
      <c r="AI201" s="14">
        <v>0</v>
      </c>
      <c r="AJ201" s="14">
        <v>0</v>
      </c>
      <c r="AK201" s="14">
        <v>0</v>
      </c>
      <c r="AL201" s="14">
        <v>0</v>
      </c>
      <c r="AM201" s="14">
        <v>0</v>
      </c>
      <c r="AN201" s="14">
        <v>0</v>
      </c>
      <c r="AO201" s="14">
        <v>0</v>
      </c>
      <c r="AP201" s="14">
        <v>0</v>
      </c>
      <c r="AQ201" s="14">
        <v>0</v>
      </c>
      <c r="AR201" s="14">
        <v>0</v>
      </c>
      <c r="AS201" s="14">
        <v>0</v>
      </c>
      <c r="AT201" s="14">
        <v>0</v>
      </c>
      <c r="AU201" s="14">
        <v>0</v>
      </c>
      <c r="AV201" s="14">
        <v>0</v>
      </c>
    </row>
    <row r="202" spans="2:70" x14ac:dyDescent="0.2">
      <c r="B202" s="124">
        <v>29</v>
      </c>
      <c r="C202" s="13" t="s">
        <v>64</v>
      </c>
      <c r="D202" s="19">
        <v>22391.429509641268</v>
      </c>
      <c r="E202" s="14">
        <v>22921.871510054982</v>
      </c>
      <c r="F202" s="14">
        <v>23810.756205561815</v>
      </c>
      <c r="G202" s="14">
        <v>24795.983257919601</v>
      </c>
      <c r="H202" s="14">
        <v>25775.690597452929</v>
      </c>
      <c r="I202" s="14">
        <v>26772.581397820544</v>
      </c>
      <c r="J202" s="14">
        <v>27782.463017835093</v>
      </c>
      <c r="K202" s="14">
        <v>28806.820921190651</v>
      </c>
      <c r="L202" s="14">
        <v>29845.702217532515</v>
      </c>
      <c r="M202" s="14">
        <v>30899.531346840013</v>
      </c>
      <c r="N202" s="14">
        <v>31968.651742501541</v>
      </c>
      <c r="O202" s="14">
        <v>33053.418208354356</v>
      </c>
      <c r="P202" s="14">
        <v>34154.272270047783</v>
      </c>
      <c r="Q202" s="14">
        <v>35271.337443866323</v>
      </c>
      <c r="R202" s="14">
        <v>36406.047414002896</v>
      </c>
      <c r="S202" s="14">
        <v>37550.710807364107</v>
      </c>
      <c r="T202" s="14">
        <v>38696.125133034046</v>
      </c>
      <c r="U202" s="14">
        <v>38751.039458703955</v>
      </c>
      <c r="V202" s="14">
        <v>39896.453784373953</v>
      </c>
      <c r="W202" s="14">
        <v>41041.868110043892</v>
      </c>
      <c r="X202" s="14">
        <v>42187.282435713802</v>
      </c>
      <c r="Z202" s="124">
        <v>29</v>
      </c>
      <c r="AA202" s="13" t="s">
        <v>64</v>
      </c>
      <c r="AB202" s="19">
        <v>23423.065672563738</v>
      </c>
      <c r="AC202" s="14">
        <v>23977.946628503898</v>
      </c>
      <c r="AD202" s="14">
        <v>24907.784743092721</v>
      </c>
      <c r="AE202" s="14">
        <v>25938.403978002498</v>
      </c>
      <c r="AF202" s="14">
        <v>26963.249191386534</v>
      </c>
      <c r="AG202" s="14">
        <v>28006.06955599663</v>
      </c>
      <c r="AH202" s="14">
        <v>29062.47926386859</v>
      </c>
      <c r="AI202" s="14">
        <v>30134.03221818871</v>
      </c>
      <c r="AJ202" s="14">
        <v>31220.777699076214</v>
      </c>
      <c r="AK202" s="14">
        <v>32323.159701654549</v>
      </c>
      <c r="AL202" s="14">
        <v>33441.537482254702</v>
      </c>
      <c r="AM202" s="14">
        <v>34576.282191525053</v>
      </c>
      <c r="AN202" s="14">
        <v>35727.855697443956</v>
      </c>
      <c r="AO202" s="14">
        <v>36896.387207038701</v>
      </c>
      <c r="AP202" s="14">
        <v>38083.376458367115</v>
      </c>
      <c r="AQ202" s="14">
        <v>39280.77771513522</v>
      </c>
      <c r="AR202" s="14">
        <v>40478.964501776522</v>
      </c>
      <c r="AS202" s="14">
        <v>40536.408884948978</v>
      </c>
      <c r="AT202" s="14">
        <v>41734.595671590359</v>
      </c>
      <c r="AU202" s="14">
        <v>42932.782458231653</v>
      </c>
      <c r="AV202" s="14">
        <v>44130.969244872933</v>
      </c>
    </row>
    <row r="203" spans="2:70" x14ac:dyDescent="0.2">
      <c r="B203" s="124">
        <v>31</v>
      </c>
      <c r="C203" s="13" t="s">
        <v>65</v>
      </c>
      <c r="D203" s="19">
        <v>5679.2474986961697</v>
      </c>
      <c r="E203" s="14">
        <v>5727.247455585808</v>
      </c>
      <c r="F203" s="14">
        <v>5870.5209141289542</v>
      </c>
      <c r="G203" s="14">
        <v>6057.3333430776838</v>
      </c>
      <c r="H203" s="14">
        <v>6242.6696577379571</v>
      </c>
      <c r="I203" s="14">
        <v>6432.6947818064782</v>
      </c>
      <c r="J203" s="14">
        <v>6626.2646540724345</v>
      </c>
      <c r="K203" s="14">
        <v>6823.7846064819678</v>
      </c>
      <c r="L203" s="14">
        <v>7025.2674936379772</v>
      </c>
      <c r="M203" s="14">
        <v>7230.8291306219235</v>
      </c>
      <c r="N203" s="14">
        <v>7440.5632286009914</v>
      </c>
      <c r="O203" s="14">
        <v>7654.5666013469909</v>
      </c>
      <c r="P203" s="14">
        <v>7872.9597260334904</v>
      </c>
      <c r="Q203" s="14">
        <v>8095.7763060089765</v>
      </c>
      <c r="R203" s="14">
        <v>8323.407544410984</v>
      </c>
      <c r="S203" s="14">
        <v>8553.7547298909685</v>
      </c>
      <c r="T203" s="14">
        <v>8784.3068189868845</v>
      </c>
      <c r="U203" s="14">
        <v>9014.8589080828096</v>
      </c>
      <c r="V203" s="14">
        <v>9245.4109971787329</v>
      </c>
      <c r="W203" s="14">
        <v>9475.9630862746453</v>
      </c>
      <c r="X203" s="14">
        <v>9706.5151753705686</v>
      </c>
      <c r="Z203" s="124">
        <v>31</v>
      </c>
      <c r="AA203" s="13" t="s">
        <v>65</v>
      </c>
      <c r="AB203" s="19">
        <v>5940.9064113314344</v>
      </c>
      <c r="AC203" s="14">
        <v>5991.1178612981339</v>
      </c>
      <c r="AD203" s="14">
        <v>6140.992331221837</v>
      </c>
      <c r="AE203" s="14">
        <v>6336.4117344284596</v>
      </c>
      <c r="AF203" s="14">
        <v>6530.2870146078385</v>
      </c>
      <c r="AG203" s="14">
        <v>6729.0671308383608</v>
      </c>
      <c r="AH203" s="14">
        <v>6931.5553117900499</v>
      </c>
      <c r="AI203" s="14">
        <v>7138.175564192341</v>
      </c>
      <c r="AJ203" s="14">
        <v>7348.9413348958542</v>
      </c>
      <c r="AK203" s="14">
        <v>7563.9737749087399</v>
      </c>
      <c r="AL203" s="14">
        <v>7783.370912935341</v>
      </c>
      <c r="AM203" s="14">
        <v>8007.2340232303459</v>
      </c>
      <c r="AN203" s="14">
        <v>8235.6891336897152</v>
      </c>
      <c r="AO203" s="14">
        <v>8468.7715004700349</v>
      </c>
      <c r="AP203" s="14">
        <v>8706.8903505381604</v>
      </c>
      <c r="AQ203" s="14">
        <v>8947.8502790083203</v>
      </c>
      <c r="AR203" s="14">
        <v>9189.0245515805655</v>
      </c>
      <c r="AS203" s="14">
        <v>9430.1988241528215</v>
      </c>
      <c r="AT203" s="14">
        <v>9671.3730967250722</v>
      </c>
      <c r="AU203" s="14">
        <v>9912.5473692973119</v>
      </c>
      <c r="AV203" s="14">
        <v>10153.721641869563</v>
      </c>
    </row>
    <row r="204" spans="2:70" x14ac:dyDescent="0.2">
      <c r="B204" s="124">
        <v>32</v>
      </c>
      <c r="C204" s="13" t="s">
        <v>66</v>
      </c>
      <c r="D204" s="19">
        <v>6648.7607279093972</v>
      </c>
      <c r="E204" s="14">
        <v>6935.4752529729767</v>
      </c>
      <c r="F204" s="14">
        <v>7296.8620930663619</v>
      </c>
      <c r="G204" s="14">
        <v>7681.9078945106721</v>
      </c>
      <c r="H204" s="14">
        <v>8066.8151623073918</v>
      </c>
      <c r="I204" s="14">
        <v>8457.6774397214413</v>
      </c>
      <c r="J204" s="14">
        <v>8852.8150366341415</v>
      </c>
      <c r="K204" s="14">
        <v>9252.5659427457231</v>
      </c>
      <c r="L204" s="14">
        <v>9656.8997418144954</v>
      </c>
      <c r="M204" s="14">
        <v>10065.933714427063</v>
      </c>
      <c r="N204" s="14">
        <v>10479.770033563571</v>
      </c>
      <c r="O204" s="14">
        <v>10898.51807757132</v>
      </c>
      <c r="P204" s="14">
        <v>11322.31572504362</v>
      </c>
      <c r="Q204" s="14">
        <v>11751.201496591941</v>
      </c>
      <c r="R204" s="14">
        <v>12185.625279021549</v>
      </c>
      <c r="S204" s="14">
        <v>12623.173041398994</v>
      </c>
      <c r="T204" s="14">
        <v>13060.956495889957</v>
      </c>
      <c r="U204" s="14">
        <v>13498.739952448283</v>
      </c>
      <c r="V204" s="14">
        <v>13936.523409735317</v>
      </c>
      <c r="W204" s="14">
        <v>14374.306867279256</v>
      </c>
      <c r="X204" s="14">
        <v>14812.090324913712</v>
      </c>
      <c r="Z204" s="124">
        <v>32</v>
      </c>
      <c r="AA204" s="13" t="s">
        <v>66</v>
      </c>
      <c r="AB204" s="19">
        <v>6955.0878430485463</v>
      </c>
      <c r="AC204" s="14">
        <v>7255.0121130443731</v>
      </c>
      <c r="AD204" s="14">
        <v>7633.0490617377509</v>
      </c>
      <c r="AE204" s="14">
        <v>8035.8350067035071</v>
      </c>
      <c r="AF204" s="14">
        <v>8438.4760353867241</v>
      </c>
      <c r="AG204" s="14">
        <v>8847.3464377366527</v>
      </c>
      <c r="AH204" s="14">
        <v>9260.6891355845073</v>
      </c>
      <c r="AI204" s="14">
        <v>9678.8576907670504</v>
      </c>
      <c r="AJ204" s="14">
        <v>10101.820285680749</v>
      </c>
      <c r="AK204" s="14">
        <v>10529.699604358841</v>
      </c>
      <c r="AL204" s="14">
        <v>10962.60252717816</v>
      </c>
      <c r="AM204" s="14">
        <v>11400.643471854237</v>
      </c>
      <c r="AN204" s="14">
        <v>11843.966669435149</v>
      </c>
      <c r="AO204" s="14">
        <v>12292.612415285315</v>
      </c>
      <c r="AP204" s="14">
        <v>12747.05132376103</v>
      </c>
      <c r="AQ204" s="14">
        <v>13204.758142731087</v>
      </c>
      <c r="AR204" s="14">
        <v>13662.711512813532</v>
      </c>
      <c r="AS204" s="14">
        <v>14120.664885058584</v>
      </c>
      <c r="AT204" s="14">
        <v>14578.618258065917</v>
      </c>
      <c r="AU204" s="14">
        <v>15036.571631341996</v>
      </c>
      <c r="AV204" s="14">
        <v>15494.525004712759</v>
      </c>
    </row>
    <row r="205" spans="2:70" x14ac:dyDescent="0.2">
      <c r="B205" s="124">
        <v>33</v>
      </c>
      <c r="C205" s="13" t="s">
        <v>67</v>
      </c>
      <c r="D205" s="19">
        <v>8807.5926946970794</v>
      </c>
      <c r="E205" s="14">
        <v>9046.2558339416119</v>
      </c>
      <c r="F205" s="14">
        <v>9472.1270275940296</v>
      </c>
      <c r="G205" s="14">
        <v>9909.7709350989753</v>
      </c>
      <c r="H205" s="14">
        <v>10345.939468100893</v>
      </c>
      <c r="I205" s="14">
        <v>10565.312701208037</v>
      </c>
      <c r="J205" s="14">
        <v>10797.073538974095</v>
      </c>
      <c r="K205" s="14">
        <v>11180.564839250223</v>
      </c>
      <c r="L205" s="14">
        <v>11567.070821671645</v>
      </c>
      <c r="M205" s="14">
        <v>11956.683244466672</v>
      </c>
      <c r="N205" s="14">
        <v>12569.725710918981</v>
      </c>
      <c r="O205" s="14">
        <v>13186.021523291638</v>
      </c>
      <c r="P205" s="14">
        <v>13805.662658908128</v>
      </c>
      <c r="Q205" s="14">
        <v>14428.6748612062</v>
      </c>
      <c r="R205" s="14">
        <v>15055.356285609516</v>
      </c>
      <c r="S205" s="14">
        <v>15684.107519278943</v>
      </c>
      <c r="T205" s="14">
        <v>16313.014907741614</v>
      </c>
      <c r="U205" s="14">
        <v>16941.922295660304</v>
      </c>
      <c r="V205" s="14">
        <v>17570.829683383585</v>
      </c>
      <c r="W205" s="14">
        <v>18199.737071036652</v>
      </c>
      <c r="X205" s="14">
        <v>18828.644458664516</v>
      </c>
      <c r="Z205" s="124">
        <v>33</v>
      </c>
      <c r="AA205" s="13" t="s">
        <v>67</v>
      </c>
      <c r="AB205" s="19">
        <v>9213.3832731069524</v>
      </c>
      <c r="AC205" s="14">
        <v>9463.0422947311818</v>
      </c>
      <c r="AD205" s="14">
        <v>9908.5345725993066</v>
      </c>
      <c r="AE205" s="14">
        <v>10366.341966373424</v>
      </c>
      <c r="AF205" s="14">
        <v>10822.606010989726</v>
      </c>
      <c r="AG205" s="14">
        <v>11052.086386222525</v>
      </c>
      <c r="AH205" s="14">
        <v>11294.525097917343</v>
      </c>
      <c r="AI205" s="14">
        <v>11695.684921472017</v>
      </c>
      <c r="AJ205" s="14">
        <v>12099.998322061187</v>
      </c>
      <c r="AK205" s="14">
        <v>12507.561285472932</v>
      </c>
      <c r="AL205" s="14">
        <v>13148.848343344785</v>
      </c>
      <c r="AM205" s="14">
        <v>13793.538637937863</v>
      </c>
      <c r="AN205" s="14">
        <v>14441.728384229749</v>
      </c>
      <c r="AO205" s="14">
        <v>15093.444511730808</v>
      </c>
      <c r="AP205" s="14">
        <v>15748.998912724021</v>
      </c>
      <c r="AQ205" s="14">
        <v>16406.718484920304</v>
      </c>
      <c r="AR205" s="14">
        <v>17064.601406400539</v>
      </c>
      <c r="AS205" s="14">
        <v>17722.48432731174</v>
      </c>
      <c r="AT205" s="14">
        <v>18380.367248018523</v>
      </c>
      <c r="AU205" s="14">
        <v>19038.250168651866</v>
      </c>
      <c r="AV205" s="14">
        <v>19696.133089258838</v>
      </c>
    </row>
    <row r="206" spans="2:70" x14ac:dyDescent="0.2">
      <c r="B206" s="124">
        <v>34</v>
      </c>
      <c r="C206" s="13" t="s">
        <v>68</v>
      </c>
      <c r="D206" s="19">
        <v>1831.5081090988929</v>
      </c>
      <c r="E206" s="14">
        <v>1958.1464849517456</v>
      </c>
      <c r="F206" s="14">
        <v>2093.8160420895897</v>
      </c>
      <c r="G206" s="14">
        <v>2231.7913091548094</v>
      </c>
      <c r="H206" s="14">
        <v>2369.5600703895457</v>
      </c>
      <c r="I206" s="14">
        <v>2507.9717272464827</v>
      </c>
      <c r="J206" s="14">
        <v>2646.86941780195</v>
      </c>
      <c r="K206" s="14">
        <v>2786.308718642556</v>
      </c>
      <c r="L206" s="14">
        <v>2926.2913923110632</v>
      </c>
      <c r="M206" s="14">
        <v>3066.8333186471259</v>
      </c>
      <c r="N206" s="14">
        <v>3207.9473467399071</v>
      </c>
      <c r="O206" s="14">
        <v>3349.6467510883208</v>
      </c>
      <c r="P206" s="14">
        <v>3491.9480507689245</v>
      </c>
      <c r="Q206" s="14">
        <v>3634.8558669740828</v>
      </c>
      <c r="R206" s="14">
        <v>3778.4238390314035</v>
      </c>
      <c r="S206" s="14">
        <v>3922.3642047662829</v>
      </c>
      <c r="T206" s="14">
        <v>4066.3326656034928</v>
      </c>
      <c r="U206" s="14">
        <v>4210.3011264407114</v>
      </c>
      <c r="V206" s="14">
        <v>4354.2695872779195</v>
      </c>
      <c r="W206" s="14">
        <v>4498.2380481151367</v>
      </c>
      <c r="X206" s="14">
        <v>4642.206508952343</v>
      </c>
      <c r="Z206" s="124">
        <v>34</v>
      </c>
      <c r="AA206" s="13" t="s">
        <v>68</v>
      </c>
      <c r="AB206" s="19">
        <v>1915.8908412160451</v>
      </c>
      <c r="AC206" s="14">
        <v>2048.3638033818138</v>
      </c>
      <c r="AD206" s="14">
        <v>2190.2840387664755</v>
      </c>
      <c r="AE206" s="14">
        <v>2334.6162146227161</v>
      </c>
      <c r="AF206" s="14">
        <v>2478.7323703437933</v>
      </c>
      <c r="AG206" s="14">
        <v>2623.5210416973778</v>
      </c>
      <c r="AH206" s="14">
        <v>2768.818139689593</v>
      </c>
      <c r="AI206" s="14">
        <v>2914.6818014767773</v>
      </c>
      <c r="AJ206" s="14">
        <v>3061.1138708069961</v>
      </c>
      <c r="AK206" s="14">
        <v>3208.1309591488002</v>
      </c>
      <c r="AL206" s="14">
        <v>3355.746507585045</v>
      </c>
      <c r="AM206" s="14">
        <v>3503.9744022081622</v>
      </c>
      <c r="AN206" s="14">
        <v>3652.8319231750475</v>
      </c>
      <c r="AO206" s="14">
        <v>3802.3239045894006</v>
      </c>
      <c r="AP206" s="14">
        <v>3952.5064570935829</v>
      </c>
      <c r="AQ206" s="14">
        <v>4103.0785604998991</v>
      </c>
      <c r="AR206" s="14">
        <v>4253.6800534289632</v>
      </c>
      <c r="AS206" s="14">
        <v>4404.2815463580382</v>
      </c>
      <c r="AT206" s="14">
        <v>4554.8830392870996</v>
      </c>
      <c r="AU206" s="14">
        <v>4705.4845322161727</v>
      </c>
      <c r="AV206" s="14">
        <v>4856.0860251452332</v>
      </c>
    </row>
    <row r="207" spans="2:70" x14ac:dyDescent="0.2">
      <c r="B207" s="124">
        <v>35</v>
      </c>
      <c r="C207" s="3" t="s">
        <v>69</v>
      </c>
      <c r="D207" s="19">
        <v>0</v>
      </c>
      <c r="E207" s="14">
        <v>3999.9999999999982</v>
      </c>
      <c r="F207" s="14">
        <v>3689.5315222367244</v>
      </c>
      <c r="G207" s="14">
        <v>3902.9356078635074</v>
      </c>
      <c r="H207" s="14">
        <v>4116.3396934902912</v>
      </c>
      <c r="I207" s="14">
        <v>4329.7437791170787</v>
      </c>
      <c r="J207" s="14">
        <v>4543.1478647438635</v>
      </c>
      <c r="K207" s="14">
        <v>4756.5519503706482</v>
      </c>
      <c r="L207" s="14">
        <v>4969.9560359974339</v>
      </c>
      <c r="M207" s="14">
        <v>5183.3601216242196</v>
      </c>
      <c r="N207" s="14">
        <v>5396.7642072510016</v>
      </c>
      <c r="O207" s="14">
        <v>5610.1682928777873</v>
      </c>
      <c r="P207" s="14">
        <v>5823.5723785045684</v>
      </c>
      <c r="Q207" s="14">
        <v>6036.9764641313541</v>
      </c>
      <c r="R207" s="14">
        <v>6250.3805497581398</v>
      </c>
      <c r="S207" s="14">
        <v>6463.7846353849236</v>
      </c>
      <c r="T207" s="14">
        <v>6677.1887210117056</v>
      </c>
      <c r="U207" s="14">
        <v>6890.5928066384986</v>
      </c>
      <c r="V207" s="14">
        <v>7103.9968922652806</v>
      </c>
      <c r="W207" s="14">
        <v>7317.4009778920645</v>
      </c>
      <c r="X207" s="14">
        <v>7530.8050635188501</v>
      </c>
      <c r="Z207" s="124">
        <v>35</v>
      </c>
      <c r="AA207" s="3" t="s">
        <v>69</v>
      </c>
      <c r="AB207" s="19">
        <v>0</v>
      </c>
      <c r="AC207" s="14">
        <v>4022.330253931284</v>
      </c>
      <c r="AD207" s="14">
        <v>3710.12856618148</v>
      </c>
      <c r="AE207" s="14">
        <v>3924.7239936637684</v>
      </c>
      <c r="AF207" s="14">
        <v>4139.3194211460568</v>
      </c>
      <c r="AG207" s="14">
        <v>4353.9148486283493</v>
      </c>
      <c r="AH207" s="14">
        <v>4568.5102761106391</v>
      </c>
      <c r="AI207" s="14">
        <v>4783.105703592928</v>
      </c>
      <c r="AJ207" s="14">
        <v>4997.7011310752196</v>
      </c>
      <c r="AK207" s="14">
        <v>5212.2965585575093</v>
      </c>
      <c r="AL207" s="14">
        <v>5426.8919860397973</v>
      </c>
      <c r="AM207" s="14">
        <v>5641.487413522088</v>
      </c>
      <c r="AN207" s="14">
        <v>5856.0828410043714</v>
      </c>
      <c r="AO207" s="14">
        <v>6070.6782684866648</v>
      </c>
      <c r="AP207" s="14">
        <v>6285.2736959689555</v>
      </c>
      <c r="AQ207" s="14">
        <v>6499.8691234512426</v>
      </c>
      <c r="AR207" s="14">
        <v>6714.4645509335305</v>
      </c>
      <c r="AS207" s="14">
        <v>6929.0599784158294</v>
      </c>
      <c r="AT207" s="14">
        <v>7143.6554058981146</v>
      </c>
      <c r="AU207" s="14">
        <v>7358.2508333804026</v>
      </c>
      <c r="AV207" s="14">
        <v>7572.8462608626942</v>
      </c>
    </row>
    <row r="208" spans="2:70" x14ac:dyDescent="0.2">
      <c r="B208" s="124">
        <v>36</v>
      </c>
      <c r="C208" s="13" t="s">
        <v>70</v>
      </c>
      <c r="D208" s="19">
        <v>1094.3465000000001</v>
      </c>
      <c r="E208" s="14">
        <v>1185.556</v>
      </c>
      <c r="F208" s="14">
        <v>993.57911848762978</v>
      </c>
      <c r="G208" s="14">
        <v>1052.3557571235997</v>
      </c>
      <c r="H208" s="14">
        <v>1111.1323957595714</v>
      </c>
      <c r="I208" s="14">
        <v>1169.9090343955422</v>
      </c>
      <c r="J208" s="14">
        <v>1228.6856730315121</v>
      </c>
      <c r="K208" s="14">
        <v>1287.4623116674829</v>
      </c>
      <c r="L208" s="14">
        <v>1346.2389503034556</v>
      </c>
      <c r="M208" s="14">
        <v>1405.0155889394255</v>
      </c>
      <c r="N208" s="14">
        <v>1463.7922275753963</v>
      </c>
      <c r="O208" s="14">
        <v>1522.568866211368</v>
      </c>
      <c r="P208" s="14">
        <v>1581.3455048473406</v>
      </c>
      <c r="Q208" s="14">
        <v>1640.122143483306</v>
      </c>
      <c r="R208" s="14">
        <v>1698.8987821192813</v>
      </c>
      <c r="S208" s="14">
        <v>1757.6754207552513</v>
      </c>
      <c r="T208" s="14">
        <v>1816.4520593912221</v>
      </c>
      <c r="U208" s="14">
        <v>1875.2286980271947</v>
      </c>
      <c r="V208" s="14">
        <v>1934.0053366631655</v>
      </c>
      <c r="W208" s="14">
        <v>1992.7819752991327</v>
      </c>
      <c r="X208" s="14">
        <v>2051.558613935109</v>
      </c>
      <c r="Z208" s="124">
        <v>36</v>
      </c>
      <c r="AA208" s="13" t="s">
        <v>70</v>
      </c>
      <c r="AB208" s="19">
        <v>1100.4557588084529</v>
      </c>
      <c r="AC208" s="14">
        <v>1192.1744416324393</v>
      </c>
      <c r="AD208" s="14">
        <v>999.12583699179243</v>
      </c>
      <c r="AE208" s="14">
        <v>1058.2305999442544</v>
      </c>
      <c r="AF208" s="14">
        <v>1117.3353628967184</v>
      </c>
      <c r="AG208" s="14">
        <v>1176.4401258491812</v>
      </c>
      <c r="AH208" s="14">
        <v>1235.5448888016431</v>
      </c>
      <c r="AI208" s="14">
        <v>1294.6496517541063</v>
      </c>
      <c r="AJ208" s="14">
        <v>1353.754414706571</v>
      </c>
      <c r="AK208" s="14">
        <v>1412.8591776590329</v>
      </c>
      <c r="AL208" s="14">
        <v>1471.9639406114957</v>
      </c>
      <c r="AM208" s="14">
        <v>1531.0687035639601</v>
      </c>
      <c r="AN208" s="14">
        <v>1590.1734665164245</v>
      </c>
      <c r="AO208" s="14">
        <v>1649.2782294688818</v>
      </c>
      <c r="AP208" s="14">
        <v>1708.3829924213492</v>
      </c>
      <c r="AQ208" s="14">
        <v>1767.487755373812</v>
      </c>
      <c r="AR208" s="14">
        <v>1826.5925183262746</v>
      </c>
      <c r="AS208" s="14">
        <v>1885.6972812787392</v>
      </c>
      <c r="AT208" s="14">
        <v>1944.8020442312022</v>
      </c>
      <c r="AU208" s="14">
        <v>2003.9068071836618</v>
      </c>
      <c r="AV208" s="14">
        <v>2063.0115701361301</v>
      </c>
    </row>
    <row r="209" spans="2:70" x14ac:dyDescent="0.2">
      <c r="B209" s="124">
        <v>39</v>
      </c>
      <c r="C209" s="13" t="s">
        <v>71</v>
      </c>
      <c r="D209" s="19">
        <v>13.252121618910678</v>
      </c>
      <c r="E209" s="14">
        <v>13.499928340806946</v>
      </c>
      <c r="F209" s="14">
        <v>14.355796582778567</v>
      </c>
      <c r="G209" s="14">
        <v>14.67783742156098</v>
      </c>
      <c r="H209" s="14">
        <v>15.509898580785375</v>
      </c>
      <c r="I209" s="14">
        <v>15.861715980894587</v>
      </c>
      <c r="J209" s="14">
        <v>16.670335115519265</v>
      </c>
      <c r="K209" s="14">
        <v>17.050640209676203</v>
      </c>
      <c r="L209" s="14">
        <v>17.838594542048668</v>
      </c>
      <c r="M209" s="14">
        <v>18.24486642910415</v>
      </c>
      <c r="N209" s="14">
        <v>19.014891887512931</v>
      </c>
      <c r="O209" s="14">
        <v>19.444846336005867</v>
      </c>
      <c r="P209" s="14">
        <v>20.199426661187317</v>
      </c>
      <c r="Q209" s="14">
        <v>20.651033033995191</v>
      </c>
      <c r="R209" s="14">
        <v>21.392472521041782</v>
      </c>
      <c r="S209" s="14">
        <v>21.863248845958882</v>
      </c>
      <c r="T209" s="14">
        <v>22.590759528760827</v>
      </c>
      <c r="U209" s="14">
        <v>23.075921116233076</v>
      </c>
      <c r="V209" s="14">
        <v>23.789928543610586</v>
      </c>
      <c r="W209" s="14">
        <v>24.287841009412659</v>
      </c>
      <c r="X209" s="14">
        <v>24.989808014452137</v>
      </c>
      <c r="Z209" s="124">
        <v>39</v>
      </c>
      <c r="AA209" s="13" t="s">
        <v>71</v>
      </c>
      <c r="AB209" s="19">
        <v>13.326102429130314</v>
      </c>
      <c r="AC209" s="14">
        <v>13.575292547783036</v>
      </c>
      <c r="AD209" s="14">
        <v>14.43593872854839</v>
      </c>
      <c r="AE209" s="14">
        <v>14.75977738075737</v>
      </c>
      <c r="AF209" s="14">
        <v>15.596483574224726</v>
      </c>
      <c r="AG209" s="14">
        <v>15.950265017304407</v>
      </c>
      <c r="AH209" s="14">
        <v>16.763398319581551</v>
      </c>
      <c r="AI209" s="14">
        <v>17.145826491069464</v>
      </c>
      <c r="AJ209" s="14">
        <v>17.938179628523958</v>
      </c>
      <c r="AK209" s="14">
        <v>18.346719554180215</v>
      </c>
      <c r="AL209" s="14">
        <v>19.121043728593953</v>
      </c>
      <c r="AM209" s="14">
        <v>19.553398425090322</v>
      </c>
      <c r="AN209" s="14">
        <v>20.312191242839983</v>
      </c>
      <c r="AO209" s="14">
        <v>20.766318736893304</v>
      </c>
      <c r="AP209" s="14">
        <v>21.511897356945003</v>
      </c>
      <c r="AQ209" s="14">
        <v>21.985301820582158</v>
      </c>
      <c r="AR209" s="14">
        <v>22.716873877955276</v>
      </c>
      <c r="AS209" s="14">
        <v>23.20474391078902</v>
      </c>
      <c r="AT209" s="14">
        <v>23.922737329957066</v>
      </c>
      <c r="AU209" s="14">
        <v>24.423429423708377</v>
      </c>
      <c r="AV209" s="14">
        <v>25.129315204116331</v>
      </c>
    </row>
    <row r="210" spans="2:70" x14ac:dyDescent="0.2">
      <c r="B210" s="124">
        <v>40</v>
      </c>
      <c r="C210" s="13" t="s">
        <v>72</v>
      </c>
      <c r="D210" s="19">
        <v>0</v>
      </c>
      <c r="E210" s="14">
        <v>0</v>
      </c>
      <c r="F210" s="14">
        <v>0</v>
      </c>
      <c r="G210" s="14">
        <v>0</v>
      </c>
      <c r="H210" s="14">
        <v>0</v>
      </c>
      <c r="I210" s="14">
        <v>0</v>
      </c>
      <c r="J210" s="14">
        <v>0</v>
      </c>
      <c r="K210" s="14">
        <v>0</v>
      </c>
      <c r="L210" s="14">
        <v>0</v>
      </c>
      <c r="M210" s="14">
        <v>0</v>
      </c>
      <c r="N210" s="14">
        <v>0</v>
      </c>
      <c r="O210" s="14">
        <v>0</v>
      </c>
      <c r="P210" s="14">
        <v>0</v>
      </c>
      <c r="Q210" s="14">
        <v>0</v>
      </c>
      <c r="R210" s="14">
        <v>0</v>
      </c>
      <c r="S210" s="14">
        <v>0</v>
      </c>
      <c r="T210" s="14">
        <v>0</v>
      </c>
      <c r="U210" s="14">
        <v>0</v>
      </c>
      <c r="V210" s="14">
        <v>0</v>
      </c>
      <c r="W210" s="14">
        <v>0</v>
      </c>
      <c r="X210" s="14">
        <v>0</v>
      </c>
      <c r="Z210" s="124">
        <v>40</v>
      </c>
      <c r="AA210" s="13" t="s">
        <v>72</v>
      </c>
      <c r="AB210" s="19">
        <v>0</v>
      </c>
      <c r="AC210" s="14">
        <v>0</v>
      </c>
      <c r="AD210" s="14">
        <v>0</v>
      </c>
      <c r="AE210" s="14">
        <v>0</v>
      </c>
      <c r="AF210" s="14">
        <v>0</v>
      </c>
      <c r="AG210" s="14">
        <v>0</v>
      </c>
      <c r="AH210" s="14">
        <v>0</v>
      </c>
      <c r="AI210" s="14">
        <v>0</v>
      </c>
      <c r="AJ210" s="14">
        <v>0</v>
      </c>
      <c r="AK210" s="14">
        <v>0</v>
      </c>
      <c r="AL210" s="14">
        <v>0</v>
      </c>
      <c r="AM210" s="14">
        <v>0</v>
      </c>
      <c r="AN210" s="14">
        <v>0</v>
      </c>
      <c r="AO210" s="14">
        <v>0</v>
      </c>
      <c r="AP210" s="14">
        <v>0</v>
      </c>
      <c r="AQ210" s="14">
        <v>0</v>
      </c>
      <c r="AR210" s="14">
        <v>0</v>
      </c>
      <c r="AS210" s="14">
        <v>0</v>
      </c>
      <c r="AT210" s="14">
        <v>0</v>
      </c>
      <c r="AU210" s="14">
        <v>0</v>
      </c>
      <c r="AV210" s="14">
        <v>0</v>
      </c>
    </row>
    <row r="211" spans="2:70" s="160" customFormat="1" x14ac:dyDescent="0.2">
      <c r="B211" s="124">
        <v>45</v>
      </c>
      <c r="C211" s="294" t="s">
        <v>73</v>
      </c>
      <c r="D211" s="291">
        <v>0</v>
      </c>
      <c r="E211" s="292">
        <v>0</v>
      </c>
      <c r="F211" s="292">
        <v>0</v>
      </c>
      <c r="G211" s="292">
        <v>0</v>
      </c>
      <c r="H211" s="292">
        <v>0</v>
      </c>
      <c r="I211" s="292">
        <v>0</v>
      </c>
      <c r="J211" s="292">
        <v>0</v>
      </c>
      <c r="K211" s="292">
        <v>0</v>
      </c>
      <c r="L211" s="292">
        <v>0</v>
      </c>
      <c r="M211" s="292">
        <v>0</v>
      </c>
      <c r="N211" s="292">
        <v>0</v>
      </c>
      <c r="O211" s="292">
        <v>0</v>
      </c>
      <c r="P211" s="292">
        <v>0</v>
      </c>
      <c r="Q211" s="292">
        <v>0</v>
      </c>
      <c r="R211" s="292">
        <v>0</v>
      </c>
      <c r="S211" s="292">
        <v>0</v>
      </c>
      <c r="T211" s="292">
        <v>0</v>
      </c>
      <c r="U211" s="292">
        <v>0</v>
      </c>
      <c r="V211" s="292">
        <v>0</v>
      </c>
      <c r="W211" s="292">
        <v>0</v>
      </c>
      <c r="X211" s="292">
        <v>0</v>
      </c>
      <c r="Z211" s="124">
        <v>45</v>
      </c>
      <c r="AA211" s="294" t="s">
        <v>73</v>
      </c>
      <c r="AB211" s="291">
        <v>0</v>
      </c>
      <c r="AC211" s="292">
        <v>0</v>
      </c>
      <c r="AD211" s="292">
        <v>0</v>
      </c>
      <c r="AE211" s="292">
        <v>0</v>
      </c>
      <c r="AF211" s="292">
        <v>0</v>
      </c>
      <c r="AG211" s="292">
        <v>0</v>
      </c>
      <c r="AH211" s="292">
        <v>0</v>
      </c>
      <c r="AI211" s="292">
        <v>0</v>
      </c>
      <c r="AJ211" s="292">
        <v>0</v>
      </c>
      <c r="AK211" s="292">
        <v>0</v>
      </c>
      <c r="AL211" s="292">
        <v>0</v>
      </c>
      <c r="AM211" s="292">
        <v>0</v>
      </c>
      <c r="AN211" s="292">
        <v>0</v>
      </c>
      <c r="AO211" s="292">
        <v>0</v>
      </c>
      <c r="AP211" s="292">
        <v>0</v>
      </c>
      <c r="AQ211" s="292">
        <v>0</v>
      </c>
      <c r="AR211" s="292">
        <v>0</v>
      </c>
      <c r="AS211" s="292">
        <v>0</v>
      </c>
      <c r="AT211" s="292">
        <v>0</v>
      </c>
      <c r="AU211" s="292">
        <v>0</v>
      </c>
      <c r="AV211" s="292">
        <v>0</v>
      </c>
      <c r="AX211" s="289">
        <f t="shared" ref="AX211:BR211" si="467">+AB211-D211</f>
        <v>0</v>
      </c>
      <c r="AY211" s="294">
        <f t="shared" si="467"/>
        <v>0</v>
      </c>
      <c r="AZ211" s="291">
        <f t="shared" si="467"/>
        <v>0</v>
      </c>
      <c r="BA211" s="292">
        <f t="shared" si="467"/>
        <v>0</v>
      </c>
      <c r="BB211" s="292">
        <f t="shared" si="467"/>
        <v>0</v>
      </c>
      <c r="BC211" s="292">
        <f t="shared" si="467"/>
        <v>0</v>
      </c>
      <c r="BD211" s="292">
        <f t="shared" si="467"/>
        <v>0</v>
      </c>
      <c r="BE211" s="292">
        <f t="shared" si="467"/>
        <v>0</v>
      </c>
      <c r="BF211" s="292">
        <f t="shared" si="467"/>
        <v>0</v>
      </c>
      <c r="BG211" s="292">
        <f t="shared" si="467"/>
        <v>0</v>
      </c>
      <c r="BH211" s="292">
        <f t="shared" si="467"/>
        <v>0</v>
      </c>
      <c r="BI211" s="292">
        <f t="shared" si="467"/>
        <v>0</v>
      </c>
      <c r="BJ211" s="292">
        <f t="shared" si="467"/>
        <v>0</v>
      </c>
      <c r="BK211" s="292">
        <f t="shared" si="467"/>
        <v>0</v>
      </c>
      <c r="BL211" s="292">
        <f t="shared" si="467"/>
        <v>0</v>
      </c>
      <c r="BM211" s="292">
        <f t="shared" si="467"/>
        <v>0</v>
      </c>
      <c r="BN211" s="292">
        <f t="shared" si="467"/>
        <v>0</v>
      </c>
      <c r="BO211" s="292">
        <f t="shared" si="467"/>
        <v>0</v>
      </c>
      <c r="BP211" s="292">
        <f t="shared" si="467"/>
        <v>0</v>
      </c>
      <c r="BQ211" s="292">
        <f t="shared" si="467"/>
        <v>0</v>
      </c>
      <c r="BR211" s="292">
        <f t="shared" si="467"/>
        <v>0</v>
      </c>
    </row>
    <row r="212" spans="2:70" ht="13.5" thickBot="1" x14ac:dyDescent="0.25">
      <c r="B212" s="124">
        <v>46</v>
      </c>
      <c r="C212" s="21" t="s">
        <v>88</v>
      </c>
      <c r="D212" s="19"/>
      <c r="E212" s="14"/>
      <c r="F212" s="14"/>
      <c r="G212" s="14"/>
      <c r="H212" s="14"/>
      <c r="I212" s="14"/>
      <c r="J212" s="14"/>
      <c r="K212" s="14"/>
      <c r="L212" s="14"/>
      <c r="M212" s="14"/>
      <c r="N212" s="14"/>
      <c r="O212" s="14"/>
      <c r="P212" s="14"/>
      <c r="Q212" s="14"/>
      <c r="R212" s="14"/>
      <c r="S212" s="14"/>
      <c r="T212" s="14"/>
      <c r="U212" s="14"/>
      <c r="V212" s="14"/>
      <c r="W212" s="14"/>
      <c r="X212" s="14"/>
      <c r="Z212" s="124">
        <v>46</v>
      </c>
      <c r="AA212" s="21" t="s">
        <v>88</v>
      </c>
      <c r="AB212" s="19"/>
      <c r="AC212" s="14"/>
      <c r="AD212" s="14"/>
      <c r="AE212" s="14"/>
      <c r="AF212" s="14"/>
      <c r="AG212" s="14"/>
      <c r="AH212" s="14"/>
      <c r="AI212" s="14"/>
      <c r="AJ212" s="14"/>
      <c r="AK212" s="14"/>
      <c r="AL212" s="14"/>
      <c r="AM212" s="14"/>
      <c r="AN212" s="14"/>
      <c r="AO212" s="14"/>
      <c r="AP212" s="14"/>
      <c r="AQ212" s="14"/>
      <c r="AR212" s="14"/>
      <c r="AS212" s="14"/>
      <c r="AT212" s="14"/>
      <c r="AU212" s="14"/>
      <c r="AV212" s="14"/>
    </row>
    <row r="213" spans="2:70" ht="13.5" thickBot="1" x14ac:dyDescent="0.25">
      <c r="B213" s="22"/>
      <c r="C213" s="23" t="s">
        <v>74</v>
      </c>
      <c r="D213" s="24">
        <f t="shared" ref="D213" si="468">+SUM(D189:D212)</f>
        <v>1253413.2831374512</v>
      </c>
      <c r="E213" s="24">
        <f t="shared" ref="E213" si="469">+SUM(E189:E212)</f>
        <v>1267823.0457988763</v>
      </c>
      <c r="F213" s="24">
        <f t="shared" ref="F213" si="470">+SUM(F189:F212)</f>
        <v>1300885.7332896783</v>
      </c>
      <c r="G213" s="24">
        <f t="shared" ref="G213" si="471">+SUM(G189:G212)</f>
        <v>1336783.3409567161</v>
      </c>
      <c r="H213" s="24">
        <f t="shared" ref="H213" si="472">+SUM(H189:H212)</f>
        <v>1372483.0407184691</v>
      </c>
      <c r="I213" s="24">
        <f t="shared" ref="I213" si="473">+SUM(I189:I212)</f>
        <v>1408304.1366840603</v>
      </c>
      <c r="J213" s="24">
        <f t="shared" ref="J213" si="474">+SUM(J189:J212)</f>
        <v>1444400.8109997238</v>
      </c>
      <c r="K213" s="24">
        <f t="shared" ref="K213" si="475">+SUM(K189:K212)</f>
        <v>1480951.9424257865</v>
      </c>
      <c r="L213" s="24">
        <f t="shared" ref="L213" si="476">+SUM(L189:L212)</f>
        <v>1517818.9364514453</v>
      </c>
      <c r="M213" s="24">
        <f t="shared" ref="M213" si="477">+SUM(M189:M212)</f>
        <v>1555011.583689834</v>
      </c>
      <c r="N213" s="24">
        <f t="shared" ref="N213" si="478">+SUM(N189:N212)</f>
        <v>1592759.4888439358</v>
      </c>
      <c r="O213" s="24">
        <f t="shared" ref="O213" si="479">+SUM(O189:O212)</f>
        <v>1630849.6222949694</v>
      </c>
      <c r="P213" s="24">
        <f t="shared" ref="P213" si="480">+SUM(P189:P212)</f>
        <v>1669295.9852344794</v>
      </c>
      <c r="Q213" s="24">
        <f t="shared" ref="Q213" si="481">+SUM(Q189:Q212)</f>
        <v>1708120.6105308849</v>
      </c>
      <c r="R213" s="24">
        <f t="shared" ref="R213" si="482">+SUM(R189:R212)</f>
        <v>1747364.3183794077</v>
      </c>
      <c r="S213" s="24">
        <f t="shared" ref="S213" si="483">+SUM(S189:S212)</f>
        <v>1786854.4197778529</v>
      </c>
      <c r="T213" s="24">
        <f t="shared" ref="T213" si="484">+SUM(T189:T212)</f>
        <v>1826384.2717801034</v>
      </c>
      <c r="U213" s="24">
        <f t="shared" ref="U213" si="485">+SUM(U189:U212)</f>
        <v>1864846.5131142149</v>
      </c>
      <c r="V213" s="24">
        <f t="shared" ref="V213" si="486">+SUM(V189:V212)</f>
        <v>1904423.1835131394</v>
      </c>
      <c r="W213" s="24">
        <f t="shared" ref="W213" si="487">+SUM(W189:W212)</f>
        <v>1943990.7755313865</v>
      </c>
      <c r="X213" s="24">
        <f t="shared" ref="X213" si="488">+SUM(X189:X212)</f>
        <v>1983583.3725337046</v>
      </c>
      <c r="Z213" s="22"/>
      <c r="AA213" s="23" t="s">
        <v>74</v>
      </c>
      <c r="AB213" s="24">
        <f t="shared" ref="AB213" si="489">+SUM(AB189:AB212)</f>
        <v>1288401.7344908984</v>
      </c>
      <c r="AC213" s="24">
        <f t="shared" ref="AC213" si="490">+SUM(AC189:AC212)</f>
        <v>1303292.8471964258</v>
      </c>
      <c r="AD213" s="24">
        <f t="shared" ref="AD213" si="491">+SUM(AD189:AD212)</f>
        <v>1337419.0710064166</v>
      </c>
      <c r="AE213" s="24">
        <f t="shared" ref="AE213" si="492">+SUM(AE189:AE212)</f>
        <v>1374436.1624774295</v>
      </c>
      <c r="AF213" s="24">
        <f t="shared" ref="AF213" si="493">+SUM(AF189:AF212)</f>
        <v>1411250.7578261953</v>
      </c>
      <c r="AG213" s="24">
        <f t="shared" ref="AG213" si="494">+SUM(AG189:AG212)</f>
        <v>1448185.6698452234</v>
      </c>
      <c r="AH213" s="24">
        <f t="shared" ref="AH213" si="495">+SUM(AH189:AH212)</f>
        <v>1485403.6090302661</v>
      </c>
      <c r="AI213" s="24">
        <f t="shared" ref="AI213" si="496">+SUM(AI189:AI212)</f>
        <v>1523090.8326043962</v>
      </c>
      <c r="AJ213" s="24">
        <f t="shared" ref="AJ213" si="497">+SUM(AJ189:AJ212)</f>
        <v>1561102.0814914224</v>
      </c>
      <c r="AK213" s="24">
        <f t="shared" ref="AK213" si="498">+SUM(AK189:AK212)</f>
        <v>1599447.3913549448</v>
      </c>
      <c r="AL213" s="24">
        <f t="shared" ref="AL213" si="499">+SUM(AL189:AL212)</f>
        <v>1638366.7222674671</v>
      </c>
      <c r="AM213" s="24">
        <f t="shared" ref="AM213" si="500">+SUM(AM189:AM212)</f>
        <v>1677637.0866089198</v>
      </c>
      <c r="AN213" s="24">
        <f t="shared" ref="AN213" si="501">+SUM(AN189:AN212)</f>
        <v>1717272.812460345</v>
      </c>
      <c r="AO213" s="24">
        <f t="shared" ref="AO213" si="502">+SUM(AO189:AO212)</f>
        <v>1757296.4383270897</v>
      </c>
      <c r="AP213" s="24">
        <f t="shared" ref="AP213" si="503">+SUM(AP189:AP212)</f>
        <v>1797749.7862481738</v>
      </c>
      <c r="AQ213" s="24">
        <f t="shared" ref="AQ213" si="504">+SUM(AQ189:AQ212)</f>
        <v>1838455.7606162757</v>
      </c>
      <c r="AR213" s="24">
        <f t="shared" ref="AR213" si="505">+SUM(AR189:AR212)</f>
        <v>1879202.4266310483</v>
      </c>
      <c r="AS213" s="24">
        <f t="shared" ref="AS213" si="506">+SUM(AS189:AS212)</f>
        <v>1918831.7568788959</v>
      </c>
      <c r="AT213" s="24">
        <f t="shared" ref="AT213" si="507">+SUM(AT189:AT212)</f>
        <v>1959626.2904089999</v>
      </c>
      <c r="AU213" s="24">
        <f t="shared" ref="AU213" si="508">+SUM(AU189:AU212)</f>
        <v>2000411.1938362056</v>
      </c>
      <c r="AV213" s="24">
        <f t="shared" ref="AV213" si="509">+SUM(AV189:AV212)</f>
        <v>2041221.6575081414</v>
      </c>
    </row>
    <row r="214" spans="2:70" x14ac:dyDescent="0.2">
      <c r="AB214" s="122"/>
      <c r="AC214" s="122"/>
      <c r="AD214" s="122"/>
      <c r="AE214" s="122"/>
      <c r="AF214" s="122"/>
      <c r="AG214" s="122"/>
      <c r="AH214" s="122"/>
      <c r="AI214" s="122"/>
      <c r="AJ214" s="122"/>
      <c r="AK214" s="122"/>
      <c r="AL214" s="122"/>
      <c r="AM214" s="122"/>
      <c r="AN214" s="122"/>
      <c r="AO214" s="122"/>
      <c r="AP214" s="122"/>
      <c r="AQ214" s="122"/>
      <c r="AR214" s="122"/>
      <c r="AS214" s="122"/>
      <c r="AT214" s="122"/>
      <c r="AU214" s="122"/>
      <c r="AV214" s="122"/>
    </row>
    <row r="215" spans="2:70" x14ac:dyDescent="0.2">
      <c r="AB215" s="122"/>
      <c r="AC215" s="122"/>
      <c r="AD215" s="122"/>
      <c r="AE215" s="122"/>
      <c r="AF215" s="122"/>
      <c r="AG215" s="122"/>
      <c r="AH215" s="122"/>
      <c r="AI215" s="122"/>
      <c r="AJ215" s="122"/>
      <c r="AK215" s="122"/>
      <c r="AL215" s="122"/>
      <c r="AM215" s="122"/>
      <c r="AN215" s="122"/>
      <c r="AO215" s="122"/>
      <c r="AP215" s="122"/>
      <c r="AQ215" s="122"/>
      <c r="AR215" s="122"/>
      <c r="AS215" s="122"/>
      <c r="AT215" s="122"/>
      <c r="AU215" s="122"/>
      <c r="AV215" s="122"/>
    </row>
    <row r="216" spans="2:70" x14ac:dyDescent="0.2">
      <c r="AB216" s="123"/>
      <c r="AC216" s="123"/>
      <c r="AD216" s="123"/>
      <c r="AE216" s="123"/>
      <c r="AF216" s="123"/>
      <c r="AG216" s="123"/>
      <c r="AH216" s="123"/>
      <c r="AI216" s="123"/>
      <c r="AJ216" s="123"/>
      <c r="AK216" s="123"/>
      <c r="AL216" s="123"/>
      <c r="AM216" s="123"/>
      <c r="AN216" s="123"/>
      <c r="AO216" s="123"/>
      <c r="AP216" s="123"/>
      <c r="AQ216" s="123"/>
      <c r="AR216" s="123"/>
      <c r="AS216" s="123"/>
      <c r="AT216" s="123"/>
      <c r="AU216" s="123"/>
      <c r="AV216" s="123"/>
    </row>
    <row r="217" spans="2:70" x14ac:dyDescent="0.2">
      <c r="B217" s="12" t="s">
        <v>101</v>
      </c>
      <c r="Z217" s="12" t="s">
        <v>102</v>
      </c>
    </row>
    <row r="218" spans="2:70" ht="13.5" thickBot="1" x14ac:dyDescent="0.25"/>
    <row r="219" spans="2:70" ht="13.5" thickBot="1" x14ac:dyDescent="0.25">
      <c r="B219" s="117" t="s">
        <v>39</v>
      </c>
      <c r="C219" s="118" t="s">
        <v>40</v>
      </c>
      <c r="D219" s="119">
        <f t="shared" ref="D219:X219" si="510">+D188</f>
        <v>2023</v>
      </c>
      <c r="E219" s="120">
        <f t="shared" si="510"/>
        <v>2024</v>
      </c>
      <c r="F219" s="120">
        <f t="shared" si="510"/>
        <v>2025</v>
      </c>
      <c r="G219" s="120">
        <f t="shared" si="510"/>
        <v>2026</v>
      </c>
      <c r="H219" s="120">
        <f t="shared" si="510"/>
        <v>2027</v>
      </c>
      <c r="I219" s="120">
        <f t="shared" si="510"/>
        <v>2028</v>
      </c>
      <c r="J219" s="120">
        <f t="shared" si="510"/>
        <v>2029</v>
      </c>
      <c r="K219" s="120">
        <f t="shared" si="510"/>
        <v>2030</v>
      </c>
      <c r="L219" s="120">
        <f t="shared" si="510"/>
        <v>2031</v>
      </c>
      <c r="M219" s="120">
        <f t="shared" si="510"/>
        <v>2032</v>
      </c>
      <c r="N219" s="120">
        <f t="shared" si="510"/>
        <v>2033</v>
      </c>
      <c r="O219" s="120">
        <f t="shared" si="510"/>
        <v>2034</v>
      </c>
      <c r="P219" s="120">
        <f t="shared" si="510"/>
        <v>2035</v>
      </c>
      <c r="Q219" s="120">
        <f t="shared" si="510"/>
        <v>2036</v>
      </c>
      <c r="R219" s="120">
        <f t="shared" si="510"/>
        <v>2037</v>
      </c>
      <c r="S219" s="120">
        <f t="shared" si="510"/>
        <v>2038</v>
      </c>
      <c r="T219" s="120">
        <f t="shared" si="510"/>
        <v>2039</v>
      </c>
      <c r="U219" s="120">
        <f t="shared" si="510"/>
        <v>2040</v>
      </c>
      <c r="V219" s="120">
        <f t="shared" si="510"/>
        <v>2041</v>
      </c>
      <c r="W219" s="120">
        <f t="shared" si="510"/>
        <v>2042</v>
      </c>
      <c r="X219" s="120">
        <f t="shared" si="510"/>
        <v>2043</v>
      </c>
      <c r="Z219" s="117" t="s">
        <v>39</v>
      </c>
      <c r="AA219" s="118" t="s">
        <v>40</v>
      </c>
      <c r="AB219" s="119">
        <f t="shared" ref="AB219" si="511">+D219</f>
        <v>2023</v>
      </c>
      <c r="AC219" s="120">
        <f t="shared" ref="AC219" si="512">+E219</f>
        <v>2024</v>
      </c>
      <c r="AD219" s="120">
        <f t="shared" ref="AD219" si="513">+F219</f>
        <v>2025</v>
      </c>
      <c r="AE219" s="120">
        <f t="shared" ref="AE219" si="514">+G219</f>
        <v>2026</v>
      </c>
      <c r="AF219" s="120">
        <f t="shared" ref="AF219" si="515">+H219</f>
        <v>2027</v>
      </c>
      <c r="AG219" s="120">
        <f t="shared" ref="AG219" si="516">+I219</f>
        <v>2028</v>
      </c>
      <c r="AH219" s="120">
        <f t="shared" ref="AH219" si="517">+J219</f>
        <v>2029</v>
      </c>
      <c r="AI219" s="120">
        <f t="shared" ref="AI219" si="518">+K219</f>
        <v>2030</v>
      </c>
      <c r="AJ219" s="120">
        <f t="shared" ref="AJ219" si="519">+L219</f>
        <v>2031</v>
      </c>
      <c r="AK219" s="120">
        <f t="shared" ref="AK219" si="520">+M219</f>
        <v>2032</v>
      </c>
      <c r="AL219" s="120">
        <f t="shared" ref="AL219" si="521">+N219</f>
        <v>2033</v>
      </c>
      <c r="AM219" s="120">
        <f t="shared" ref="AM219" si="522">+O219</f>
        <v>2034</v>
      </c>
      <c r="AN219" s="120">
        <f t="shared" ref="AN219" si="523">+P219</f>
        <v>2035</v>
      </c>
      <c r="AO219" s="120">
        <f t="shared" ref="AO219" si="524">+Q219</f>
        <v>2036</v>
      </c>
      <c r="AP219" s="120">
        <f t="shared" ref="AP219" si="525">+R219</f>
        <v>2037</v>
      </c>
      <c r="AQ219" s="120">
        <f t="shared" ref="AQ219" si="526">+S219</f>
        <v>2038</v>
      </c>
      <c r="AR219" s="120">
        <f t="shared" ref="AR219" si="527">+T219</f>
        <v>2039</v>
      </c>
      <c r="AS219" s="120">
        <f t="shared" ref="AS219" si="528">+U219</f>
        <v>2040</v>
      </c>
      <c r="AT219" s="120">
        <f t="shared" ref="AT219" si="529">+V219</f>
        <v>2041</v>
      </c>
      <c r="AU219" s="120">
        <f t="shared" ref="AU219" si="530">+W219</f>
        <v>2042</v>
      </c>
      <c r="AV219" s="120">
        <f t="shared" ref="AV219" si="531">+X219</f>
        <v>2043</v>
      </c>
    </row>
    <row r="220" spans="2:70" x14ac:dyDescent="0.2">
      <c r="B220" s="124">
        <v>6</v>
      </c>
      <c r="C220" s="222" t="s">
        <v>48</v>
      </c>
      <c r="D220" s="19">
        <f t="shared" ref="D220:X220" si="532">+D189+D159+D129+D99+D69+D39+D9</f>
        <v>2488428.1117119482</v>
      </c>
      <c r="E220" s="14">
        <f t="shared" si="532"/>
        <v>2552658.3385667084</v>
      </c>
      <c r="F220" s="14">
        <f t="shared" si="532"/>
        <v>2628470.9533819715</v>
      </c>
      <c r="G220" s="14">
        <f t="shared" si="532"/>
        <v>2706659.4613551088</v>
      </c>
      <c r="H220" s="14">
        <f t="shared" si="532"/>
        <v>2784632.9688774329</v>
      </c>
      <c r="I220" s="14">
        <f t="shared" si="532"/>
        <v>2863275.7845496465</v>
      </c>
      <c r="J220" s="14">
        <f t="shared" si="532"/>
        <v>2942424.6019841023</v>
      </c>
      <c r="K220" s="14">
        <f t="shared" si="532"/>
        <v>3022137.2810593368</v>
      </c>
      <c r="L220" s="14">
        <f t="shared" si="532"/>
        <v>3102415.656729904</v>
      </c>
      <c r="M220" s="14">
        <f t="shared" si="532"/>
        <v>3183276.2612380469</v>
      </c>
      <c r="N220" s="14">
        <f t="shared" si="532"/>
        <v>3264732.4715610929</v>
      </c>
      <c r="O220" s="14">
        <f t="shared" si="532"/>
        <v>3346798.1075635059</v>
      </c>
      <c r="P220" s="14">
        <f t="shared" si="532"/>
        <v>3429490.3669866752</v>
      </c>
      <c r="Q220" s="14">
        <f t="shared" si="532"/>
        <v>3512814.0608786521</v>
      </c>
      <c r="R220" s="14">
        <f t="shared" si="532"/>
        <v>3596825.0322692012</v>
      </c>
      <c r="S220" s="14">
        <f t="shared" si="532"/>
        <v>3681223.6966482447</v>
      </c>
      <c r="T220" s="14">
        <f t="shared" si="532"/>
        <v>3765651.6103804358</v>
      </c>
      <c r="U220" s="14">
        <f t="shared" si="532"/>
        <v>3850079.524112632</v>
      </c>
      <c r="V220" s="14">
        <f t="shared" si="532"/>
        <v>3934507.437844825</v>
      </c>
      <c r="W220" s="14">
        <f t="shared" si="532"/>
        <v>4018935.3515770216</v>
      </c>
      <c r="X220" s="14">
        <f t="shared" si="532"/>
        <v>4103363.2653092123</v>
      </c>
      <c r="Z220" s="124">
        <v>6</v>
      </c>
      <c r="AA220" s="222" t="s">
        <v>48</v>
      </c>
      <c r="AB220" s="19">
        <f t="shared" ref="AB220:AV220" si="533">+AB189+AB159+AB129+AB99+AB69+AB39+AB9</f>
        <v>2525611.5194032793</v>
      </c>
      <c r="AC220" s="14">
        <f t="shared" si="533"/>
        <v>2590801.5082459417</v>
      </c>
      <c r="AD220" s="14">
        <f t="shared" si="533"/>
        <v>2667746.955209964</v>
      </c>
      <c r="AE220" s="14">
        <f t="shared" si="533"/>
        <v>2747103.7971828086</v>
      </c>
      <c r="AF220" s="14">
        <f t="shared" si="533"/>
        <v>2826242.4260545014</v>
      </c>
      <c r="AG220" s="14">
        <f t="shared" si="533"/>
        <v>2906060.3642321127</v>
      </c>
      <c r="AH220" s="14">
        <f t="shared" si="533"/>
        <v>2986391.8651176598</v>
      </c>
      <c r="AI220" s="14">
        <f t="shared" si="533"/>
        <v>3067295.6531625567</v>
      </c>
      <c r="AJ220" s="14">
        <f t="shared" si="533"/>
        <v>3148773.5907402202</v>
      </c>
      <c r="AK220" s="14">
        <f t="shared" si="533"/>
        <v>3230842.4571263907</v>
      </c>
      <c r="AL220" s="14">
        <f t="shared" si="533"/>
        <v>3313515.8291842593</v>
      </c>
      <c r="AM220" s="14">
        <f t="shared" si="533"/>
        <v>3396807.7332820068</v>
      </c>
      <c r="AN220" s="14">
        <f t="shared" si="533"/>
        <v>3480735.6241387622</v>
      </c>
      <c r="AO220" s="14">
        <f t="shared" si="533"/>
        <v>3565304.3846917981</v>
      </c>
      <c r="AP220" s="14">
        <f t="shared" si="533"/>
        <v>3650570.6924069347</v>
      </c>
      <c r="AQ220" s="14">
        <f t="shared" si="533"/>
        <v>3736230.4862240525</v>
      </c>
      <c r="AR220" s="14">
        <f t="shared" si="533"/>
        <v>3821919.9664536063</v>
      </c>
      <c r="AS220" s="14">
        <f t="shared" si="533"/>
        <v>3907609.4466831661</v>
      </c>
      <c r="AT220" s="14">
        <f t="shared" si="533"/>
        <v>3993298.9269127231</v>
      </c>
      <c r="AU220" s="14">
        <f t="shared" si="533"/>
        <v>4078988.4071422825</v>
      </c>
      <c r="AV220" s="14">
        <f t="shared" si="533"/>
        <v>4164677.8873718362</v>
      </c>
    </row>
    <row r="221" spans="2:70" x14ac:dyDescent="0.2">
      <c r="B221" s="124">
        <v>8</v>
      </c>
      <c r="C221" s="3" t="s">
        <v>50</v>
      </c>
      <c r="D221" s="19">
        <f t="shared" ref="D221:X221" si="534">+D190+D160+D130+D100+D70+D40+D10</f>
        <v>17018.775469209839</v>
      </c>
      <c r="E221" s="14">
        <f t="shared" si="534"/>
        <v>17575.888006027017</v>
      </c>
      <c r="F221" s="14">
        <f t="shared" si="534"/>
        <v>18087.95547949518</v>
      </c>
      <c r="G221" s="14">
        <f t="shared" si="534"/>
        <v>18589.648900015505</v>
      </c>
      <c r="H221" s="14">
        <f t="shared" si="534"/>
        <v>19095.20856763715</v>
      </c>
      <c r="I221" s="14">
        <f t="shared" si="534"/>
        <v>19589.617702799082</v>
      </c>
      <c r="J221" s="14">
        <f t="shared" si="534"/>
        <v>20080.422089563166</v>
      </c>
      <c r="K221" s="14">
        <f t="shared" si="534"/>
        <v>20576.230799091718</v>
      </c>
      <c r="L221" s="14">
        <f t="shared" si="534"/>
        <v>21058.87079176796</v>
      </c>
      <c r="M221" s="14">
        <f t="shared" si="534"/>
        <v>21558.606280582972</v>
      </c>
      <c r="N221" s="14">
        <f t="shared" si="534"/>
        <v>22067.057243248837</v>
      </c>
      <c r="O221" s="14">
        <f t="shared" si="534"/>
        <v>22558.349335100647</v>
      </c>
      <c r="P221" s="14">
        <f t="shared" si="534"/>
        <v>23064.890302966644</v>
      </c>
      <c r="Q221" s="14">
        <f t="shared" si="534"/>
        <v>23578.137358615921</v>
      </c>
      <c r="R221" s="14">
        <f t="shared" si="534"/>
        <v>24090.82681835895</v>
      </c>
      <c r="S221" s="14">
        <f t="shared" si="534"/>
        <v>24603.160379285277</v>
      </c>
      <c r="T221" s="14">
        <f t="shared" si="534"/>
        <v>25115.467089557897</v>
      </c>
      <c r="U221" s="14">
        <f t="shared" si="534"/>
        <v>25627.773799830531</v>
      </c>
      <c r="V221" s="14">
        <f t="shared" si="534"/>
        <v>26140.080510103173</v>
      </c>
      <c r="W221" s="14">
        <f t="shared" si="534"/>
        <v>26652.387220375793</v>
      </c>
      <c r="X221" s="14">
        <f t="shared" si="534"/>
        <v>27164.693930648409</v>
      </c>
      <c r="Z221" s="124">
        <v>8</v>
      </c>
      <c r="AA221" s="3" t="s">
        <v>50</v>
      </c>
      <c r="AB221" s="19">
        <f t="shared" ref="AB221:AV221" si="535">+AB190+AB160+AB130+AB100+AB70+AB40+AB10</f>
        <v>17273.079004723073</v>
      </c>
      <c r="AC221" s="14">
        <f t="shared" si="535"/>
        <v>17838.516211434846</v>
      </c>
      <c r="AD221" s="14">
        <f t="shared" si="535"/>
        <v>18358.235267659933</v>
      </c>
      <c r="AE221" s="14">
        <f t="shared" si="535"/>
        <v>18867.425256356561</v>
      </c>
      <c r="AF221" s="14">
        <f t="shared" si="535"/>
        <v>19380.539263661554</v>
      </c>
      <c r="AG221" s="14">
        <f t="shared" si="535"/>
        <v>19882.336121359051</v>
      </c>
      <c r="AH221" s="14">
        <f t="shared" si="535"/>
        <v>20380.474366603466</v>
      </c>
      <c r="AI221" s="14">
        <f t="shared" si="535"/>
        <v>20883.691711847288</v>
      </c>
      <c r="AJ221" s="14">
        <f t="shared" si="535"/>
        <v>21373.543566313449</v>
      </c>
      <c r="AK221" s="14">
        <f t="shared" si="535"/>
        <v>21880.746366854673</v>
      </c>
      <c r="AL221" s="14">
        <f t="shared" si="535"/>
        <v>22396.79487246216</v>
      </c>
      <c r="AM221" s="14">
        <f t="shared" si="535"/>
        <v>22895.428110341407</v>
      </c>
      <c r="AN221" s="14">
        <f t="shared" si="535"/>
        <v>23409.538080997503</v>
      </c>
      <c r="AO221" s="14">
        <f t="shared" si="535"/>
        <v>23930.454345343936</v>
      </c>
      <c r="AP221" s="14">
        <f t="shared" si="535"/>
        <v>24450.804681891466</v>
      </c>
      <c r="AQ221" s="14">
        <f t="shared" si="535"/>
        <v>24970.793801594118</v>
      </c>
      <c r="AR221" s="14">
        <f t="shared" si="535"/>
        <v>25490.755669426406</v>
      </c>
      <c r="AS221" s="14">
        <f t="shared" si="535"/>
        <v>26010.717537258708</v>
      </c>
      <c r="AT221" s="14">
        <f t="shared" si="535"/>
        <v>26530.679405091028</v>
      </c>
      <c r="AU221" s="14">
        <f t="shared" si="535"/>
        <v>27050.641272923316</v>
      </c>
      <c r="AV221" s="14">
        <f t="shared" si="535"/>
        <v>27570.603140755607</v>
      </c>
    </row>
    <row r="222" spans="2:70" x14ac:dyDescent="0.2">
      <c r="B222" s="124">
        <v>9</v>
      </c>
      <c r="C222" s="13" t="s">
        <v>51</v>
      </c>
      <c r="D222" s="19">
        <f t="shared" ref="D222:X222" si="536">+D191+D161+D131+D101+D71+D41+D11</f>
        <v>150926.74574758793</v>
      </c>
      <c r="E222" s="14">
        <f t="shared" si="536"/>
        <v>154173.69947665883</v>
      </c>
      <c r="F222" s="14">
        <f t="shared" si="536"/>
        <v>160764.03924280824</v>
      </c>
      <c r="G222" s="14">
        <f t="shared" si="536"/>
        <v>167614.89391897153</v>
      </c>
      <c r="H222" s="14">
        <f t="shared" si="536"/>
        <v>174445.93243553946</v>
      </c>
      <c r="I222" s="14">
        <f t="shared" si="536"/>
        <v>181338.92766888236</v>
      </c>
      <c r="J222" s="14">
        <f t="shared" si="536"/>
        <v>188278.76248710506</v>
      </c>
      <c r="K222" s="14">
        <f t="shared" si="536"/>
        <v>195270.79286458716</v>
      </c>
      <c r="L222" s="14">
        <f t="shared" si="536"/>
        <v>202315.18865944922</v>
      </c>
      <c r="M222" s="14">
        <f t="shared" si="536"/>
        <v>209413.48022872867</v>
      </c>
      <c r="N222" s="14">
        <f t="shared" si="536"/>
        <v>216566.90585281514</v>
      </c>
      <c r="O222" s="14">
        <f t="shared" si="536"/>
        <v>223776.74480928844</v>
      </c>
      <c r="P222" s="14">
        <f t="shared" si="536"/>
        <v>231044.58905912656</v>
      </c>
      <c r="Q222" s="14">
        <f t="shared" si="536"/>
        <v>238370.88395155352</v>
      </c>
      <c r="R222" s="14">
        <f t="shared" si="536"/>
        <v>245760.79876562313</v>
      </c>
      <c r="S222" s="14">
        <f t="shared" si="536"/>
        <v>253186.60155449359</v>
      </c>
      <c r="T222" s="14">
        <f t="shared" si="536"/>
        <v>260615.11189825874</v>
      </c>
      <c r="U222" s="14">
        <f t="shared" si="536"/>
        <v>268043.62224202394</v>
      </c>
      <c r="V222" s="14">
        <f t="shared" si="536"/>
        <v>275472.13258578919</v>
      </c>
      <c r="W222" s="14">
        <f t="shared" si="536"/>
        <v>282900.64292955439</v>
      </c>
      <c r="X222" s="14">
        <f t="shared" si="536"/>
        <v>290329.15327331959</v>
      </c>
      <c r="Z222" s="124">
        <v>9</v>
      </c>
      <c r="AA222" s="13" t="s">
        <v>51</v>
      </c>
      <c r="AB222" s="19">
        <f t="shared" ref="AB222:AV222" si="537">+AB191+AB161+AB131+AB101+AB71+AB41+AB11</f>
        <v>153181.97292985831</v>
      </c>
      <c r="AC222" s="14">
        <f t="shared" si="537"/>
        <v>156477.4443571881</v>
      </c>
      <c r="AD222" s="14">
        <f t="shared" si="537"/>
        <v>163166.26046235478</v>
      </c>
      <c r="AE222" s="14">
        <f t="shared" si="537"/>
        <v>170119.48422897278</v>
      </c>
      <c r="AF222" s="14">
        <f t="shared" si="537"/>
        <v>177052.59573246818</v>
      </c>
      <c r="AG222" s="14">
        <f t="shared" si="537"/>
        <v>184048.58974273753</v>
      </c>
      <c r="AH222" s="14">
        <f t="shared" si="537"/>
        <v>191092.12323971328</v>
      </c>
      <c r="AI222" s="14">
        <f t="shared" si="537"/>
        <v>198188.6322295742</v>
      </c>
      <c r="AJ222" s="14">
        <f t="shared" si="537"/>
        <v>205338.28910855067</v>
      </c>
      <c r="AK222" s="14">
        <f t="shared" si="537"/>
        <v>212542.64710108348</v>
      </c>
      <c r="AL222" s="14">
        <f t="shared" si="537"/>
        <v>219802.96299060222</v>
      </c>
      <c r="AM222" s="14">
        <f t="shared" si="537"/>
        <v>227120.53517032822</v>
      </c>
      <c r="AN222" s="14">
        <f t="shared" si="537"/>
        <v>234496.9793891616</v>
      </c>
      <c r="AO222" s="14">
        <f t="shared" si="537"/>
        <v>241932.74765096983</v>
      </c>
      <c r="AP222" s="14">
        <f t="shared" si="537"/>
        <v>249433.08647690556</v>
      </c>
      <c r="AQ222" s="14">
        <f t="shared" si="537"/>
        <v>256969.84953472426</v>
      </c>
      <c r="AR222" s="14">
        <f t="shared" si="537"/>
        <v>264509.3606051536</v>
      </c>
      <c r="AS222" s="14">
        <f t="shared" si="537"/>
        <v>272048.87167558295</v>
      </c>
      <c r="AT222" s="14">
        <f t="shared" si="537"/>
        <v>279588.3827460123</v>
      </c>
      <c r="AU222" s="14">
        <f t="shared" si="537"/>
        <v>287127.89381644165</v>
      </c>
      <c r="AV222" s="14">
        <f t="shared" si="537"/>
        <v>294667.40488687088</v>
      </c>
    </row>
    <row r="223" spans="2:70" x14ac:dyDescent="0.2">
      <c r="B223" s="124">
        <v>10</v>
      </c>
      <c r="C223" s="13" t="s">
        <v>52</v>
      </c>
      <c r="D223" s="19">
        <f t="shared" ref="D223:X223" si="538">+D192+D162+D132+D102+D72+D42+D12</f>
        <v>10161166.592361594</v>
      </c>
      <c r="E223" s="14">
        <f t="shared" si="538"/>
        <v>10298887.933619473</v>
      </c>
      <c r="F223" s="14">
        <f t="shared" si="538"/>
        <v>10517837.924947647</v>
      </c>
      <c r="G223" s="14">
        <f t="shared" si="538"/>
        <v>10749649.951867258</v>
      </c>
      <c r="H223" s="14">
        <f t="shared" si="538"/>
        <v>10980386.816933472</v>
      </c>
      <c r="I223" s="14">
        <f t="shared" si="538"/>
        <v>11214513.797892813</v>
      </c>
      <c r="J223" s="14">
        <f t="shared" si="538"/>
        <v>11451201.988341153</v>
      </c>
      <c r="K223" s="14">
        <f t="shared" si="538"/>
        <v>11690743.272658136</v>
      </c>
      <c r="L223" s="14">
        <f t="shared" si="538"/>
        <v>11933146.671344418</v>
      </c>
      <c r="M223" s="14">
        <f t="shared" si="538"/>
        <v>12178495.742918637</v>
      </c>
      <c r="N223" s="14">
        <f t="shared" si="538"/>
        <v>12426858.139112735</v>
      </c>
      <c r="O223" s="14">
        <f t="shared" si="538"/>
        <v>12678303.769950334</v>
      </c>
      <c r="P223" s="14">
        <f t="shared" si="538"/>
        <v>12932919.640444953</v>
      </c>
      <c r="Q223" s="14">
        <f t="shared" si="538"/>
        <v>13190730.090066789</v>
      </c>
      <c r="R223" s="14">
        <f t="shared" si="538"/>
        <v>13452017.641885106</v>
      </c>
      <c r="S223" s="14">
        <f t="shared" si="538"/>
        <v>13715266.625767741</v>
      </c>
      <c r="T223" s="14">
        <f t="shared" si="538"/>
        <v>13978663.589170191</v>
      </c>
      <c r="U223" s="14">
        <f t="shared" si="538"/>
        <v>14242060.552576007</v>
      </c>
      <c r="V223" s="14">
        <f t="shared" si="538"/>
        <v>14505457.515982868</v>
      </c>
      <c r="W223" s="14">
        <f t="shared" si="538"/>
        <v>14768854.479390042</v>
      </c>
      <c r="X223" s="14">
        <f t="shared" si="538"/>
        <v>15032251.44279734</v>
      </c>
      <c r="Z223" s="124">
        <v>10</v>
      </c>
      <c r="AA223" s="13" t="s">
        <v>52</v>
      </c>
      <c r="AB223" s="19">
        <f t="shared" ref="AB223:AV223" si="539">+AB192+AB162+AB132+AB102+AB72+AB42+AB12</f>
        <v>10387746.111730266</v>
      </c>
      <c r="AC223" s="14">
        <f t="shared" si="539"/>
        <v>10528540.054662814</v>
      </c>
      <c r="AD223" s="14">
        <f t="shared" si="539"/>
        <v>10752372.725901745</v>
      </c>
      <c r="AE223" s="14">
        <f t="shared" si="539"/>
        <v>10989353.86320376</v>
      </c>
      <c r="AF223" s="14">
        <f t="shared" si="539"/>
        <v>11225235.779034667</v>
      </c>
      <c r="AG223" s="14">
        <f t="shared" si="539"/>
        <v>11464583.353361823</v>
      </c>
      <c r="AH223" s="14">
        <f t="shared" si="539"/>
        <v>11706549.221891299</v>
      </c>
      <c r="AI223" s="14">
        <f t="shared" si="539"/>
        <v>11951431.781794816</v>
      </c>
      <c r="AJ223" s="14">
        <f t="shared" si="539"/>
        <v>12199240.256587978</v>
      </c>
      <c r="AK223" s="14">
        <f t="shared" si="539"/>
        <v>12450060.068054061</v>
      </c>
      <c r="AL223" s="14">
        <f t="shared" si="539"/>
        <v>12703960.376185395</v>
      </c>
      <c r="AM223" s="14">
        <f t="shared" si="539"/>
        <v>12961012.649477668</v>
      </c>
      <c r="AN223" s="14">
        <f t="shared" si="539"/>
        <v>13221305.83245248</v>
      </c>
      <c r="AO223" s="14">
        <f t="shared" si="539"/>
        <v>13484864.807153912</v>
      </c>
      <c r="AP223" s="14">
        <f t="shared" si="539"/>
        <v>13751978.394572755</v>
      </c>
      <c r="AQ223" s="14">
        <f t="shared" si="539"/>
        <v>14021097.137712322</v>
      </c>
      <c r="AR223" s="14">
        <f t="shared" si="539"/>
        <v>14290367.159086805</v>
      </c>
      <c r="AS223" s="14">
        <f t="shared" si="539"/>
        <v>14559637.180464707</v>
      </c>
      <c r="AT223" s="14">
        <f t="shared" si="539"/>
        <v>14828907.201843664</v>
      </c>
      <c r="AU223" s="14">
        <f t="shared" si="539"/>
        <v>15098177.22322295</v>
      </c>
      <c r="AV223" s="14">
        <f t="shared" si="539"/>
        <v>15367447.244602354</v>
      </c>
    </row>
    <row r="224" spans="2:70" x14ac:dyDescent="0.2">
      <c r="B224" s="124">
        <v>13</v>
      </c>
      <c r="C224" s="13" t="s">
        <v>54</v>
      </c>
      <c r="D224" s="19">
        <f t="shared" ref="D224:X224" si="540">+D193+D163+D133+D103+D73+D43+D13</f>
        <v>16372.754665013605</v>
      </c>
      <c r="E224" s="14">
        <f t="shared" si="540"/>
        <v>16676.719699914702</v>
      </c>
      <c r="F224" s="14">
        <f t="shared" si="540"/>
        <v>16997.078556430071</v>
      </c>
      <c r="G224" s="14">
        <f t="shared" si="540"/>
        <v>17343.778232653196</v>
      </c>
      <c r="H224" s="14">
        <f t="shared" si="540"/>
        <v>17602.521037088005</v>
      </c>
      <c r="I224" s="14">
        <f t="shared" si="540"/>
        <v>17843.339360468221</v>
      </c>
      <c r="J224" s="14">
        <f t="shared" si="540"/>
        <v>18076.865774288384</v>
      </c>
      <c r="K224" s="14">
        <f t="shared" si="540"/>
        <v>18302.266469196591</v>
      </c>
      <c r="L224" s="14">
        <f t="shared" si="540"/>
        <v>18519.515001959579</v>
      </c>
      <c r="M224" s="14">
        <f t="shared" si="540"/>
        <v>18728.373129108008</v>
      </c>
      <c r="N224" s="14">
        <f t="shared" si="540"/>
        <v>18928.648077185233</v>
      </c>
      <c r="O224" s="14">
        <f t="shared" si="540"/>
        <v>19120.140690359389</v>
      </c>
      <c r="P224" s="14">
        <f t="shared" si="540"/>
        <v>19302.603134760873</v>
      </c>
      <c r="Q224" s="14">
        <f t="shared" si="540"/>
        <v>19475.96607915419</v>
      </c>
      <c r="R224" s="14">
        <f t="shared" si="540"/>
        <v>19639.424778668999</v>
      </c>
      <c r="S224" s="14">
        <f t="shared" si="540"/>
        <v>19797.296497228093</v>
      </c>
      <c r="T224" s="14">
        <f t="shared" si="540"/>
        <v>19954.746708089442</v>
      </c>
      <c r="U224" s="14">
        <f t="shared" si="540"/>
        <v>20112.196918950787</v>
      </c>
      <c r="V224" s="14">
        <f t="shared" si="540"/>
        <v>20269.647129812132</v>
      </c>
      <c r="W224" s="14">
        <f t="shared" si="540"/>
        <v>20427.097340673481</v>
      </c>
      <c r="X224" s="14">
        <f t="shared" si="540"/>
        <v>20584.547551534823</v>
      </c>
      <c r="Z224" s="124">
        <v>13</v>
      </c>
      <c r="AA224" s="13" t="s">
        <v>54</v>
      </c>
      <c r="AB224" s="19">
        <f t="shared" ref="AB224:AV224" si="541">+AB193+AB163+AB133+AB103+AB73+AB43+AB13</f>
        <v>16707.710052979935</v>
      </c>
      <c r="AC224" s="14">
        <f t="shared" si="541"/>
        <v>17018.677054482738</v>
      </c>
      <c r="AD224" s="14">
        <f t="shared" si="541"/>
        <v>17345.669029652654</v>
      </c>
      <c r="AE224" s="14">
        <f t="shared" si="541"/>
        <v>17699.565385169928</v>
      </c>
      <c r="AF224" s="14">
        <f t="shared" si="541"/>
        <v>17963.84852375921</v>
      </c>
      <c r="AG224" s="14">
        <f t="shared" si="541"/>
        <v>18209.811589182849</v>
      </c>
      <c r="AH224" s="14">
        <f t="shared" si="541"/>
        <v>18448.320105178478</v>
      </c>
      <c r="AI224" s="14">
        <f t="shared" si="541"/>
        <v>18678.521664982662</v>
      </c>
      <c r="AJ224" s="14">
        <f t="shared" si="541"/>
        <v>18900.389235568226</v>
      </c>
      <c r="AK224" s="14">
        <f t="shared" si="541"/>
        <v>19113.679259646975</v>
      </c>
      <c r="AL224" s="14">
        <f t="shared" si="541"/>
        <v>19318.194664113566</v>
      </c>
      <c r="AM224" s="14">
        <f t="shared" si="541"/>
        <v>19513.731851133947</v>
      </c>
      <c r="AN224" s="14">
        <f t="shared" si="541"/>
        <v>19700.037459113915</v>
      </c>
      <c r="AO224" s="14">
        <f t="shared" si="541"/>
        <v>19877.040610443481</v>
      </c>
      <c r="AP224" s="14">
        <f t="shared" si="541"/>
        <v>20043.918611099427</v>
      </c>
      <c r="AQ224" s="14">
        <f t="shared" si="541"/>
        <v>20205.085017920486</v>
      </c>
      <c r="AR224" s="14">
        <f t="shared" si="541"/>
        <v>20365.820515671534</v>
      </c>
      <c r="AS224" s="14">
        <f t="shared" si="541"/>
        <v>20526.556013422578</v>
      </c>
      <c r="AT224" s="14">
        <f t="shared" si="541"/>
        <v>20687.291511173626</v>
      </c>
      <c r="AU224" s="14">
        <f t="shared" si="541"/>
        <v>20848.027008924673</v>
      </c>
      <c r="AV224" s="14">
        <f t="shared" si="541"/>
        <v>21008.762506675717</v>
      </c>
    </row>
    <row r="225" spans="2:48" x14ac:dyDescent="0.2">
      <c r="B225" s="124">
        <v>14</v>
      </c>
      <c r="C225" s="13" t="s">
        <v>55</v>
      </c>
      <c r="D225" s="19">
        <f t="shared" ref="D225:X225" si="542">+D194+D164+D134+D104+D74+D44+D14</f>
        <v>222189.57546115317</v>
      </c>
      <c r="E225" s="14">
        <f t="shared" si="542"/>
        <v>227694.66120001639</v>
      </c>
      <c r="F225" s="14">
        <f t="shared" si="542"/>
        <v>232231.26348044971</v>
      </c>
      <c r="G225" s="14">
        <f t="shared" si="542"/>
        <v>235910.37317814547</v>
      </c>
      <c r="H225" s="14">
        <f t="shared" si="542"/>
        <v>239002.77485907025</v>
      </c>
      <c r="I225" s="14">
        <f t="shared" si="542"/>
        <v>241893.99951237135</v>
      </c>
      <c r="J225" s="14">
        <f t="shared" si="542"/>
        <v>244705.58153985639</v>
      </c>
      <c r="K225" s="14">
        <f t="shared" si="542"/>
        <v>247513.8860392441</v>
      </c>
      <c r="L225" s="14">
        <f t="shared" si="542"/>
        <v>250353.68192158185</v>
      </c>
      <c r="M225" s="14">
        <f t="shared" si="542"/>
        <v>253244.02472368669</v>
      </c>
      <c r="N225" s="14">
        <f t="shared" si="542"/>
        <v>256194.96605712979</v>
      </c>
      <c r="O225" s="14">
        <f t="shared" si="542"/>
        <v>259212.32378455717</v>
      </c>
      <c r="P225" s="14">
        <f t="shared" si="542"/>
        <v>262300.18137853278</v>
      </c>
      <c r="Q225" s="14">
        <f t="shared" si="542"/>
        <v>265460.13367470179</v>
      </c>
      <c r="R225" s="14">
        <f t="shared" si="542"/>
        <v>268699.16170182545</v>
      </c>
      <c r="S225" s="14">
        <f t="shared" si="542"/>
        <v>271982.83080568921</v>
      </c>
      <c r="T225" s="14">
        <f t="shared" si="542"/>
        <v>275269.76213576936</v>
      </c>
      <c r="U225" s="14">
        <f t="shared" si="542"/>
        <v>278556.63162811485</v>
      </c>
      <c r="V225" s="14">
        <f t="shared" si="542"/>
        <v>281843.47044676903</v>
      </c>
      <c r="W225" s="14">
        <f t="shared" si="542"/>
        <v>285130.29405019229</v>
      </c>
      <c r="X225" s="14">
        <f t="shared" si="542"/>
        <v>288417.11010632582</v>
      </c>
      <c r="Z225" s="124">
        <v>14</v>
      </c>
      <c r="AA225" s="13" t="s">
        <v>55</v>
      </c>
      <c r="AB225" s="19">
        <f t="shared" ref="AB225:AV225" si="543">+AB194+AB164+AB134+AB104+AB74+AB44+AB14</f>
        <v>227145.32579195921</v>
      </c>
      <c r="AC225" s="14">
        <f t="shared" si="543"/>
        <v>232773.19780652807</v>
      </c>
      <c r="AD225" s="14">
        <f t="shared" si="543"/>
        <v>237410.98515923729</v>
      </c>
      <c r="AE225" s="14">
        <f t="shared" si="543"/>
        <v>241172.15428327466</v>
      </c>
      <c r="AF225" s="14">
        <f t="shared" si="543"/>
        <v>244333.52936505066</v>
      </c>
      <c r="AG225" s="14">
        <f t="shared" si="543"/>
        <v>247289.24033595817</v>
      </c>
      <c r="AH225" s="14">
        <f t="shared" si="543"/>
        <v>250163.53231972206</v>
      </c>
      <c r="AI225" s="14">
        <f t="shared" si="543"/>
        <v>253034.47367289991</v>
      </c>
      <c r="AJ225" s="14">
        <f t="shared" si="543"/>
        <v>255937.60879765768</v>
      </c>
      <c r="AK225" s="14">
        <f t="shared" si="543"/>
        <v>258892.41824842474</v>
      </c>
      <c r="AL225" s="14">
        <f t="shared" si="543"/>
        <v>261909.17782945681</v>
      </c>
      <c r="AM225" s="14">
        <f t="shared" si="543"/>
        <v>264993.83516589971</v>
      </c>
      <c r="AN225" s="14">
        <f t="shared" si="543"/>
        <v>268150.56480871508</v>
      </c>
      <c r="AO225" s="14">
        <f t="shared" si="543"/>
        <v>271380.99716500641</v>
      </c>
      <c r="AP225" s="14">
        <f t="shared" si="543"/>
        <v>274692.26896947017</v>
      </c>
      <c r="AQ225" s="14">
        <f t="shared" si="543"/>
        <v>278049.17753208871</v>
      </c>
      <c r="AR225" s="14">
        <f t="shared" si="543"/>
        <v>281409.4210821169</v>
      </c>
      <c r="AS225" s="14">
        <f t="shared" si="543"/>
        <v>284769.60141517222</v>
      </c>
      <c r="AT225" s="14">
        <f t="shared" si="543"/>
        <v>288129.75039038539</v>
      </c>
      <c r="AU225" s="14">
        <f t="shared" si="543"/>
        <v>291489.88381100498</v>
      </c>
      <c r="AV225" s="14">
        <f t="shared" si="543"/>
        <v>294850.00951599889</v>
      </c>
    </row>
    <row r="226" spans="2:48" x14ac:dyDescent="0.2">
      <c r="B226" s="124">
        <v>18</v>
      </c>
      <c r="C226" s="13" t="s">
        <v>57</v>
      </c>
      <c r="D226" s="19">
        <f t="shared" ref="D226:X226" si="544">+D195+D165+D135+D105+D75+D45+D15</f>
        <v>13092209.7481356</v>
      </c>
      <c r="E226" s="14">
        <f t="shared" si="544"/>
        <v>13419315.636740059</v>
      </c>
      <c r="F226" s="14">
        <f t="shared" si="544"/>
        <v>13813193.539513428</v>
      </c>
      <c r="G226" s="14">
        <f t="shared" si="544"/>
        <v>14215638.135350386</v>
      </c>
      <c r="H226" s="14">
        <f t="shared" si="544"/>
        <v>14616360.27780506</v>
      </c>
      <c r="I226" s="14">
        <f t="shared" si="544"/>
        <v>15019679.26372702</v>
      </c>
      <c r="J226" s="14">
        <f t="shared" si="544"/>
        <v>15424996.47404265</v>
      </c>
      <c r="K226" s="14">
        <f t="shared" si="544"/>
        <v>15832573.765708001</v>
      </c>
      <c r="L226" s="14">
        <f t="shared" si="544"/>
        <v>16242597.686549766</v>
      </c>
      <c r="M226" s="14">
        <f t="shared" si="544"/>
        <v>16655085.048288912</v>
      </c>
      <c r="N226" s="14">
        <f t="shared" si="544"/>
        <v>17070071.506059986</v>
      </c>
      <c r="O226" s="14">
        <f t="shared" si="544"/>
        <v>17487579.071344841</v>
      </c>
      <c r="P226" s="14">
        <f t="shared" si="544"/>
        <v>17907816.289761208</v>
      </c>
      <c r="Q226" s="14">
        <f t="shared" si="544"/>
        <v>18331683.275239058</v>
      </c>
      <c r="R226" s="14">
        <f t="shared" si="544"/>
        <v>18759790.432378832</v>
      </c>
      <c r="S226" s="14">
        <f t="shared" si="544"/>
        <v>19190762.300006673</v>
      </c>
      <c r="T226" s="14">
        <f t="shared" si="544"/>
        <v>19622901.813233353</v>
      </c>
      <c r="U226" s="14">
        <f t="shared" si="544"/>
        <v>20056091.92653729</v>
      </c>
      <c r="V226" s="14">
        <f t="shared" si="544"/>
        <v>20490355.874757703</v>
      </c>
      <c r="W226" s="14">
        <f t="shared" si="544"/>
        <v>20925716.955809675</v>
      </c>
      <c r="X226" s="14">
        <f t="shared" si="544"/>
        <v>21362198.655377664</v>
      </c>
      <c r="Z226" s="124">
        <v>18</v>
      </c>
      <c r="AA226" s="13" t="s">
        <v>57</v>
      </c>
      <c r="AB226" s="19">
        <f t="shared" ref="AB226:AV226" si="545">+AB195+AB165+AB135+AB105+AB75+AB45+AB15</f>
        <v>13543888.277923767</v>
      </c>
      <c r="AC226" s="14">
        <f t="shared" si="545"/>
        <v>13884075.21854051</v>
      </c>
      <c r="AD226" s="14">
        <f t="shared" si="545"/>
        <v>14293336.498197151</v>
      </c>
      <c r="AE226" s="14">
        <f t="shared" si="545"/>
        <v>14711429.823165489</v>
      </c>
      <c r="AF226" s="14">
        <f t="shared" si="545"/>
        <v>15127758.235293685</v>
      </c>
      <c r="AG226" s="14">
        <f t="shared" si="545"/>
        <v>15546767.862321064</v>
      </c>
      <c r="AH226" s="14">
        <f t="shared" si="545"/>
        <v>15967840.157982579</v>
      </c>
      <c r="AI226" s="14">
        <f t="shared" si="545"/>
        <v>16391244.23640666</v>
      </c>
      <c r="AJ226" s="14">
        <f t="shared" si="545"/>
        <v>16817170.423422523</v>
      </c>
      <c r="AK226" s="14">
        <f t="shared" si="545"/>
        <v>17245636.199188158</v>
      </c>
      <c r="AL226" s="14">
        <f t="shared" si="545"/>
        <v>17676678.261823099</v>
      </c>
      <c r="AM226" s="14">
        <f t="shared" si="545"/>
        <v>18110319.447274476</v>
      </c>
      <c r="AN226" s="14">
        <f t="shared" si="545"/>
        <v>18546773.448175821</v>
      </c>
      <c r="AO226" s="14">
        <f t="shared" si="545"/>
        <v>18986960.535702653</v>
      </c>
      <c r="AP226" s="14">
        <f t="shared" si="545"/>
        <v>19431506.632663451</v>
      </c>
      <c r="AQ226" s="14">
        <f t="shared" si="545"/>
        <v>19878995.040750958</v>
      </c>
      <c r="AR226" s="14">
        <f t="shared" si="545"/>
        <v>20327678.229019403</v>
      </c>
      <c r="AS226" s="14">
        <f t="shared" si="545"/>
        <v>20777435.49532083</v>
      </c>
      <c r="AT226" s="14">
        <f t="shared" si="545"/>
        <v>21228290.579423234</v>
      </c>
      <c r="AU226" s="14">
        <f t="shared" si="545"/>
        <v>21680267.289492615</v>
      </c>
      <c r="AV226" s="14">
        <f t="shared" si="545"/>
        <v>22133389.628415536</v>
      </c>
    </row>
    <row r="227" spans="2:48" x14ac:dyDescent="0.2">
      <c r="B227" s="124">
        <v>20</v>
      </c>
      <c r="C227" s="13" t="s">
        <v>58</v>
      </c>
      <c r="D227" s="19">
        <f t="shared" ref="D227:X227" si="546">+D196+D166+D136+D106+D76+D46+D16</f>
        <v>0</v>
      </c>
      <c r="E227" s="14">
        <f t="shared" si="546"/>
        <v>0</v>
      </c>
      <c r="F227" s="14">
        <f t="shared" si="546"/>
        <v>0</v>
      </c>
      <c r="G227" s="14">
        <f t="shared" si="546"/>
        <v>0</v>
      </c>
      <c r="H227" s="14">
        <f t="shared" si="546"/>
        <v>0</v>
      </c>
      <c r="I227" s="14">
        <f t="shared" si="546"/>
        <v>0</v>
      </c>
      <c r="J227" s="14">
        <f t="shared" si="546"/>
        <v>0</v>
      </c>
      <c r="K227" s="14">
        <f t="shared" si="546"/>
        <v>0</v>
      </c>
      <c r="L227" s="14">
        <f t="shared" si="546"/>
        <v>0</v>
      </c>
      <c r="M227" s="14">
        <f t="shared" si="546"/>
        <v>0</v>
      </c>
      <c r="N227" s="14">
        <f t="shared" si="546"/>
        <v>0</v>
      </c>
      <c r="O227" s="14">
        <f t="shared" si="546"/>
        <v>0</v>
      </c>
      <c r="P227" s="14">
        <f t="shared" si="546"/>
        <v>0</v>
      </c>
      <c r="Q227" s="14">
        <f t="shared" si="546"/>
        <v>0</v>
      </c>
      <c r="R227" s="14">
        <f t="shared" si="546"/>
        <v>0</v>
      </c>
      <c r="S227" s="14">
        <f t="shared" si="546"/>
        <v>0</v>
      </c>
      <c r="T227" s="14">
        <f t="shared" si="546"/>
        <v>0</v>
      </c>
      <c r="U227" s="14">
        <f t="shared" si="546"/>
        <v>0</v>
      </c>
      <c r="V227" s="14">
        <f t="shared" si="546"/>
        <v>0</v>
      </c>
      <c r="W227" s="14">
        <f t="shared" si="546"/>
        <v>0</v>
      </c>
      <c r="X227" s="14">
        <f t="shared" si="546"/>
        <v>0</v>
      </c>
      <c r="Z227" s="124">
        <v>20</v>
      </c>
      <c r="AA227" s="13" t="s">
        <v>58</v>
      </c>
      <c r="AB227" s="19">
        <f t="shared" ref="AB227:AV227" si="547">+AB196+AB166+AB136+AB106+AB76+AB46+AB16</f>
        <v>0</v>
      </c>
      <c r="AC227" s="14">
        <f t="shared" si="547"/>
        <v>0</v>
      </c>
      <c r="AD227" s="14">
        <f t="shared" si="547"/>
        <v>0</v>
      </c>
      <c r="AE227" s="14">
        <f t="shared" si="547"/>
        <v>0</v>
      </c>
      <c r="AF227" s="14">
        <f t="shared" si="547"/>
        <v>0</v>
      </c>
      <c r="AG227" s="14">
        <f t="shared" si="547"/>
        <v>0</v>
      </c>
      <c r="AH227" s="14">
        <f t="shared" si="547"/>
        <v>0</v>
      </c>
      <c r="AI227" s="14">
        <f t="shared" si="547"/>
        <v>0</v>
      </c>
      <c r="AJ227" s="14">
        <f t="shared" si="547"/>
        <v>0</v>
      </c>
      <c r="AK227" s="14">
        <f t="shared" si="547"/>
        <v>0</v>
      </c>
      <c r="AL227" s="14">
        <f t="shared" si="547"/>
        <v>0</v>
      </c>
      <c r="AM227" s="14">
        <f t="shared" si="547"/>
        <v>0</v>
      </c>
      <c r="AN227" s="14">
        <f t="shared" si="547"/>
        <v>0</v>
      </c>
      <c r="AO227" s="14">
        <f t="shared" si="547"/>
        <v>0</v>
      </c>
      <c r="AP227" s="14">
        <f t="shared" si="547"/>
        <v>0</v>
      </c>
      <c r="AQ227" s="14">
        <f t="shared" si="547"/>
        <v>0</v>
      </c>
      <c r="AR227" s="14">
        <f t="shared" si="547"/>
        <v>0</v>
      </c>
      <c r="AS227" s="14">
        <f t="shared" si="547"/>
        <v>0</v>
      </c>
      <c r="AT227" s="14">
        <f t="shared" si="547"/>
        <v>0</v>
      </c>
      <c r="AU227" s="14">
        <f t="shared" si="547"/>
        <v>0</v>
      </c>
      <c r="AV227" s="14">
        <f t="shared" si="547"/>
        <v>0</v>
      </c>
    </row>
    <row r="228" spans="2:48" x14ac:dyDescent="0.2">
      <c r="B228" s="124">
        <v>21</v>
      </c>
      <c r="C228" s="13" t="s">
        <v>59</v>
      </c>
      <c r="D228" s="19">
        <f t="shared" ref="D228:X228" si="548">+D197+D167+D137+D107+D77+D47+D17</f>
        <v>136033.59735448068</v>
      </c>
      <c r="E228" s="14">
        <f t="shared" si="548"/>
        <v>142869.107534109</v>
      </c>
      <c r="F228" s="14">
        <f t="shared" si="548"/>
        <v>150685.84526853732</v>
      </c>
      <c r="G228" s="14">
        <f t="shared" si="548"/>
        <v>158681.60313680817</v>
      </c>
      <c r="H228" s="14">
        <f t="shared" si="548"/>
        <v>166625.0482629108</v>
      </c>
      <c r="I228" s="14">
        <f t="shared" si="548"/>
        <v>174639.19277937949</v>
      </c>
      <c r="J228" s="14">
        <f t="shared" si="548"/>
        <v>182710.38827017936</v>
      </c>
      <c r="K228" s="14">
        <f t="shared" si="548"/>
        <v>190846.8934253389</v>
      </c>
      <c r="L228" s="14">
        <f t="shared" si="548"/>
        <v>199049.33599782723</v>
      </c>
      <c r="M228" s="14">
        <f t="shared" si="548"/>
        <v>207319.76161122712</v>
      </c>
      <c r="N228" s="14">
        <f t="shared" si="548"/>
        <v>215659.76466113224</v>
      </c>
      <c r="O228" s="14">
        <f t="shared" si="548"/>
        <v>224070.96851080109</v>
      </c>
      <c r="P228" s="14">
        <f t="shared" si="548"/>
        <v>232555.38490442676</v>
      </c>
      <c r="Q228" s="14">
        <f t="shared" si="548"/>
        <v>241113.57661578362</v>
      </c>
      <c r="R228" s="14">
        <f t="shared" si="548"/>
        <v>249752.06841748467</v>
      </c>
      <c r="S228" s="14">
        <f t="shared" si="548"/>
        <v>258435.85749112285</v>
      </c>
      <c r="T228" s="14">
        <f t="shared" si="548"/>
        <v>267123.06399673817</v>
      </c>
      <c r="U228" s="14">
        <f t="shared" si="548"/>
        <v>275810.27050089708</v>
      </c>
      <c r="V228" s="14">
        <f t="shared" si="548"/>
        <v>284497.47700465395</v>
      </c>
      <c r="W228" s="14">
        <f t="shared" si="548"/>
        <v>293184.68350830022</v>
      </c>
      <c r="X228" s="14">
        <f t="shared" si="548"/>
        <v>301871.89001191565</v>
      </c>
      <c r="Z228" s="124">
        <v>21</v>
      </c>
      <c r="AA228" s="13" t="s">
        <v>59</v>
      </c>
      <c r="AB228" s="19">
        <f t="shared" ref="AB228:AV228" si="549">+AB197+AB167+AB137+AB107+AB77+AB47+AB17</f>
        <v>142301.04795842222</v>
      </c>
      <c r="AC228" s="14">
        <f t="shared" si="549"/>
        <v>149451.48932590944</v>
      </c>
      <c r="AD228" s="14">
        <f t="shared" si="549"/>
        <v>157628.36616264225</v>
      </c>
      <c r="AE228" s="14">
        <f t="shared" si="549"/>
        <v>165992.51109451384</v>
      </c>
      <c r="AF228" s="14">
        <f t="shared" si="549"/>
        <v>174301.93308898696</v>
      </c>
      <c r="AG228" s="14">
        <f t="shared" si="549"/>
        <v>182685.31179367562</v>
      </c>
      <c r="AH228" s="14">
        <f t="shared" si="549"/>
        <v>191128.36997161392</v>
      </c>
      <c r="AI228" s="14">
        <f t="shared" si="549"/>
        <v>199639.74681391846</v>
      </c>
      <c r="AJ228" s="14">
        <f t="shared" si="549"/>
        <v>208220.09899590403</v>
      </c>
      <c r="AK228" s="14">
        <f t="shared" si="549"/>
        <v>216871.56638878788</v>
      </c>
      <c r="AL228" s="14">
        <f t="shared" si="549"/>
        <v>225595.81684645501</v>
      </c>
      <c r="AM228" s="14">
        <f t="shared" si="549"/>
        <v>234394.54852507717</v>
      </c>
      <c r="AN228" s="14">
        <f t="shared" si="549"/>
        <v>243269.86585556297</v>
      </c>
      <c r="AO228" s="14">
        <f t="shared" si="549"/>
        <v>252222.35754025815</v>
      </c>
      <c r="AP228" s="14">
        <f t="shared" si="549"/>
        <v>261258.84896640954</v>
      </c>
      <c r="AQ228" s="14">
        <f t="shared" si="549"/>
        <v>270342.72463727446</v>
      </c>
      <c r="AR228" s="14">
        <f t="shared" si="549"/>
        <v>279430.17519082385</v>
      </c>
      <c r="AS228" s="14">
        <f t="shared" si="549"/>
        <v>288517.62574284966</v>
      </c>
      <c r="AT228" s="14">
        <f t="shared" si="549"/>
        <v>297605.07629445504</v>
      </c>
      <c r="AU228" s="14">
        <f t="shared" si="549"/>
        <v>306692.52684594446</v>
      </c>
      <c r="AV228" s="14">
        <f t="shared" si="549"/>
        <v>315779.97739740188</v>
      </c>
    </row>
    <row r="229" spans="2:48" x14ac:dyDescent="0.2">
      <c r="B229" s="124">
        <v>22</v>
      </c>
      <c r="C229" s="13" t="s">
        <v>60</v>
      </c>
      <c r="D229" s="19">
        <f t="shared" ref="D229:X229" si="550">+D198+D168+D138+D108+D78+D48+D18</f>
        <v>1209812.7487891046</v>
      </c>
      <c r="E229" s="14">
        <f t="shared" si="550"/>
        <v>1274887.5313604614</v>
      </c>
      <c r="F229" s="14">
        <f t="shared" si="550"/>
        <v>1346246.2162925554</v>
      </c>
      <c r="G229" s="14">
        <f t="shared" si="550"/>
        <v>1418948.0327810263</v>
      </c>
      <c r="H229" s="14">
        <f t="shared" si="550"/>
        <v>1491528.3058757507</v>
      </c>
      <c r="I229" s="14">
        <f t="shared" si="550"/>
        <v>1564486.9501947197</v>
      </c>
      <c r="J229" s="14">
        <f t="shared" si="550"/>
        <v>1637731.6458732651</v>
      </c>
      <c r="K229" s="14">
        <f t="shared" si="550"/>
        <v>1711295.1020799172</v>
      </c>
      <c r="L229" s="14">
        <f t="shared" si="550"/>
        <v>1785178.3561455458</v>
      </c>
      <c r="M229" s="14">
        <f t="shared" si="550"/>
        <v>1859390.7540264716</v>
      </c>
      <c r="N229" s="14">
        <f t="shared" si="550"/>
        <v>1933939.8579543666</v>
      </c>
      <c r="O229" s="14">
        <f t="shared" si="550"/>
        <v>2008833.480532492</v>
      </c>
      <c r="P229" s="14">
        <f t="shared" si="550"/>
        <v>2084081.3439351055</v>
      </c>
      <c r="Q229" s="14">
        <f t="shared" si="550"/>
        <v>2159686.1679290887</v>
      </c>
      <c r="R229" s="14">
        <f t="shared" si="550"/>
        <v>2235679.5215242365</v>
      </c>
      <c r="S229" s="14">
        <f t="shared" si="550"/>
        <v>2311892.0445269463</v>
      </c>
      <c r="T229" s="14">
        <f t="shared" si="550"/>
        <v>2388121.1026839963</v>
      </c>
      <c r="U229" s="14">
        <f t="shared" si="550"/>
        <v>2464350.1608410464</v>
      </c>
      <c r="V229" s="14">
        <f t="shared" si="550"/>
        <v>2540579.2189980964</v>
      </c>
      <c r="W229" s="14">
        <f t="shared" si="550"/>
        <v>2616808.2771551479</v>
      </c>
      <c r="X229" s="14">
        <f t="shared" si="550"/>
        <v>2693037.3353121998</v>
      </c>
      <c r="Z229" s="124">
        <v>22</v>
      </c>
      <c r="AA229" s="13" t="s">
        <v>60</v>
      </c>
      <c r="AB229" s="19">
        <f t="shared" ref="AB229:AV229" si="551">+AB198+AB168+AB138+AB108+AB78+AB48+AB18</f>
        <v>1265552.2263190257</v>
      </c>
      <c r="AC229" s="14">
        <f t="shared" si="551"/>
        <v>1333625.1872320571</v>
      </c>
      <c r="AD229" s="14">
        <f t="shared" si="551"/>
        <v>1408271.5675693436</v>
      </c>
      <c r="AE229" s="14">
        <f t="shared" si="551"/>
        <v>1484322.9613131373</v>
      </c>
      <c r="AF229" s="14">
        <f t="shared" si="551"/>
        <v>1560247.2118170336</v>
      </c>
      <c r="AG229" s="14">
        <f t="shared" si="551"/>
        <v>1636567.2661721432</v>
      </c>
      <c r="AH229" s="14">
        <f t="shared" si="551"/>
        <v>1713186.5510778616</v>
      </c>
      <c r="AI229" s="14">
        <f t="shared" si="551"/>
        <v>1790139.282706151</v>
      </c>
      <c r="AJ229" s="14">
        <f t="shared" si="551"/>
        <v>1867426.5461806324</v>
      </c>
      <c r="AK229" s="14">
        <f t="shared" si="551"/>
        <v>1945058.1180521331</v>
      </c>
      <c r="AL229" s="14">
        <f t="shared" si="551"/>
        <v>2023041.9089656163</v>
      </c>
      <c r="AM229" s="14">
        <f t="shared" si="551"/>
        <v>2101386.0914729591</v>
      </c>
      <c r="AN229" s="14">
        <f t="shared" si="551"/>
        <v>2180100.8356763436</v>
      </c>
      <c r="AO229" s="14">
        <f t="shared" si="551"/>
        <v>2259188.9866499635</v>
      </c>
      <c r="AP229" s="14">
        <f t="shared" si="551"/>
        <v>2338683.5678767255</v>
      </c>
      <c r="AQ229" s="14">
        <f t="shared" si="551"/>
        <v>2418407.4162623594</v>
      </c>
      <c r="AR229" s="14">
        <f t="shared" si="551"/>
        <v>2498148.5616234206</v>
      </c>
      <c r="AS229" s="14">
        <f t="shared" si="551"/>
        <v>2577889.7069844827</v>
      </c>
      <c r="AT229" s="14">
        <f t="shared" si="551"/>
        <v>2657630.8523455439</v>
      </c>
      <c r="AU229" s="14">
        <f t="shared" si="551"/>
        <v>2737371.9977066061</v>
      </c>
      <c r="AV229" s="14">
        <f t="shared" si="551"/>
        <v>2817113.143067671</v>
      </c>
    </row>
    <row r="230" spans="2:48" x14ac:dyDescent="0.2">
      <c r="B230" s="124">
        <v>23</v>
      </c>
      <c r="C230" s="13" t="s">
        <v>61</v>
      </c>
      <c r="D230" s="19">
        <f t="shared" ref="D230:X230" si="552">+D199+D169+D139+D109+D79+D49+D19</f>
        <v>1857102.569151992</v>
      </c>
      <c r="E230" s="14">
        <f t="shared" si="552"/>
        <v>1906966.069535</v>
      </c>
      <c r="F230" s="14">
        <f t="shared" si="552"/>
        <v>1978716.2362927352</v>
      </c>
      <c r="G230" s="14">
        <f t="shared" si="552"/>
        <v>2054568.7816700893</v>
      </c>
      <c r="H230" s="14">
        <f t="shared" si="552"/>
        <v>2130052.3265728531</v>
      </c>
      <c r="I230" s="14">
        <f t="shared" si="552"/>
        <v>2206686.1045296304</v>
      </c>
      <c r="J230" s="14">
        <f t="shared" si="552"/>
        <v>2284189.4581122794</v>
      </c>
      <c r="K230" s="14">
        <f t="shared" si="552"/>
        <v>2362661.820520102</v>
      </c>
      <c r="L230" s="14">
        <f t="shared" si="552"/>
        <v>2442106.3451561048</v>
      </c>
      <c r="M230" s="14">
        <f t="shared" si="552"/>
        <v>2522551.4430475039</v>
      </c>
      <c r="N230" s="14">
        <f t="shared" si="552"/>
        <v>2604020.1028284417</v>
      </c>
      <c r="O230" s="14">
        <f t="shared" si="552"/>
        <v>2686536.074244542</v>
      </c>
      <c r="P230" s="14">
        <f t="shared" si="552"/>
        <v>2770128.9119982971</v>
      </c>
      <c r="Q230" s="14">
        <f t="shared" si="552"/>
        <v>2854806.8839831944</v>
      </c>
      <c r="R230" s="14">
        <f t="shared" si="552"/>
        <v>2940665.9576925528</v>
      </c>
      <c r="S230" s="14">
        <f t="shared" si="552"/>
        <v>3027191.2904577237</v>
      </c>
      <c r="T230" s="14">
        <f t="shared" si="552"/>
        <v>3113766.8888892578</v>
      </c>
      <c r="U230" s="14">
        <f t="shared" si="552"/>
        <v>3200342.4873207915</v>
      </c>
      <c r="V230" s="14">
        <f t="shared" si="552"/>
        <v>3286918.0857523251</v>
      </c>
      <c r="W230" s="14">
        <f t="shared" si="552"/>
        <v>3373493.6841838611</v>
      </c>
      <c r="X230" s="14">
        <f t="shared" si="552"/>
        <v>3460069.2826153967</v>
      </c>
      <c r="Z230" s="124">
        <v>23</v>
      </c>
      <c r="AA230" s="13" t="s">
        <v>61</v>
      </c>
      <c r="AB230" s="19">
        <f t="shared" ref="AB230:AV230" si="553">+AB199+AB169+AB139+AB109+AB79+AB49+AB19</f>
        <v>1869193.3849255512</v>
      </c>
      <c r="AC230" s="14">
        <f t="shared" si="553"/>
        <v>1919303.1397187696</v>
      </c>
      <c r="AD230" s="14">
        <f t="shared" si="553"/>
        <v>1991453.0541151254</v>
      </c>
      <c r="AE230" s="14">
        <f t="shared" si="553"/>
        <v>2067729.0311011034</v>
      </c>
      <c r="AF230" s="14">
        <f t="shared" si="553"/>
        <v>2143633.9671845199</v>
      </c>
      <c r="AG230" s="14">
        <f t="shared" si="553"/>
        <v>2220695.5580591606</v>
      </c>
      <c r="AH230" s="14">
        <f t="shared" si="553"/>
        <v>2298631.5790330046</v>
      </c>
      <c r="AI230" s="14">
        <f t="shared" si="553"/>
        <v>2377542.0183856077</v>
      </c>
      <c r="AJ230" s="14">
        <f t="shared" si="553"/>
        <v>2457430.0471237535</v>
      </c>
      <c r="AK230" s="14">
        <f t="shared" si="553"/>
        <v>2538324.2348810127</v>
      </c>
      <c r="AL230" s="14">
        <f t="shared" si="553"/>
        <v>2620247.6986270379</v>
      </c>
      <c r="AM230" s="14">
        <f t="shared" si="553"/>
        <v>2703224.3206919157</v>
      </c>
      <c r="AN230" s="14">
        <f t="shared" si="553"/>
        <v>2787283.8207691396</v>
      </c>
      <c r="AO230" s="14">
        <f t="shared" si="553"/>
        <v>2872434.5129082394</v>
      </c>
      <c r="AP230" s="14">
        <f t="shared" si="553"/>
        <v>2958772.9003471565</v>
      </c>
      <c r="AQ230" s="14">
        <f t="shared" si="553"/>
        <v>3045781.2662753612</v>
      </c>
      <c r="AR230" s="14">
        <f t="shared" si="553"/>
        <v>3132840.178481203</v>
      </c>
      <c r="AS230" s="14">
        <f t="shared" si="553"/>
        <v>3219899.090687044</v>
      </c>
      <c r="AT230" s="14">
        <f t="shared" si="553"/>
        <v>3306958.0028928854</v>
      </c>
      <c r="AU230" s="14">
        <f t="shared" si="553"/>
        <v>3394016.9150987272</v>
      </c>
      <c r="AV230" s="14">
        <f t="shared" si="553"/>
        <v>3481075.82730457</v>
      </c>
    </row>
    <row r="231" spans="2:48" x14ac:dyDescent="0.2">
      <c r="B231" s="124">
        <v>26</v>
      </c>
      <c r="C231" s="13" t="s">
        <v>62</v>
      </c>
      <c r="D231" s="19">
        <f t="shared" ref="D231:X231" si="554">+D200+D170+D140+D110+D80+D50+D20</f>
        <v>86568.62716856398</v>
      </c>
      <c r="E231" s="14">
        <f t="shared" si="554"/>
        <v>88163.557748030755</v>
      </c>
      <c r="F231" s="14">
        <f t="shared" si="554"/>
        <v>89759.488327497529</v>
      </c>
      <c r="G231" s="14">
        <f t="shared" si="554"/>
        <v>90533.418906964303</v>
      </c>
      <c r="H231" s="14">
        <f t="shared" si="554"/>
        <v>93421.349486431078</v>
      </c>
      <c r="I231" s="14">
        <f t="shared" si="554"/>
        <v>94616.280065897867</v>
      </c>
      <c r="J231" s="14">
        <f t="shared" si="554"/>
        <v>96515.210645364641</v>
      </c>
      <c r="K231" s="14">
        <f t="shared" si="554"/>
        <v>97735.141224831415</v>
      </c>
      <c r="L231" s="14">
        <f t="shared" si="554"/>
        <v>99329.071804298204</v>
      </c>
      <c r="M231" s="14">
        <f t="shared" si="554"/>
        <v>100924.00238376498</v>
      </c>
      <c r="N231" s="14">
        <f t="shared" si="554"/>
        <v>102519.93296323175</v>
      </c>
      <c r="O231" s="14">
        <f t="shared" si="554"/>
        <v>104212.86354269853</v>
      </c>
      <c r="P231" s="14">
        <f t="shared" si="554"/>
        <v>105879.79412216532</v>
      </c>
      <c r="Q231" s="14">
        <f t="shared" si="554"/>
        <v>91777.724701632091</v>
      </c>
      <c r="R231" s="14">
        <f t="shared" si="554"/>
        <v>93818.655281098865</v>
      </c>
      <c r="S231" s="14">
        <f t="shared" si="554"/>
        <v>110494.58586056565</v>
      </c>
      <c r="T231" s="14">
        <f t="shared" si="554"/>
        <v>112909.51644003243</v>
      </c>
      <c r="U231" s="14">
        <f t="shared" si="554"/>
        <v>113682.4470194992</v>
      </c>
      <c r="V231" s="14">
        <f t="shared" si="554"/>
        <v>98445.377598965977</v>
      </c>
      <c r="W231" s="14">
        <f t="shared" si="554"/>
        <v>99266.377598965977</v>
      </c>
      <c r="X231" s="14">
        <f t="shared" si="554"/>
        <v>100087.37759896599</v>
      </c>
      <c r="Z231" s="124">
        <v>26</v>
      </c>
      <c r="AA231" s="13" t="s">
        <v>62</v>
      </c>
      <c r="AB231" s="19">
        <f t="shared" ref="AB231:AV231" si="555">+AB200+AB170+AB140+AB110+AB80+AB50+AB20</f>
        <v>89425.777000000002</v>
      </c>
      <c r="AC231" s="14">
        <f t="shared" si="555"/>
        <v>91073.412000000011</v>
      </c>
      <c r="AD231" s="14">
        <f t="shared" si="555"/>
        <v>92721.046999999977</v>
      </c>
      <c r="AE231" s="14">
        <f t="shared" si="555"/>
        <v>93520.827743456553</v>
      </c>
      <c r="AF231" s="14">
        <f t="shared" si="555"/>
        <v>96505.714614844503</v>
      </c>
      <c r="AG231" s="14">
        <f t="shared" si="555"/>
        <v>97739.099593986553</v>
      </c>
      <c r="AH231" s="14">
        <f t="shared" si="555"/>
        <v>99699.67501005948</v>
      </c>
      <c r="AI231" s="14">
        <f t="shared" si="555"/>
        <v>100959.22199999998</v>
      </c>
      <c r="AJ231" s="14">
        <f t="shared" si="555"/>
        <v>102606.85699999999</v>
      </c>
      <c r="AK231" s="14">
        <f t="shared" si="555"/>
        <v>104254.49200000001</v>
      </c>
      <c r="AL231" s="14">
        <f t="shared" si="555"/>
        <v>105902.12699999999</v>
      </c>
      <c r="AM231" s="14">
        <f t="shared" si="555"/>
        <v>107651.07160478501</v>
      </c>
      <c r="AN231" s="14">
        <f t="shared" si="555"/>
        <v>109373.85419877156</v>
      </c>
      <c r="AO231" s="14">
        <f t="shared" si="555"/>
        <v>94807.070407327177</v>
      </c>
      <c r="AP231" s="14">
        <f t="shared" si="555"/>
        <v>96914.47165381111</v>
      </c>
      <c r="AQ231" s="14">
        <f t="shared" si="555"/>
        <v>114140.302</v>
      </c>
      <c r="AR231" s="14">
        <f t="shared" si="555"/>
        <v>116635.79125654339</v>
      </c>
      <c r="AS231" s="14">
        <f t="shared" si="555"/>
        <v>117435.57199999996</v>
      </c>
      <c r="AT231" s="14">
        <f t="shared" si="555"/>
        <v>101694.81434117505</v>
      </c>
      <c r="AU231" s="14">
        <f t="shared" si="555"/>
        <v>102542.6685977185</v>
      </c>
      <c r="AV231" s="14">
        <f t="shared" si="555"/>
        <v>103390.52285426186</v>
      </c>
    </row>
    <row r="232" spans="2:48" x14ac:dyDescent="0.2">
      <c r="B232" s="124">
        <v>28</v>
      </c>
      <c r="C232" s="13" t="s">
        <v>63</v>
      </c>
      <c r="D232" s="19">
        <f t="shared" ref="D232:X232" si="556">+D201+D171+D141+D111+D81+D51+D21</f>
        <v>53800.549944627142</v>
      </c>
      <c r="E232" s="14">
        <f t="shared" si="556"/>
        <v>53918.995346950476</v>
      </c>
      <c r="F232" s="14">
        <f t="shared" si="556"/>
        <v>54940.936202376062</v>
      </c>
      <c r="G232" s="14">
        <f t="shared" si="556"/>
        <v>56191.520998366737</v>
      </c>
      <c r="H232" s="14">
        <f t="shared" si="556"/>
        <v>57420.779825190795</v>
      </c>
      <c r="I232" s="14">
        <f t="shared" si="556"/>
        <v>58716.002544482835</v>
      </c>
      <c r="J232" s="14">
        <f t="shared" si="556"/>
        <v>60061.095560842135</v>
      </c>
      <c r="K232" s="14">
        <f t="shared" si="556"/>
        <v>61461.761935242903</v>
      </c>
      <c r="L232" s="14">
        <f t="shared" si="556"/>
        <v>62918.182415252355</v>
      </c>
      <c r="M232" s="14">
        <f t="shared" si="556"/>
        <v>64431.986417620566</v>
      </c>
      <c r="N232" s="14">
        <f t="shared" si="556"/>
        <v>66004.492351196051</v>
      </c>
      <c r="O232" s="14">
        <f t="shared" si="556"/>
        <v>67637.062269907387</v>
      </c>
      <c r="P232" s="14">
        <f t="shared" si="556"/>
        <v>69331.391197236459</v>
      </c>
      <c r="Q232" s="14">
        <f t="shared" si="556"/>
        <v>71087.953135163028</v>
      </c>
      <c r="R232" s="14">
        <f t="shared" si="556"/>
        <v>72912.252527488512</v>
      </c>
      <c r="S232" s="14">
        <f t="shared" si="556"/>
        <v>74774.761685965583</v>
      </c>
      <c r="T232" s="14">
        <f t="shared" si="556"/>
        <v>76640.153116184185</v>
      </c>
      <c r="U232" s="14">
        <f t="shared" si="556"/>
        <v>78505.544546402802</v>
      </c>
      <c r="V232" s="14">
        <f t="shared" si="556"/>
        <v>80370.935976621462</v>
      </c>
      <c r="W232" s="14">
        <f t="shared" si="556"/>
        <v>82236.327406840079</v>
      </c>
      <c r="X232" s="14">
        <f t="shared" si="556"/>
        <v>84101.718837058695</v>
      </c>
      <c r="Z232" s="124">
        <v>28</v>
      </c>
      <c r="AA232" s="13" t="s">
        <v>63</v>
      </c>
      <c r="AB232" s="19">
        <f t="shared" ref="AB232:AV232" si="557">+AB201+AB171+AB141+AB111+AB81+AB51+AB21</f>
        <v>54604.466189261046</v>
      </c>
      <c r="AC232" s="14">
        <f t="shared" si="557"/>
        <v>54724.681465370581</v>
      </c>
      <c r="AD232" s="14">
        <f t="shared" si="557"/>
        <v>55761.892701035329</v>
      </c>
      <c r="AE232" s="14">
        <f t="shared" si="557"/>
        <v>57031.164395836997</v>
      </c>
      <c r="AF232" s="14">
        <f t="shared" si="557"/>
        <v>58278.791457572406</v>
      </c>
      <c r="AG232" s="14">
        <f t="shared" si="557"/>
        <v>59593.368079111351</v>
      </c>
      <c r="AH232" s="14">
        <f t="shared" si="557"/>
        <v>60958.560186047027</v>
      </c>
      <c r="AI232" s="14">
        <f t="shared" si="557"/>
        <v>62380.156057504071</v>
      </c>
      <c r="AJ232" s="14">
        <f t="shared" si="557"/>
        <v>63858.339141875418</v>
      </c>
      <c r="AK232" s="14">
        <f t="shared" si="557"/>
        <v>65394.763203517155</v>
      </c>
      <c r="AL232" s="14">
        <f t="shared" si="557"/>
        <v>66990.766351639424</v>
      </c>
      <c r="AM232" s="14">
        <f t="shared" si="557"/>
        <v>68647.730992700337</v>
      </c>
      <c r="AN232" s="14">
        <f t="shared" si="557"/>
        <v>70367.3774781182</v>
      </c>
      <c r="AO232" s="14">
        <f t="shared" si="557"/>
        <v>72150.186892660859</v>
      </c>
      <c r="AP232" s="14">
        <f t="shared" si="557"/>
        <v>74001.745930437479</v>
      </c>
      <c r="AQ232" s="14">
        <f t="shared" si="557"/>
        <v>75892.085684880949</v>
      </c>
      <c r="AR232" s="14">
        <f t="shared" si="557"/>
        <v>77785.350779493281</v>
      </c>
      <c r="AS232" s="14">
        <f t="shared" si="557"/>
        <v>79678.615874105613</v>
      </c>
      <c r="AT232" s="14">
        <f t="shared" si="557"/>
        <v>81571.88096871796</v>
      </c>
      <c r="AU232" s="14">
        <f t="shared" si="557"/>
        <v>83465.146063330292</v>
      </c>
      <c r="AV232" s="14">
        <f t="shared" si="557"/>
        <v>85358.411157942624</v>
      </c>
    </row>
    <row r="233" spans="2:48" x14ac:dyDescent="0.2">
      <c r="B233" s="124">
        <v>29</v>
      </c>
      <c r="C233" s="13" t="s">
        <v>64</v>
      </c>
      <c r="D233" s="19">
        <f t="shared" ref="D233:X233" si="558">+D202+D172+D142+D112+D82+D52+D22</f>
        <v>128471.40876236594</v>
      </c>
      <c r="E233" s="14">
        <f t="shared" si="558"/>
        <v>131770.42244066385</v>
      </c>
      <c r="F233" s="14">
        <f t="shared" si="558"/>
        <v>136978.08843327017</v>
      </c>
      <c r="G233" s="14">
        <f t="shared" si="558"/>
        <v>142722.694403214</v>
      </c>
      <c r="H233" s="14">
        <f t="shared" si="558"/>
        <v>148435.20474234168</v>
      </c>
      <c r="I233" s="14">
        <f t="shared" si="558"/>
        <v>154248.25713205681</v>
      </c>
      <c r="J233" s="14">
        <f t="shared" si="558"/>
        <v>160136.97644775987</v>
      </c>
      <c r="K233" s="14">
        <f t="shared" si="558"/>
        <v>166110.13571274572</v>
      </c>
      <c r="L233" s="14">
        <f t="shared" si="558"/>
        <v>172167.98136721441</v>
      </c>
      <c r="M233" s="14">
        <f t="shared" si="558"/>
        <v>178312.99551928899</v>
      </c>
      <c r="N233" s="14">
        <f t="shared" si="558"/>
        <v>184547.17994923581</v>
      </c>
      <c r="O233" s="14">
        <f t="shared" si="558"/>
        <v>190872.60051032694</v>
      </c>
      <c r="P233" s="14">
        <f t="shared" si="558"/>
        <v>197291.8459998063</v>
      </c>
      <c r="Q233" s="14">
        <f t="shared" si="558"/>
        <v>203805.58130130888</v>
      </c>
      <c r="R233" s="14">
        <f t="shared" si="558"/>
        <v>210422.38241666491</v>
      </c>
      <c r="S233" s="14">
        <f t="shared" si="558"/>
        <v>217096.75431640953</v>
      </c>
      <c r="T233" s="14">
        <f t="shared" si="558"/>
        <v>223775.29080975972</v>
      </c>
      <c r="U233" s="14">
        <f t="shared" si="558"/>
        <v>229363.32730310981</v>
      </c>
      <c r="V233" s="14">
        <f t="shared" si="558"/>
        <v>236041.86379646038</v>
      </c>
      <c r="W233" s="14">
        <f t="shared" si="558"/>
        <v>242720.40028981061</v>
      </c>
      <c r="X233" s="14">
        <f t="shared" si="558"/>
        <v>249398.93678316067</v>
      </c>
      <c r="Z233" s="124">
        <v>29</v>
      </c>
      <c r="AA233" s="13" t="s">
        <v>64</v>
      </c>
      <c r="AB233" s="19">
        <f t="shared" ref="AB233:AV233" si="559">+AB202+AB172+AB142+AB112+AB82+AB52+AB22</f>
        <v>134390.44805924443</v>
      </c>
      <c r="AC233" s="14">
        <f t="shared" si="559"/>
        <v>137841.45658052646</v>
      </c>
      <c r="AD233" s="14">
        <f t="shared" si="559"/>
        <v>143289.05439883779</v>
      </c>
      <c r="AE233" s="14">
        <f t="shared" si="559"/>
        <v>149298.3305300941</v>
      </c>
      <c r="AF233" s="14">
        <f t="shared" si="559"/>
        <v>155274.03229451136</v>
      </c>
      <c r="AG233" s="14">
        <f t="shared" si="559"/>
        <v>161354.90836469363</v>
      </c>
      <c r="AH233" s="14">
        <f t="shared" si="559"/>
        <v>167514.93754905707</v>
      </c>
      <c r="AI233" s="14">
        <f t="shared" si="559"/>
        <v>173763.29706876547</v>
      </c>
      <c r="AJ233" s="14">
        <f t="shared" si="559"/>
        <v>180100.24471821234</v>
      </c>
      <c r="AK233" s="14">
        <f t="shared" si="559"/>
        <v>186528.37696322592</v>
      </c>
      <c r="AL233" s="14">
        <f t="shared" si="559"/>
        <v>193049.78781172243</v>
      </c>
      <c r="AM233" s="14">
        <f t="shared" si="559"/>
        <v>199666.63829664694</v>
      </c>
      <c r="AN233" s="14">
        <f t="shared" si="559"/>
        <v>206381.63648841684</v>
      </c>
      <c r="AO233" s="14">
        <f t="shared" si="559"/>
        <v>213195.47790372695</v>
      </c>
      <c r="AP233" s="14">
        <f t="shared" si="559"/>
        <v>220117.13366494328</v>
      </c>
      <c r="AQ233" s="14">
        <f t="shared" si="559"/>
        <v>227099.01265857863</v>
      </c>
      <c r="AR233" s="14">
        <f t="shared" si="559"/>
        <v>234085.24812036549</v>
      </c>
      <c r="AS233" s="14">
        <f t="shared" si="559"/>
        <v>239930.7411786833</v>
      </c>
      <c r="AT233" s="14">
        <f t="shared" si="559"/>
        <v>246916.97664047056</v>
      </c>
      <c r="AU233" s="14">
        <f t="shared" si="559"/>
        <v>253903.21210225727</v>
      </c>
      <c r="AV233" s="14">
        <f t="shared" si="559"/>
        <v>260889.44756404398</v>
      </c>
    </row>
    <row r="234" spans="2:48" x14ac:dyDescent="0.2">
      <c r="B234" s="124">
        <v>31</v>
      </c>
      <c r="C234" s="13" t="s">
        <v>65</v>
      </c>
      <c r="D234" s="19">
        <f t="shared" ref="D234:X234" si="560">+D203+D173+D143+D113+D83+D53+D23</f>
        <v>152386.33823714085</v>
      </c>
      <c r="E234" s="14">
        <f t="shared" si="560"/>
        <v>153674.2795828266</v>
      </c>
      <c r="F234" s="14">
        <f t="shared" si="560"/>
        <v>157518.61243131987</v>
      </c>
      <c r="G234" s="14">
        <f t="shared" si="560"/>
        <v>162531.18883184082</v>
      </c>
      <c r="H234" s="14">
        <f t="shared" si="560"/>
        <v>167504.15793380898</v>
      </c>
      <c r="I234" s="14">
        <f t="shared" si="560"/>
        <v>172602.93780499935</v>
      </c>
      <c r="J234" s="14">
        <f t="shared" si="560"/>
        <v>177796.83084002059</v>
      </c>
      <c r="K234" s="14">
        <f t="shared" si="560"/>
        <v>183096.71296056101</v>
      </c>
      <c r="L234" s="14">
        <f t="shared" si="560"/>
        <v>188502.92908306664</v>
      </c>
      <c r="M234" s="14">
        <f t="shared" si="560"/>
        <v>194018.58677349269</v>
      </c>
      <c r="N234" s="14">
        <f t="shared" si="560"/>
        <v>199646.20050257153</v>
      </c>
      <c r="O234" s="14">
        <f t="shared" si="560"/>
        <v>205388.36799054383</v>
      </c>
      <c r="P234" s="14">
        <f t="shared" si="560"/>
        <v>211248.32189725124</v>
      </c>
      <c r="Q234" s="14">
        <f t="shared" si="560"/>
        <v>217226.96655550602</v>
      </c>
      <c r="R234" s="14">
        <f t="shared" si="560"/>
        <v>223334.79878089012</v>
      </c>
      <c r="S234" s="14">
        <f t="shared" si="560"/>
        <v>229515.50566619221</v>
      </c>
      <c r="T234" s="14">
        <f t="shared" si="560"/>
        <v>235701.71055307475</v>
      </c>
      <c r="U234" s="14">
        <f t="shared" si="560"/>
        <v>241887.91543995743</v>
      </c>
      <c r="V234" s="14">
        <f t="shared" si="560"/>
        <v>248074.12032684026</v>
      </c>
      <c r="W234" s="14">
        <f t="shared" si="560"/>
        <v>254260.32521372277</v>
      </c>
      <c r="X234" s="14">
        <f t="shared" si="560"/>
        <v>260446.53010060545</v>
      </c>
      <c r="Z234" s="124">
        <v>31</v>
      </c>
      <c r="AA234" s="13" t="s">
        <v>65</v>
      </c>
      <c r="AB234" s="19">
        <f t="shared" ref="AB234:AV234" si="561">+AB203+AB173+AB143+AB113+AB83+AB53+AB23</f>
        <v>159407.20562718753</v>
      </c>
      <c r="AC234" s="14">
        <f t="shared" si="561"/>
        <v>160754.48605470185</v>
      </c>
      <c r="AD234" s="14">
        <f t="shared" si="561"/>
        <v>164775.93813477916</v>
      </c>
      <c r="AE234" s="14">
        <f t="shared" si="561"/>
        <v>170019.45803455118</v>
      </c>
      <c r="AF234" s="14">
        <f t="shared" si="561"/>
        <v>175221.54581607832</v>
      </c>
      <c r="AG234" s="14">
        <f t="shared" si="561"/>
        <v>180555.2408229743</v>
      </c>
      <c r="AH234" s="14">
        <f t="shared" si="561"/>
        <v>185988.43112479005</v>
      </c>
      <c r="AI234" s="14">
        <f t="shared" si="561"/>
        <v>191532.4937275289</v>
      </c>
      <c r="AJ234" s="14">
        <f t="shared" si="561"/>
        <v>197187.78943890799</v>
      </c>
      <c r="AK234" s="14">
        <f t="shared" si="561"/>
        <v>202957.56899919035</v>
      </c>
      <c r="AL234" s="14">
        <f t="shared" si="561"/>
        <v>208844.46272785016</v>
      </c>
      <c r="AM234" s="14">
        <f t="shared" si="561"/>
        <v>214851.1880294091</v>
      </c>
      <c r="AN234" s="14">
        <f t="shared" si="561"/>
        <v>220981.1265014438</v>
      </c>
      <c r="AO234" s="14">
        <f t="shared" si="561"/>
        <v>227235.22414192394</v>
      </c>
      <c r="AP234" s="14">
        <f t="shared" si="561"/>
        <v>233624.46138426135</v>
      </c>
      <c r="AQ234" s="14">
        <f t="shared" si="561"/>
        <v>240089.93082715519</v>
      </c>
      <c r="AR234" s="14">
        <f t="shared" si="561"/>
        <v>246561.15158003269</v>
      </c>
      <c r="AS234" s="14">
        <f t="shared" si="561"/>
        <v>253032.37233291043</v>
      </c>
      <c r="AT234" s="14">
        <f t="shared" si="561"/>
        <v>259503.59308578819</v>
      </c>
      <c r="AU234" s="14">
        <f t="shared" si="561"/>
        <v>265974.81383866572</v>
      </c>
      <c r="AV234" s="14">
        <f t="shared" si="561"/>
        <v>272446.03459154331</v>
      </c>
    </row>
    <row r="235" spans="2:48" x14ac:dyDescent="0.2">
      <c r="B235" s="124">
        <v>32</v>
      </c>
      <c r="C235" s="13" t="s">
        <v>66</v>
      </c>
      <c r="D235" s="19">
        <f t="shared" ref="D235:X235" si="562">+D204+D174+D144+D114+D84+D54+D24</f>
        <v>135148.49842849316</v>
      </c>
      <c r="E235" s="14">
        <f t="shared" si="562"/>
        <v>140976.50745539728</v>
      </c>
      <c r="F235" s="14">
        <f t="shared" si="562"/>
        <v>148322.37096127149</v>
      </c>
      <c r="G235" s="14">
        <f t="shared" si="562"/>
        <v>156149.14711114156</v>
      </c>
      <c r="H235" s="14">
        <f t="shared" si="562"/>
        <v>163973.10730549466</v>
      </c>
      <c r="I235" s="14">
        <f t="shared" si="562"/>
        <v>171918.11420927884</v>
      </c>
      <c r="J235" s="14">
        <f t="shared" si="562"/>
        <v>179950.02497893985</v>
      </c>
      <c r="K235" s="14">
        <f t="shared" si="562"/>
        <v>188075.70988735103</v>
      </c>
      <c r="L235" s="14">
        <f t="shared" si="562"/>
        <v>196294.55066750559</v>
      </c>
      <c r="M235" s="14">
        <f t="shared" si="562"/>
        <v>204608.93126670225</v>
      </c>
      <c r="N235" s="14">
        <f t="shared" si="562"/>
        <v>213020.92854187867</v>
      </c>
      <c r="O235" s="14">
        <f t="shared" si="562"/>
        <v>221532.76581253816</v>
      </c>
      <c r="P235" s="14">
        <f t="shared" si="562"/>
        <v>230147.24571899412</v>
      </c>
      <c r="Q235" s="14">
        <f t="shared" si="562"/>
        <v>238865.15126472822</v>
      </c>
      <c r="R235" s="14">
        <f t="shared" si="562"/>
        <v>247695.62724057963</v>
      </c>
      <c r="S235" s="14">
        <f t="shared" si="562"/>
        <v>256589.60395233479</v>
      </c>
      <c r="T235" s="14">
        <f t="shared" si="562"/>
        <v>265488.37154716405</v>
      </c>
      <c r="U235" s="14">
        <f t="shared" si="562"/>
        <v>274387.13918401604</v>
      </c>
      <c r="V235" s="14">
        <f t="shared" si="562"/>
        <v>283285.90683568048</v>
      </c>
      <c r="W235" s="14">
        <f t="shared" si="562"/>
        <v>292184.6744925669</v>
      </c>
      <c r="X235" s="14">
        <f t="shared" si="562"/>
        <v>301083.44215129362</v>
      </c>
      <c r="Z235" s="124">
        <v>32</v>
      </c>
      <c r="AA235" s="13" t="s">
        <v>66</v>
      </c>
      <c r="AB235" s="19">
        <f t="shared" ref="AB235:AV235" si="563">+AB204+AB174+AB144+AB114+AB84+AB54+AB24</f>
        <v>141375.17003440694</v>
      </c>
      <c r="AC235" s="14">
        <f t="shared" si="563"/>
        <v>147471.69183613884</v>
      </c>
      <c r="AD235" s="14">
        <f t="shared" si="563"/>
        <v>155155.99994365353</v>
      </c>
      <c r="AE235" s="14">
        <f t="shared" si="563"/>
        <v>163343.37769387377</v>
      </c>
      <c r="AF235" s="14">
        <f t="shared" si="563"/>
        <v>171527.80974958278</v>
      </c>
      <c r="AG235" s="14">
        <f t="shared" si="563"/>
        <v>179838.86547722982</v>
      </c>
      <c r="AH235" s="14">
        <f t="shared" si="563"/>
        <v>188240.82897638634</v>
      </c>
      <c r="AI235" s="14">
        <f t="shared" si="563"/>
        <v>196740.88705272859</v>
      </c>
      <c r="AJ235" s="14">
        <f t="shared" si="563"/>
        <v>205338.39295394922</v>
      </c>
      <c r="AK235" s="14">
        <f t="shared" si="563"/>
        <v>214035.84046250684</v>
      </c>
      <c r="AL235" s="14">
        <f t="shared" si="563"/>
        <v>222835.40212198219</v>
      </c>
      <c r="AM235" s="14">
        <f t="shared" si="563"/>
        <v>231739.40368646407</v>
      </c>
      <c r="AN235" s="14">
        <f t="shared" si="563"/>
        <v>240750.7769217914</v>
      </c>
      <c r="AO235" s="14">
        <f t="shared" si="563"/>
        <v>249870.34090661933</v>
      </c>
      <c r="AP235" s="14">
        <f t="shared" si="563"/>
        <v>259107.66175803274</v>
      </c>
      <c r="AQ235" s="14">
        <f t="shared" si="563"/>
        <v>268411.4090029326</v>
      </c>
      <c r="AR235" s="14">
        <f t="shared" si="563"/>
        <v>277720.16786037042</v>
      </c>
      <c r="AS235" s="14">
        <f t="shared" si="563"/>
        <v>287028.92676176701</v>
      </c>
      <c r="AT235" s="14">
        <f t="shared" si="563"/>
        <v>296337.68567865866</v>
      </c>
      <c r="AU235" s="14">
        <f t="shared" si="563"/>
        <v>305646.44460101274</v>
      </c>
      <c r="AV235" s="14">
        <f t="shared" si="563"/>
        <v>314955.20352529199</v>
      </c>
    </row>
    <row r="236" spans="2:48" x14ac:dyDescent="0.2">
      <c r="B236" s="124">
        <v>33</v>
      </c>
      <c r="C236" s="13" t="s">
        <v>67</v>
      </c>
      <c r="D236" s="19">
        <f t="shared" ref="D236:X236" si="564">+D205+D175+D145+D115+D85+D55+D25</f>
        <v>301748.42945376795</v>
      </c>
      <c r="E236" s="14">
        <f t="shared" si="564"/>
        <v>318733.95633944357</v>
      </c>
      <c r="F236" s="14">
        <f t="shared" si="564"/>
        <v>337774.292356088</v>
      </c>
      <c r="G236" s="14">
        <f t="shared" si="564"/>
        <v>357201.43046252942</v>
      </c>
      <c r="H236" s="14">
        <f t="shared" si="564"/>
        <v>376580.09393957356</v>
      </c>
      <c r="I236" s="14">
        <f t="shared" si="564"/>
        <v>395852.04403670016</v>
      </c>
      <c r="J236" s="14">
        <f t="shared" si="564"/>
        <v>415221.09164091334</v>
      </c>
      <c r="K236" s="14">
        <f t="shared" si="564"/>
        <v>434837.28279533854</v>
      </c>
      <c r="L236" s="14">
        <f t="shared" si="564"/>
        <v>454552.52378385363</v>
      </c>
      <c r="M236" s="14">
        <f t="shared" si="564"/>
        <v>474369.82939768664</v>
      </c>
      <c r="N236" s="14">
        <f t="shared" si="564"/>
        <v>494511.83829459426</v>
      </c>
      <c r="O236" s="14">
        <f t="shared" si="564"/>
        <v>514760.7385180557</v>
      </c>
      <c r="P236" s="14">
        <f t="shared" si="564"/>
        <v>535119.55205784983</v>
      </c>
      <c r="Q236" s="14">
        <f t="shared" si="564"/>
        <v>555589.12473556329</v>
      </c>
      <c r="R236" s="14">
        <f t="shared" si="564"/>
        <v>576179.25269016623</v>
      </c>
      <c r="S236" s="14">
        <f t="shared" si="564"/>
        <v>596837.38591183512</v>
      </c>
      <c r="T236" s="14">
        <f t="shared" si="564"/>
        <v>617500.64972625393</v>
      </c>
      <c r="U236" s="14">
        <f t="shared" si="564"/>
        <v>638163.9135228009</v>
      </c>
      <c r="V236" s="14">
        <f t="shared" si="564"/>
        <v>658827.17731292732</v>
      </c>
      <c r="W236" s="14">
        <f t="shared" si="564"/>
        <v>679490.44110074674</v>
      </c>
      <c r="X236" s="14">
        <f t="shared" si="564"/>
        <v>700153.70488773752</v>
      </c>
      <c r="Z236" s="124">
        <v>33</v>
      </c>
      <c r="AA236" s="13" t="s">
        <v>67</v>
      </c>
      <c r="AB236" s="19">
        <f t="shared" ref="AB236:AV236" si="565">+AB205+AB175+AB145+AB115+AB85+AB55+AB25</f>
        <v>315650.82866394462</v>
      </c>
      <c r="AC236" s="14">
        <f t="shared" si="565"/>
        <v>333418.92656742915</v>
      </c>
      <c r="AD236" s="14">
        <f t="shared" si="565"/>
        <v>353336.50444040558</v>
      </c>
      <c r="AE236" s="14">
        <f t="shared" si="565"/>
        <v>373658.7054638468</v>
      </c>
      <c r="AF236" s="14">
        <f t="shared" si="565"/>
        <v>393930.1984953155</v>
      </c>
      <c r="AG236" s="14">
        <f t="shared" si="565"/>
        <v>414090.06156118197</v>
      </c>
      <c r="AH236" s="14">
        <f t="shared" si="565"/>
        <v>434351.49568950111</v>
      </c>
      <c r="AI236" s="14">
        <f t="shared" si="565"/>
        <v>454871.45996680768</v>
      </c>
      <c r="AJ236" s="14">
        <f t="shared" si="565"/>
        <v>475495.03758276871</v>
      </c>
      <c r="AK236" s="14">
        <f t="shared" si="565"/>
        <v>496225.38222852751</v>
      </c>
      <c r="AL236" s="14">
        <f t="shared" si="565"/>
        <v>517295.39015126816</v>
      </c>
      <c r="AM236" s="14">
        <f t="shared" si="565"/>
        <v>538477.21418474964</v>
      </c>
      <c r="AN236" s="14">
        <f t="shared" si="565"/>
        <v>559774.01555032341</v>
      </c>
      <c r="AO236" s="14">
        <f t="shared" si="565"/>
        <v>581186.67903895664</v>
      </c>
      <c r="AP236" s="14">
        <f t="shared" si="565"/>
        <v>602725.45212530624</v>
      </c>
      <c r="AQ236" s="14">
        <f t="shared" si="565"/>
        <v>624335.36367273005</v>
      </c>
      <c r="AR236" s="14">
        <f t="shared" si="565"/>
        <v>645950.64219374827</v>
      </c>
      <c r="AS236" s="14">
        <f t="shared" si="565"/>
        <v>667565.920696071</v>
      </c>
      <c r="AT236" s="14">
        <f t="shared" si="565"/>
        <v>689181.1991916775</v>
      </c>
      <c r="AU236" s="14">
        <f t="shared" si="565"/>
        <v>710796.47768487094</v>
      </c>
      <c r="AV236" s="14">
        <f t="shared" si="565"/>
        <v>732411.75617719744</v>
      </c>
    </row>
    <row r="237" spans="2:48" x14ac:dyDescent="0.2">
      <c r="B237" s="124">
        <v>34</v>
      </c>
      <c r="C237" s="13" t="s">
        <v>68</v>
      </c>
      <c r="D237" s="19">
        <f t="shared" ref="D237:X237" si="566">+D206+D176+D146+D116+D86+D56+D26</f>
        <v>49560.274326854858</v>
      </c>
      <c r="E237" s="14">
        <f t="shared" si="566"/>
        <v>52987.085606802008</v>
      </c>
      <c r="F237" s="14">
        <f t="shared" si="566"/>
        <v>56658.278999913753</v>
      </c>
      <c r="G237" s="14">
        <f t="shared" si="566"/>
        <v>60391.864481791679</v>
      </c>
      <c r="H237" s="14">
        <f t="shared" si="566"/>
        <v>64119.861953680484</v>
      </c>
      <c r="I237" s="14">
        <f t="shared" si="566"/>
        <v>67865.256063477398</v>
      </c>
      <c r="J237" s="14">
        <f t="shared" si="566"/>
        <v>71623.80215622847</v>
      </c>
      <c r="K237" s="14">
        <f t="shared" si="566"/>
        <v>75397.004124198662</v>
      </c>
      <c r="L237" s="14">
        <f t="shared" si="566"/>
        <v>79184.9096614726</v>
      </c>
      <c r="M237" s="14">
        <f t="shared" si="566"/>
        <v>82987.948473605851</v>
      </c>
      <c r="N237" s="14">
        <f t="shared" si="566"/>
        <v>86806.468254600186</v>
      </c>
      <c r="O237" s="14">
        <f t="shared" si="566"/>
        <v>90640.828209967527</v>
      </c>
      <c r="P237" s="14">
        <f t="shared" si="566"/>
        <v>94491.475342896971</v>
      </c>
      <c r="Q237" s="14">
        <f t="shared" si="566"/>
        <v>98358.534702008445</v>
      </c>
      <c r="R237" s="14">
        <f t="shared" si="566"/>
        <v>102243.45775769271</v>
      </c>
      <c r="S237" s="14">
        <f t="shared" si="566"/>
        <v>106138.45771815606</v>
      </c>
      <c r="T237" s="14">
        <f t="shared" si="566"/>
        <v>110034.21792694804</v>
      </c>
      <c r="U237" s="14">
        <f t="shared" si="566"/>
        <v>113929.97813574006</v>
      </c>
      <c r="V237" s="14">
        <f t="shared" si="566"/>
        <v>117825.73834453209</v>
      </c>
      <c r="W237" s="14">
        <f t="shared" si="566"/>
        <v>121721.49855332411</v>
      </c>
      <c r="X237" s="14">
        <f t="shared" si="566"/>
        <v>125617.25876211599</v>
      </c>
      <c r="Z237" s="124">
        <v>34</v>
      </c>
      <c r="AA237" s="13" t="s">
        <v>68</v>
      </c>
      <c r="AB237" s="19">
        <f t="shared" ref="AB237:AV237" si="567">+AB206+AB176+AB146+AB116+AB86+AB56+AB26</f>
        <v>51843.655618698096</v>
      </c>
      <c r="AC237" s="14">
        <f t="shared" si="567"/>
        <v>55428.349736736564</v>
      </c>
      <c r="AD237" s="14">
        <f t="shared" si="567"/>
        <v>59268.685339539981</v>
      </c>
      <c r="AE237" s="14">
        <f t="shared" si="567"/>
        <v>63174.287610199033</v>
      </c>
      <c r="AF237" s="14">
        <f t="shared" si="567"/>
        <v>67074.044415525132</v>
      </c>
      <c r="AG237" s="14">
        <f t="shared" si="567"/>
        <v>70991.999370818725</v>
      </c>
      <c r="AH237" s="14">
        <f t="shared" si="567"/>
        <v>74923.712257928506</v>
      </c>
      <c r="AI237" s="14">
        <f t="shared" si="567"/>
        <v>78870.756257667672</v>
      </c>
      <c r="AJ237" s="14">
        <f t="shared" si="567"/>
        <v>82833.181261521619</v>
      </c>
      <c r="AK237" s="14">
        <f t="shared" si="567"/>
        <v>86811.436772789908</v>
      </c>
      <c r="AL237" s="14">
        <f t="shared" si="567"/>
        <v>90805.886504715367</v>
      </c>
      <c r="AM237" s="14">
        <f t="shared" si="567"/>
        <v>94816.906212418529</v>
      </c>
      <c r="AN237" s="14">
        <f t="shared" si="567"/>
        <v>98844.963493783289</v>
      </c>
      <c r="AO237" s="14">
        <f t="shared" si="567"/>
        <v>102890.18915877127</v>
      </c>
      <c r="AP237" s="14">
        <f t="shared" si="567"/>
        <v>106954.10155109834</v>
      </c>
      <c r="AQ237" s="14">
        <f t="shared" si="567"/>
        <v>111028.55511956225</v>
      </c>
      <c r="AR237" s="14">
        <f t="shared" si="567"/>
        <v>115103.8039631345</v>
      </c>
      <c r="AS237" s="14">
        <f t="shared" si="567"/>
        <v>119179.05280670681</v>
      </c>
      <c r="AT237" s="14">
        <f t="shared" si="567"/>
        <v>123254.30165027906</v>
      </c>
      <c r="AU237" s="14">
        <f t="shared" si="567"/>
        <v>127329.55049385138</v>
      </c>
      <c r="AV237" s="14">
        <f t="shared" si="567"/>
        <v>131404.79933742355</v>
      </c>
    </row>
    <row r="238" spans="2:48" x14ac:dyDescent="0.2">
      <c r="B238" s="124">
        <v>35</v>
      </c>
      <c r="C238" s="3" t="s">
        <v>69</v>
      </c>
      <c r="D238" s="19">
        <f t="shared" ref="D238:X238" si="568">+D207+D177+D147+D117+D87+D57+D27</f>
        <v>54038.794264195021</v>
      </c>
      <c r="E238" s="14">
        <f t="shared" si="568"/>
        <v>61504.770753256002</v>
      </c>
      <c r="F238" s="14">
        <f t="shared" si="568"/>
        <v>64724.596617562223</v>
      </c>
      <c r="G238" s="14">
        <f t="shared" si="568"/>
        <v>68468.295045258448</v>
      </c>
      <c r="H238" s="14">
        <f t="shared" si="568"/>
        <v>72211.99347295468</v>
      </c>
      <c r="I238" s="14">
        <f t="shared" si="568"/>
        <v>75955.691900650912</v>
      </c>
      <c r="J238" s="14">
        <f t="shared" si="568"/>
        <v>79699.390328347159</v>
      </c>
      <c r="K238" s="14">
        <f t="shared" si="568"/>
        <v>83443.088756043406</v>
      </c>
      <c r="L238" s="14">
        <f t="shared" si="568"/>
        <v>87186.787183739652</v>
      </c>
      <c r="M238" s="14">
        <f t="shared" si="568"/>
        <v>90930.485611435899</v>
      </c>
      <c r="N238" s="14">
        <f t="shared" si="568"/>
        <v>94674.184039132117</v>
      </c>
      <c r="O238" s="14">
        <f t="shared" si="568"/>
        <v>98417.882466828363</v>
      </c>
      <c r="P238" s="14">
        <f t="shared" si="568"/>
        <v>102161.58089452458</v>
      </c>
      <c r="Q238" s="14">
        <f t="shared" si="568"/>
        <v>105905.27932222083</v>
      </c>
      <c r="R238" s="14">
        <f t="shared" si="568"/>
        <v>109648.97774991707</v>
      </c>
      <c r="S238" s="14">
        <f t="shared" si="568"/>
        <v>113392.67617761332</v>
      </c>
      <c r="T238" s="14">
        <f t="shared" si="568"/>
        <v>117136.37460530957</v>
      </c>
      <c r="U238" s="14">
        <f t="shared" si="568"/>
        <v>120880.07303300587</v>
      </c>
      <c r="V238" s="14">
        <f t="shared" si="568"/>
        <v>124623.77146070205</v>
      </c>
      <c r="W238" s="14">
        <f t="shared" si="568"/>
        <v>128367.46988839832</v>
      </c>
      <c r="X238" s="14">
        <f t="shared" si="568"/>
        <v>132111.16831609452</v>
      </c>
      <c r="Z238" s="124">
        <v>35</v>
      </c>
      <c r="AA238" s="3" t="s">
        <v>69</v>
      </c>
      <c r="AB238" s="19">
        <f t="shared" ref="AB238:AV238" si="569">+AB207+AB177+AB147+AB117+AB87+AB57+AB27</f>
        <v>54340.469263709994</v>
      </c>
      <c r="AC238" s="14">
        <f t="shared" si="569"/>
        <v>61848.125040482417</v>
      </c>
      <c r="AD238" s="14">
        <f t="shared" si="569"/>
        <v>65085.925787079745</v>
      </c>
      <c r="AE238" s="14">
        <f t="shared" si="569"/>
        <v>68850.523648909118</v>
      </c>
      <c r="AF238" s="14">
        <f t="shared" si="569"/>
        <v>72615.121510738507</v>
      </c>
      <c r="AG238" s="14">
        <f t="shared" si="569"/>
        <v>76379.71937256791</v>
      </c>
      <c r="AH238" s="14">
        <f t="shared" si="569"/>
        <v>80144.317234397284</v>
      </c>
      <c r="AI238" s="14">
        <f t="shared" si="569"/>
        <v>83908.915096226701</v>
      </c>
      <c r="AJ238" s="14">
        <f t="shared" si="569"/>
        <v>87673.51295805609</v>
      </c>
      <c r="AK238" s="14">
        <f t="shared" si="569"/>
        <v>91438.110819885493</v>
      </c>
      <c r="AL238" s="14">
        <f t="shared" si="569"/>
        <v>95202.708681714852</v>
      </c>
      <c r="AM238" s="14">
        <f t="shared" si="569"/>
        <v>98967.306543544255</v>
      </c>
      <c r="AN238" s="14">
        <f t="shared" si="569"/>
        <v>102731.90440537361</v>
      </c>
      <c r="AO238" s="14">
        <f t="shared" si="569"/>
        <v>106496.50226720303</v>
      </c>
      <c r="AP238" s="14">
        <f t="shared" si="569"/>
        <v>110261.10012903241</v>
      </c>
      <c r="AQ238" s="14">
        <f t="shared" si="569"/>
        <v>114025.69799086182</v>
      </c>
      <c r="AR238" s="14">
        <f t="shared" si="569"/>
        <v>117790.2958526912</v>
      </c>
      <c r="AS238" s="14">
        <f t="shared" si="569"/>
        <v>121554.8937145207</v>
      </c>
      <c r="AT238" s="14">
        <f t="shared" si="569"/>
        <v>125319.49157635</v>
      </c>
      <c r="AU238" s="14">
        <f t="shared" si="569"/>
        <v>129084.08943817942</v>
      </c>
      <c r="AV238" s="14">
        <f t="shared" si="569"/>
        <v>132848.68730000878</v>
      </c>
    </row>
    <row r="239" spans="2:48" x14ac:dyDescent="0.2">
      <c r="B239" s="124">
        <v>36</v>
      </c>
      <c r="C239" s="13" t="s">
        <v>70</v>
      </c>
      <c r="D239" s="19">
        <f t="shared" ref="D239:X239" si="570">+D208+D178+D148+D118+D88+D58+D28</f>
        <v>55953.109095326909</v>
      </c>
      <c r="E239" s="14">
        <f t="shared" si="570"/>
        <v>59725.047534335623</v>
      </c>
      <c r="F239" s="14">
        <f t="shared" si="570"/>
        <v>63213.799591831972</v>
      </c>
      <c r="G239" s="14">
        <f t="shared" si="570"/>
        <v>66953.305169476705</v>
      </c>
      <c r="H239" s="14">
        <f t="shared" si="570"/>
        <v>70692.810747121403</v>
      </c>
      <c r="I239" s="14">
        <f t="shared" si="570"/>
        <v>74432.3163247661</v>
      </c>
      <c r="J239" s="14">
        <f t="shared" si="570"/>
        <v>78171.821902410797</v>
      </c>
      <c r="K239" s="14">
        <f t="shared" si="570"/>
        <v>81911.327480055508</v>
      </c>
      <c r="L239" s="14">
        <f t="shared" si="570"/>
        <v>85650.83305770022</v>
      </c>
      <c r="M239" s="14">
        <f t="shared" si="570"/>
        <v>89390.338635344902</v>
      </c>
      <c r="N239" s="14">
        <f t="shared" si="570"/>
        <v>93129.844212989614</v>
      </c>
      <c r="O239" s="14">
        <f t="shared" si="570"/>
        <v>96869.349790634296</v>
      </c>
      <c r="P239" s="14">
        <f t="shared" si="570"/>
        <v>100608.85536827898</v>
      </c>
      <c r="Q239" s="14">
        <f t="shared" si="570"/>
        <v>104348.36094592363</v>
      </c>
      <c r="R239" s="14">
        <f t="shared" si="570"/>
        <v>108087.86652356846</v>
      </c>
      <c r="S239" s="14">
        <f t="shared" si="570"/>
        <v>111827.37210121306</v>
      </c>
      <c r="T239" s="14">
        <f t="shared" si="570"/>
        <v>115566.8776788578</v>
      </c>
      <c r="U239" s="14">
        <f t="shared" si="570"/>
        <v>119306.38325650251</v>
      </c>
      <c r="V239" s="14">
        <f t="shared" si="570"/>
        <v>123045.88883414722</v>
      </c>
      <c r="W239" s="14">
        <f t="shared" si="570"/>
        <v>126785.39441179189</v>
      </c>
      <c r="X239" s="14">
        <f t="shared" si="570"/>
        <v>130524.89998943667</v>
      </c>
      <c r="Z239" s="124">
        <v>36</v>
      </c>
      <c r="AA239" s="13" t="s">
        <v>70</v>
      </c>
      <c r="AB239" s="19">
        <f t="shared" ref="AB239:AV239" si="571">+AB208+AB178+AB148+AB118+AB88+AB58+AB28</f>
        <v>56265.470878912776</v>
      </c>
      <c r="AC239" s="14">
        <f t="shared" si="571"/>
        <v>60058.466403710554</v>
      </c>
      <c r="AD239" s="14">
        <f t="shared" si="571"/>
        <v>63566.694641043701</v>
      </c>
      <c r="AE239" s="14">
        <f t="shared" si="571"/>
        <v>67327.076245969991</v>
      </c>
      <c r="AF239" s="14">
        <f t="shared" si="571"/>
        <v>71087.457850896259</v>
      </c>
      <c r="AG239" s="14">
        <f t="shared" si="571"/>
        <v>74847.839455822526</v>
      </c>
      <c r="AH239" s="14">
        <f t="shared" si="571"/>
        <v>78608.221060748765</v>
      </c>
      <c r="AI239" s="14">
        <f t="shared" si="571"/>
        <v>82368.602665675047</v>
      </c>
      <c r="AJ239" s="14">
        <f t="shared" si="571"/>
        <v>86128.98427060133</v>
      </c>
      <c r="AK239" s="14">
        <f t="shared" si="571"/>
        <v>89889.365875527583</v>
      </c>
      <c r="AL239" s="14">
        <f t="shared" si="571"/>
        <v>93649.747480453865</v>
      </c>
      <c r="AM239" s="14">
        <f t="shared" si="571"/>
        <v>97410.129085380118</v>
      </c>
      <c r="AN239" s="14">
        <f t="shared" si="571"/>
        <v>101170.51069030639</v>
      </c>
      <c r="AO239" s="14">
        <f t="shared" si="571"/>
        <v>104930.89229523257</v>
      </c>
      <c r="AP239" s="14">
        <f t="shared" si="571"/>
        <v>108691.27390015897</v>
      </c>
      <c r="AQ239" s="14">
        <f t="shared" si="571"/>
        <v>112451.65550508515</v>
      </c>
      <c r="AR239" s="14">
        <f t="shared" si="571"/>
        <v>116212.03711001141</v>
      </c>
      <c r="AS239" s="14">
        <f t="shared" si="571"/>
        <v>119972.41871493771</v>
      </c>
      <c r="AT239" s="14">
        <f t="shared" si="571"/>
        <v>123732.80031986401</v>
      </c>
      <c r="AU239" s="14">
        <f t="shared" si="571"/>
        <v>127493.18192479023</v>
      </c>
      <c r="AV239" s="14">
        <f t="shared" si="571"/>
        <v>131253.56352971654</v>
      </c>
    </row>
    <row r="240" spans="2:48" x14ac:dyDescent="0.2">
      <c r="B240" s="124">
        <v>39</v>
      </c>
      <c r="C240" s="13" t="s">
        <v>71</v>
      </c>
      <c r="D240" s="19">
        <f t="shared" ref="D240:X240" si="572">+D209+D179+D149+D119+D89+D59+D29</f>
        <v>165911.74207746706</v>
      </c>
      <c r="E240" s="14">
        <f t="shared" si="572"/>
        <v>169014.19209341489</v>
      </c>
      <c r="F240" s="14">
        <f t="shared" si="572"/>
        <v>179729.35115227432</v>
      </c>
      <c r="G240" s="14">
        <f t="shared" si="572"/>
        <v>183761.18530828695</v>
      </c>
      <c r="H240" s="14">
        <f t="shared" si="572"/>
        <v>194178.28835125396</v>
      </c>
      <c r="I240" s="14">
        <f t="shared" si="572"/>
        <v>198582.91422354017</v>
      </c>
      <c r="J240" s="14">
        <f t="shared" si="572"/>
        <v>208706.53164570616</v>
      </c>
      <c r="K240" s="14">
        <f t="shared" si="572"/>
        <v>213467.81308493792</v>
      </c>
      <c r="L240" s="14">
        <f t="shared" si="572"/>
        <v>223332.71469987818</v>
      </c>
      <c r="M240" s="14">
        <f t="shared" si="572"/>
        <v>228419.09094038146</v>
      </c>
      <c r="N240" s="14">
        <f t="shared" si="572"/>
        <v>238059.52957520203</v>
      </c>
      <c r="O240" s="14">
        <f t="shared" si="572"/>
        <v>243442.40287009004</v>
      </c>
      <c r="P240" s="14">
        <f t="shared" si="572"/>
        <v>252889.47405531365</v>
      </c>
      <c r="Q240" s="14">
        <f t="shared" si="572"/>
        <v>258543.4215665173</v>
      </c>
      <c r="R240" s="14">
        <f t="shared" si="572"/>
        <v>267825.97423834924</v>
      </c>
      <c r="S240" s="14">
        <f t="shared" si="572"/>
        <v>273719.92257675214</v>
      </c>
      <c r="T240" s="14">
        <f t="shared" si="572"/>
        <v>282828.09168616927</v>
      </c>
      <c r="U240" s="14">
        <f t="shared" si="572"/>
        <v>288902.13827893179</v>
      </c>
      <c r="V240" s="14">
        <f t="shared" si="572"/>
        <v>297841.25154240924</v>
      </c>
      <c r="W240" s="14">
        <f t="shared" si="572"/>
        <v>304074.93449363543</v>
      </c>
      <c r="X240" s="14">
        <f t="shared" si="572"/>
        <v>312863.30604923563</v>
      </c>
      <c r="Z240" s="124">
        <v>39</v>
      </c>
      <c r="AA240" s="13" t="s">
        <v>71</v>
      </c>
      <c r="AB240" s="19">
        <f t="shared" ref="AB240:AV240" si="573">+AB209+AB179+AB149+AB119+AB89+AB59+AB29</f>
        <v>166837.95491015996</v>
      </c>
      <c r="AC240" s="14">
        <f t="shared" si="573"/>
        <v>169957.72455027408</v>
      </c>
      <c r="AD240" s="14">
        <f t="shared" si="573"/>
        <v>180732.70166480815</v>
      </c>
      <c r="AE240" s="14">
        <f t="shared" si="573"/>
        <v>184787.04379094887</v>
      </c>
      <c r="AF240" s="14">
        <f t="shared" si="573"/>
        <v>195262.30097296034</v>
      </c>
      <c r="AG240" s="14">
        <f t="shared" si="573"/>
        <v>199691.5159487967</v>
      </c>
      <c r="AH240" s="14">
        <f t="shared" si="573"/>
        <v>209871.64910789774</v>
      </c>
      <c r="AI240" s="14">
        <f t="shared" si="573"/>
        <v>214659.51070302355</v>
      </c>
      <c r="AJ240" s="14">
        <f t="shared" si="573"/>
        <v>224579.48375748104</v>
      </c>
      <c r="AK240" s="14">
        <f t="shared" si="573"/>
        <v>229694.25501624442</v>
      </c>
      <c r="AL240" s="14">
        <f t="shared" si="573"/>
        <v>239388.51201174615</v>
      </c>
      <c r="AM240" s="14">
        <f t="shared" si="573"/>
        <v>244801.43553852284</v>
      </c>
      <c r="AN240" s="14">
        <f t="shared" si="573"/>
        <v>254301.24559836465</v>
      </c>
      <c r="AO240" s="14">
        <f t="shared" si="573"/>
        <v>259986.75663047805</v>
      </c>
      <c r="AP240" s="14">
        <f t="shared" si="573"/>
        <v>269321.12974188314</v>
      </c>
      <c r="AQ240" s="14">
        <f t="shared" si="573"/>
        <v>275247.98142104968</v>
      </c>
      <c r="AR240" s="14">
        <f t="shared" si="573"/>
        <v>284406.99746273248</v>
      </c>
      <c r="AS240" s="14">
        <f t="shared" si="573"/>
        <v>290514.9528061967</v>
      </c>
      <c r="AT240" s="14">
        <f t="shared" si="573"/>
        <v>299503.9692369476</v>
      </c>
      <c r="AU240" s="14">
        <f t="shared" si="573"/>
        <v>305772.45211898081</v>
      </c>
      <c r="AV240" s="14">
        <f t="shared" si="573"/>
        <v>314609.88531670067</v>
      </c>
    </row>
    <row r="241" spans="2:48" x14ac:dyDescent="0.2">
      <c r="B241" s="124">
        <v>40</v>
      </c>
      <c r="C241" s="13" t="s">
        <v>72</v>
      </c>
      <c r="D241" s="19">
        <f t="shared" ref="D241:X241" si="574">+D210+D180+D150+D120+D90+D60+D30</f>
        <v>134484.94496729039</v>
      </c>
      <c r="E241" s="14">
        <f t="shared" si="574"/>
        <v>142618.30949265088</v>
      </c>
      <c r="F241" s="14">
        <f t="shared" si="574"/>
        <v>151079.66651657724</v>
      </c>
      <c r="G241" s="14">
        <f t="shared" si="574"/>
        <v>159609.02667269832</v>
      </c>
      <c r="H241" s="14">
        <f t="shared" si="574"/>
        <v>168132.23305294634</v>
      </c>
      <c r="I241" s="14">
        <f t="shared" si="574"/>
        <v>176674.59647364961</v>
      </c>
      <c r="J241" s="14">
        <f t="shared" si="574"/>
        <v>185231.4427543499</v>
      </c>
      <c r="K241" s="14">
        <f t="shared" si="574"/>
        <v>193804.42796935962</v>
      </c>
      <c r="L241" s="14">
        <f t="shared" si="574"/>
        <v>202393.60463902901</v>
      </c>
      <c r="M241" s="14">
        <f t="shared" si="574"/>
        <v>210999.44595173004</v>
      </c>
      <c r="N241" s="14">
        <f t="shared" si="574"/>
        <v>219622.33478535735</v>
      </c>
      <c r="O241" s="14">
        <f t="shared" si="574"/>
        <v>228262.66669419041</v>
      </c>
      <c r="P241" s="14">
        <f t="shared" si="574"/>
        <v>236920.93391461924</v>
      </c>
      <c r="Q241" s="14">
        <f t="shared" si="574"/>
        <v>245597.27414919846</v>
      </c>
      <c r="R241" s="14">
        <f t="shared" si="574"/>
        <v>254293.28574568554</v>
      </c>
      <c r="S241" s="14">
        <f t="shared" si="574"/>
        <v>263000.39395031368</v>
      </c>
      <c r="T241" s="14">
        <f t="shared" si="574"/>
        <v>271708.33933441073</v>
      </c>
      <c r="U241" s="14">
        <f t="shared" si="574"/>
        <v>280416.28471850802</v>
      </c>
      <c r="V241" s="14">
        <f t="shared" si="574"/>
        <v>289124.2301026053</v>
      </c>
      <c r="W241" s="14">
        <f t="shared" si="574"/>
        <v>297832.17548670236</v>
      </c>
      <c r="X241" s="14">
        <f t="shared" si="574"/>
        <v>306540.12087079964</v>
      </c>
      <c r="Z241" s="124">
        <v>40</v>
      </c>
      <c r="AA241" s="13" t="s">
        <v>72</v>
      </c>
      <c r="AB241" s="19">
        <f t="shared" ref="AB241:AV241" si="575">+AB210+AB180+AB150+AB120+AB90+AB60+AB30</f>
        <v>135235.71571005398</v>
      </c>
      <c r="AC241" s="14">
        <f t="shared" si="575"/>
        <v>143414.48525920621</v>
      </c>
      <c r="AD241" s="14">
        <f t="shared" si="575"/>
        <v>151923.07834586946</v>
      </c>
      <c r="AE241" s="14">
        <f t="shared" si="575"/>
        <v>160500.05419652993</v>
      </c>
      <c r="AF241" s="14">
        <f t="shared" si="575"/>
        <v>169070.84191747283</v>
      </c>
      <c r="AG241" s="14">
        <f t="shared" si="575"/>
        <v>177660.89362426556</v>
      </c>
      <c r="AH241" s="14">
        <f t="shared" si="575"/>
        <v>186265.50904254065</v>
      </c>
      <c r="AI241" s="14">
        <f t="shared" si="575"/>
        <v>194886.3534917504</v>
      </c>
      <c r="AJ241" s="14">
        <f t="shared" si="575"/>
        <v>203523.47978544343</v>
      </c>
      <c r="AK241" s="14">
        <f t="shared" si="575"/>
        <v>212177.36375359568</v>
      </c>
      <c r="AL241" s="14">
        <f t="shared" si="575"/>
        <v>220848.39041154197</v>
      </c>
      <c r="AM241" s="14">
        <f t="shared" si="575"/>
        <v>229536.95752176872</v>
      </c>
      <c r="AN241" s="14">
        <f t="shared" si="575"/>
        <v>238243.56006860692</v>
      </c>
      <c r="AO241" s="14">
        <f t="shared" si="575"/>
        <v>246968.33652334422</v>
      </c>
      <c r="AP241" s="14">
        <f t="shared" si="575"/>
        <v>255712.89415661595</v>
      </c>
      <c r="AQ241" s="14">
        <f t="shared" si="575"/>
        <v>264468.61034554825</v>
      </c>
      <c r="AR241" s="14">
        <f t="shared" si="575"/>
        <v>273225.16838755697</v>
      </c>
      <c r="AS241" s="14">
        <f t="shared" si="575"/>
        <v>281981.72642956598</v>
      </c>
      <c r="AT241" s="14">
        <f t="shared" si="575"/>
        <v>290738.28447157482</v>
      </c>
      <c r="AU241" s="14">
        <f t="shared" si="575"/>
        <v>299494.84251358354</v>
      </c>
      <c r="AV241" s="14">
        <f t="shared" si="575"/>
        <v>308251.40055559255</v>
      </c>
    </row>
    <row r="242" spans="2:48" x14ac:dyDescent="0.2">
      <c r="B242" s="124">
        <v>45</v>
      </c>
      <c r="C242" s="13" t="s">
        <v>73</v>
      </c>
      <c r="D242" s="19">
        <f t="shared" ref="D242:X242" si="576">+D211+D181+D151+D121+D91+D61+D31</f>
        <v>893.21900000000005</v>
      </c>
      <c r="E242" s="14">
        <f t="shared" si="576"/>
        <v>904.57799999999997</v>
      </c>
      <c r="F242" s="14">
        <f t="shared" si="576"/>
        <v>915.98399999999992</v>
      </c>
      <c r="G242" s="14">
        <f t="shared" si="576"/>
        <v>928.43900000000008</v>
      </c>
      <c r="H242" s="14">
        <f t="shared" si="576"/>
        <v>939.94299999999998</v>
      </c>
      <c r="I242" s="14">
        <f t="shared" si="576"/>
        <v>952.49599999999998</v>
      </c>
      <c r="J242" s="14">
        <f t="shared" si="576"/>
        <v>965.1</v>
      </c>
      <c r="K242" s="14">
        <f t="shared" si="576"/>
        <v>977.75400000000002</v>
      </c>
      <c r="L242" s="14">
        <f t="shared" si="576"/>
        <v>990.45900000000006</v>
      </c>
      <c r="M242" s="14">
        <f t="shared" si="576"/>
        <v>1003.216</v>
      </c>
      <c r="N242" s="14">
        <f t="shared" si="576"/>
        <v>1016.025</v>
      </c>
      <c r="O242" s="14">
        <f t="shared" si="576"/>
        <v>1029.8879999999999</v>
      </c>
      <c r="P242" s="14">
        <f t="shared" si="576"/>
        <v>1042.8040000000001</v>
      </c>
      <c r="Q242" s="14">
        <f t="shared" si="576"/>
        <v>1056.7730000000001</v>
      </c>
      <c r="R242" s="14">
        <f t="shared" si="576"/>
        <v>1069.798</v>
      </c>
      <c r="S242" s="14">
        <f t="shared" si="576"/>
        <v>1083.8779999999999</v>
      </c>
      <c r="T242" s="14">
        <f t="shared" si="576"/>
        <v>1098.0129999999999</v>
      </c>
      <c r="U242" s="14">
        <f t="shared" si="576"/>
        <v>1112.2049999999999</v>
      </c>
      <c r="V242" s="14">
        <f t="shared" si="576"/>
        <v>1127.4549999999999</v>
      </c>
      <c r="W242" s="14">
        <f t="shared" si="576"/>
        <v>1141.7619999999999</v>
      </c>
      <c r="X242" s="14">
        <f t="shared" si="576"/>
        <v>1157.127</v>
      </c>
      <c r="Z242" s="124">
        <v>45</v>
      </c>
      <c r="AA242" s="13" t="s">
        <v>73</v>
      </c>
      <c r="AB242" s="19">
        <f t="shared" ref="AB242:AV242" si="577">+AB211+AB181+AB151+AB121+AB91+AB61+AB31</f>
        <v>914.34579036159982</v>
      </c>
      <c r="AC242" s="14">
        <f t="shared" si="577"/>
        <v>926.22651344783344</v>
      </c>
      <c r="AD242" s="14">
        <f t="shared" si="577"/>
        <v>938.26547982803731</v>
      </c>
      <c r="AE242" s="14">
        <f t="shared" si="577"/>
        <v>950.46484562403668</v>
      </c>
      <c r="AF242" s="14">
        <f t="shared" si="577"/>
        <v>962.8267969278362</v>
      </c>
      <c r="AG242" s="14">
        <f t="shared" si="577"/>
        <v>975.35355022529484</v>
      </c>
      <c r="AH242" s="14">
        <f t="shared" si="577"/>
        <v>988.04735282587558</v>
      </c>
      <c r="AI242" s="14">
        <f t="shared" si="577"/>
        <v>1000.9104832985544</v>
      </c>
      <c r="AJ242" s="14">
        <f t="shared" si="577"/>
        <v>1013.9452519139792</v>
      </c>
      <c r="AK242" s="14">
        <f t="shared" si="577"/>
        <v>1027.1540010929702</v>
      </c>
      <c r="AL242" s="14">
        <f t="shared" si="577"/>
        <v>1040.5391058614518</v>
      </c>
      <c r="AM242" s="14">
        <f t="shared" si="577"/>
        <v>1054.1029743119102</v>
      </c>
      <c r="AN242" s="14">
        <f t="shared" si="577"/>
        <v>1067.8480480714718</v>
      </c>
      <c r="AO242" s="14">
        <f t="shared" si="577"/>
        <v>1081.7768027766972</v>
      </c>
      <c r="AP242" s="14">
        <f t="shared" si="577"/>
        <v>1095.8917485551908</v>
      </c>
      <c r="AQ242" s="14">
        <f t="shared" si="577"/>
        <v>1110.1954305141192</v>
      </c>
      <c r="AR242" s="14">
        <f t="shared" si="577"/>
        <v>1124.6904292357467</v>
      </c>
      <c r="AS242" s="14">
        <f t="shared" si="577"/>
        <v>1139.3793612800839</v>
      </c>
      <c r="AT242" s="14">
        <f t="shared" si="577"/>
        <v>1154.264879694751</v>
      </c>
      <c r="AU242" s="14">
        <f t="shared" si="577"/>
        <v>1169.3496745321704</v>
      </c>
      <c r="AV242" s="14">
        <f t="shared" si="577"/>
        <v>1184.6364733741796</v>
      </c>
    </row>
    <row r="243" spans="2:48" ht="13.5" thickBot="1" x14ac:dyDescent="0.25">
      <c r="B243" s="124">
        <v>46</v>
      </c>
      <c r="C243" s="21" t="s">
        <v>88</v>
      </c>
      <c r="D243" s="19">
        <f t="shared" ref="D243:X243" si="578">+D212+D182+D152+D122+D92+D62+D32</f>
        <v>0</v>
      </c>
      <c r="E243" s="14">
        <f t="shared" si="578"/>
        <v>0</v>
      </c>
      <c r="F243" s="14">
        <f t="shared" si="578"/>
        <v>0</v>
      </c>
      <c r="G243" s="14">
        <f t="shared" si="578"/>
        <v>0</v>
      </c>
      <c r="H243" s="14">
        <f t="shared" si="578"/>
        <v>0</v>
      </c>
      <c r="I243" s="14">
        <f t="shared" si="578"/>
        <v>0</v>
      </c>
      <c r="J243" s="14">
        <f t="shared" si="578"/>
        <v>0</v>
      </c>
      <c r="K243" s="14">
        <f t="shared" si="578"/>
        <v>0</v>
      </c>
      <c r="L243" s="14">
        <f t="shared" si="578"/>
        <v>0</v>
      </c>
      <c r="M243" s="14">
        <f t="shared" si="578"/>
        <v>0</v>
      </c>
      <c r="N243" s="14">
        <f t="shared" si="578"/>
        <v>0</v>
      </c>
      <c r="O243" s="14">
        <f t="shared" si="578"/>
        <v>0</v>
      </c>
      <c r="P243" s="14">
        <f t="shared" si="578"/>
        <v>0</v>
      </c>
      <c r="Q243" s="14">
        <f t="shared" si="578"/>
        <v>0</v>
      </c>
      <c r="R243" s="14">
        <f t="shared" si="578"/>
        <v>0</v>
      </c>
      <c r="S243" s="14">
        <f t="shared" si="578"/>
        <v>0</v>
      </c>
      <c r="T243" s="14">
        <f t="shared" si="578"/>
        <v>0</v>
      </c>
      <c r="U243" s="14">
        <f t="shared" si="578"/>
        <v>0</v>
      </c>
      <c r="V243" s="14">
        <f t="shared" si="578"/>
        <v>0</v>
      </c>
      <c r="W243" s="14">
        <f t="shared" si="578"/>
        <v>0</v>
      </c>
      <c r="X243" s="14">
        <f t="shared" si="578"/>
        <v>0</v>
      </c>
      <c r="Z243" s="124">
        <v>46</v>
      </c>
      <c r="AA243" s="21" t="s">
        <v>88</v>
      </c>
      <c r="AB243" s="19">
        <f t="shared" ref="AB243:AV243" si="579">+AB212+AB182+AB152+AB122+AB92+AB62+AB32</f>
        <v>0</v>
      </c>
      <c r="AC243" s="14">
        <f t="shared" si="579"/>
        <v>0</v>
      </c>
      <c r="AD243" s="14">
        <f t="shared" si="579"/>
        <v>0</v>
      </c>
      <c r="AE243" s="14">
        <f t="shared" si="579"/>
        <v>0</v>
      </c>
      <c r="AF243" s="14">
        <f t="shared" si="579"/>
        <v>0</v>
      </c>
      <c r="AG243" s="14">
        <f t="shared" si="579"/>
        <v>0</v>
      </c>
      <c r="AH243" s="14">
        <f t="shared" si="579"/>
        <v>0</v>
      </c>
      <c r="AI243" s="14">
        <f t="shared" si="579"/>
        <v>0</v>
      </c>
      <c r="AJ243" s="14">
        <f t="shared" si="579"/>
        <v>0</v>
      </c>
      <c r="AK243" s="14">
        <f t="shared" si="579"/>
        <v>0</v>
      </c>
      <c r="AL243" s="14">
        <f t="shared" si="579"/>
        <v>0</v>
      </c>
      <c r="AM243" s="14">
        <f t="shared" si="579"/>
        <v>0</v>
      </c>
      <c r="AN243" s="14">
        <f t="shared" si="579"/>
        <v>0</v>
      </c>
      <c r="AO243" s="14">
        <f t="shared" si="579"/>
        <v>0</v>
      </c>
      <c r="AP243" s="14">
        <f t="shared" si="579"/>
        <v>0</v>
      </c>
      <c r="AQ243" s="14">
        <f t="shared" si="579"/>
        <v>0</v>
      </c>
      <c r="AR243" s="14">
        <f t="shared" si="579"/>
        <v>0</v>
      </c>
      <c r="AS243" s="14">
        <f t="shared" si="579"/>
        <v>0</v>
      </c>
      <c r="AT243" s="14">
        <f t="shared" si="579"/>
        <v>0</v>
      </c>
      <c r="AU243" s="14">
        <f t="shared" si="579"/>
        <v>0</v>
      </c>
      <c r="AV243" s="14">
        <f t="shared" si="579"/>
        <v>0</v>
      </c>
    </row>
    <row r="244" spans="2:48" ht="13.5" thickBot="1" x14ac:dyDescent="0.25">
      <c r="B244" s="22"/>
      <c r="C244" s="23" t="s">
        <v>74</v>
      </c>
      <c r="D244" s="24">
        <f t="shared" ref="D244" si="580">+SUM(D220:D243)</f>
        <v>30670227.154573772</v>
      </c>
      <c r="E244" s="24">
        <f t="shared" ref="E244" si="581">+SUM(E220:E243)</f>
        <v>31385697.288132209</v>
      </c>
      <c r="F244" s="24">
        <f t="shared" ref="F244" si="582">+SUM(F220:F243)</f>
        <v>32304846.51804604</v>
      </c>
      <c r="G244" s="24">
        <f t="shared" ref="G244" si="583">+SUM(G220:G243)</f>
        <v>33249046.176782027</v>
      </c>
      <c r="H244" s="24">
        <f t="shared" ref="H244" si="584">+SUM(H220:H243)</f>
        <v>34197342.005037621</v>
      </c>
      <c r="I244" s="24">
        <f t="shared" ref="I244" si="585">+SUM(I220:I243)</f>
        <v>35146363.884697221</v>
      </c>
      <c r="J244" s="24">
        <f t="shared" ref="J244" si="586">+SUM(J220:J243)</f>
        <v>36108475.507415324</v>
      </c>
      <c r="K244" s="24">
        <f t="shared" ref="K244" si="587">+SUM(K220:K243)</f>
        <v>37072239.471553609</v>
      </c>
      <c r="L244" s="24">
        <f t="shared" ref="L244" si="588">+SUM(L220:L243)</f>
        <v>38049245.85566134</v>
      </c>
      <c r="M244" s="24">
        <f t="shared" ref="M244" si="589">+SUM(M220:M243)</f>
        <v>39029460.352863953</v>
      </c>
      <c r="N244" s="24">
        <f t="shared" ref="N244" si="590">+SUM(N220:N243)</f>
        <v>40022598.377878122</v>
      </c>
      <c r="O244" s="24">
        <f t="shared" ref="O244" si="591">+SUM(O220:O243)</f>
        <v>41019856.4474416</v>
      </c>
      <c r="P244" s="24">
        <f t="shared" ref="P244" si="592">+SUM(P220:P243)</f>
        <v>42029837.476474978</v>
      </c>
      <c r="Q244" s="24">
        <f t="shared" ref="Q244" si="593">+SUM(Q220:Q243)</f>
        <v>43029881.321156375</v>
      </c>
      <c r="R244" s="24">
        <f t="shared" ref="R244" si="594">+SUM(R220:R243)</f>
        <v>44060453.195183992</v>
      </c>
      <c r="S244" s="24">
        <f t="shared" ref="S244" si="595">+SUM(S220:S243)</f>
        <v>45108813.002052501</v>
      </c>
      <c r="T244" s="24">
        <f t="shared" ref="T244" si="596">+SUM(T220:T243)</f>
        <v>46147570.76260981</v>
      </c>
      <c r="U244" s="24">
        <f t="shared" ref="U244" si="597">+SUM(U220:U243)</f>
        <v>47181612.495916061</v>
      </c>
      <c r="V244" s="24">
        <f t="shared" ref="V244" si="598">+SUM(V220:V243)</f>
        <v>48204674.658144847</v>
      </c>
      <c r="W244" s="24">
        <f t="shared" ref="W244" si="599">+SUM(W220:W243)</f>
        <v>49242185.634101339</v>
      </c>
      <c r="X244" s="24">
        <f t="shared" ref="X244" si="600">+SUM(X220:X243)</f>
        <v>50283372.967632055</v>
      </c>
      <c r="Z244" s="22"/>
      <c r="AA244" s="23" t="s">
        <v>74</v>
      </c>
      <c r="AB244" s="24">
        <f t="shared" ref="AB244" si="601">+SUM(AB220:AB243)</f>
        <v>31508892.163785778</v>
      </c>
      <c r="AC244" s="24">
        <f t="shared" ref="AC244" si="602">+SUM(AC220:AC243)</f>
        <v>32246822.465163667</v>
      </c>
      <c r="AD244" s="24">
        <f t="shared" ref="AD244" si="603">+SUM(AD220:AD243)</f>
        <v>33193646.104951758</v>
      </c>
      <c r="AE244" s="24">
        <f t="shared" ref="AE244" si="604">+SUM(AE220:AE243)</f>
        <v>34166251.930414431</v>
      </c>
      <c r="AF244" s="24">
        <f t="shared" ref="AF244" si="605">+SUM(AF220:AF243)</f>
        <v>35142960.751250751</v>
      </c>
      <c r="AG244" s="24">
        <f t="shared" ref="AG244" si="606">+SUM(AG220:AG243)</f>
        <v>36120508.558950886</v>
      </c>
      <c r="AH244" s="24">
        <f t="shared" ref="AH244" si="607">+SUM(AH220:AH243)</f>
        <v>37111367.579697408</v>
      </c>
      <c r="AI244" s="24">
        <f t="shared" ref="AI244" si="608">+SUM(AI220:AI243)</f>
        <v>38104020.603120014</v>
      </c>
      <c r="AJ244" s="24">
        <f t="shared" ref="AJ244" si="609">+SUM(AJ220:AJ243)</f>
        <v>39110150.041879833</v>
      </c>
      <c r="AK244" s="24">
        <f t="shared" ref="AK244" si="610">+SUM(AK220:AK243)</f>
        <v>40119656.244762667</v>
      </c>
      <c r="AL244" s="24">
        <f t="shared" ref="AL244" si="611">+SUM(AL220:AL243)</f>
        <v>41142320.742348991</v>
      </c>
      <c r="AM244" s="24">
        <f t="shared" ref="AM244" si="612">+SUM(AM220:AM243)</f>
        <v>42169288.405692503</v>
      </c>
      <c r="AN244" s="24">
        <f t="shared" ref="AN244" si="613">+SUM(AN220:AN243)</f>
        <v>43209215.366249457</v>
      </c>
      <c r="AO244" s="24">
        <f t="shared" ref="AO244" si="614">+SUM(AO220:AO243)</f>
        <v>44238896.257387616</v>
      </c>
      <c r="AP244" s="24">
        <f t="shared" ref="AP244" si="615">+SUM(AP220:AP243)</f>
        <v>45299918.433316939</v>
      </c>
      <c r="AQ244" s="24">
        <f t="shared" ref="AQ244" si="616">+SUM(AQ220:AQ243)</f>
        <v>46379349.777407564</v>
      </c>
      <c r="AR244" s="24">
        <f t="shared" ref="AR244" si="617">+SUM(AR220:AR243)</f>
        <v>47448760.972723551</v>
      </c>
      <c r="AS244" s="24">
        <f t="shared" ref="AS244" si="618">+SUM(AS220:AS243)</f>
        <v>48513358.865201257</v>
      </c>
      <c r="AT244" s="24">
        <f t="shared" ref="AT244" si="619">+SUM(AT220:AT243)</f>
        <v>49566536.005806357</v>
      </c>
      <c r="AU244" s="24">
        <f t="shared" ref="AU244" si="620">+SUM(AU220:AU243)</f>
        <v>50634703.034470186</v>
      </c>
      <c r="AV244" s="24">
        <f t="shared" ref="AV244" si="621">+SUM(AV220:AV243)</f>
        <v>51706584.836592764</v>
      </c>
    </row>
    <row r="245" spans="2:48" ht="13.5" thickBot="1" x14ac:dyDescent="0.25">
      <c r="C245" s="23" t="s">
        <v>103</v>
      </c>
      <c r="D245" s="24">
        <f t="shared" ref="D245:X245" si="622">+D244-D213-D183-D153-D123-D93-D63-D33</f>
        <v>0</v>
      </c>
      <c r="E245" s="15">
        <f t="shared" si="622"/>
        <v>0</v>
      </c>
      <c r="F245" s="15">
        <f t="shared" si="622"/>
        <v>0</v>
      </c>
      <c r="G245" s="15">
        <f t="shared" si="622"/>
        <v>0</v>
      </c>
      <c r="H245" s="15">
        <f t="shared" si="622"/>
        <v>0</v>
      </c>
      <c r="I245" s="15">
        <f t="shared" si="622"/>
        <v>0</v>
      </c>
      <c r="J245" s="15">
        <f t="shared" si="622"/>
        <v>0</v>
      </c>
      <c r="K245" s="15">
        <f t="shared" si="622"/>
        <v>0</v>
      </c>
      <c r="L245" s="15">
        <f t="shared" si="622"/>
        <v>0</v>
      </c>
      <c r="M245" s="15">
        <f t="shared" si="622"/>
        <v>0</v>
      </c>
      <c r="N245" s="15">
        <f t="shared" si="622"/>
        <v>0</v>
      </c>
      <c r="O245" s="15">
        <f t="shared" si="622"/>
        <v>0</v>
      </c>
      <c r="P245" s="15">
        <f t="shared" si="622"/>
        <v>0</v>
      </c>
      <c r="Q245" s="15">
        <f t="shared" si="622"/>
        <v>0</v>
      </c>
      <c r="R245" s="15">
        <f t="shared" si="622"/>
        <v>0</v>
      </c>
      <c r="S245" s="15">
        <f t="shared" si="622"/>
        <v>0</v>
      </c>
      <c r="T245" s="15">
        <f t="shared" si="622"/>
        <v>0</v>
      </c>
      <c r="U245" s="15">
        <f t="shared" si="622"/>
        <v>0</v>
      </c>
      <c r="V245" s="15">
        <f t="shared" si="622"/>
        <v>0</v>
      </c>
      <c r="W245" s="15">
        <f t="shared" si="622"/>
        <v>0</v>
      </c>
      <c r="X245" s="15">
        <f t="shared" si="622"/>
        <v>0</v>
      </c>
      <c r="AA245" s="23" t="s">
        <v>103</v>
      </c>
      <c r="AB245" s="24">
        <f t="shared" ref="AB245:AV245" si="623">+AB244-AB213-AB183-AB153-AB123-AB93-AB63-AB33</f>
        <v>0</v>
      </c>
      <c r="AC245" s="15">
        <f t="shared" si="623"/>
        <v>0</v>
      </c>
      <c r="AD245" s="15">
        <f t="shared" si="623"/>
        <v>0</v>
      </c>
      <c r="AE245" s="15">
        <f t="shared" si="623"/>
        <v>0</v>
      </c>
      <c r="AF245" s="15">
        <f t="shared" si="623"/>
        <v>0</v>
      </c>
      <c r="AG245" s="15">
        <f t="shared" si="623"/>
        <v>0</v>
      </c>
      <c r="AH245" s="15">
        <f t="shared" si="623"/>
        <v>0</v>
      </c>
      <c r="AI245" s="15">
        <f t="shared" si="623"/>
        <v>0</v>
      </c>
      <c r="AJ245" s="15">
        <f t="shared" si="623"/>
        <v>0</v>
      </c>
      <c r="AK245" s="15">
        <f t="shared" si="623"/>
        <v>0</v>
      </c>
      <c r="AL245" s="15">
        <f t="shared" si="623"/>
        <v>0</v>
      </c>
      <c r="AM245" s="15">
        <f t="shared" si="623"/>
        <v>0</v>
      </c>
      <c r="AN245" s="15">
        <f t="shared" si="623"/>
        <v>0</v>
      </c>
      <c r="AO245" s="15">
        <f t="shared" si="623"/>
        <v>0</v>
      </c>
      <c r="AP245" s="15">
        <f t="shared" si="623"/>
        <v>0</v>
      </c>
      <c r="AQ245" s="15">
        <f t="shared" si="623"/>
        <v>0</v>
      </c>
      <c r="AR245" s="15">
        <f t="shared" si="623"/>
        <v>0</v>
      </c>
      <c r="AS245" s="15">
        <f t="shared" si="623"/>
        <v>0</v>
      </c>
      <c r="AT245" s="15">
        <f t="shared" si="623"/>
        <v>0</v>
      </c>
      <c r="AU245" s="15">
        <f t="shared" si="623"/>
        <v>0</v>
      </c>
      <c r="AV245" s="15">
        <f t="shared" si="623"/>
        <v>0</v>
      </c>
    </row>
    <row r="246" spans="2:48" x14ac:dyDescent="0.2">
      <c r="AB246" s="123"/>
      <c r="AC246" s="123"/>
      <c r="AD246" s="123"/>
      <c r="AE246" s="123"/>
      <c r="AF246" s="123"/>
      <c r="AG246" s="123"/>
      <c r="AH246" s="123"/>
      <c r="AI246" s="123"/>
      <c r="AJ246" s="123"/>
      <c r="AK246" s="123"/>
      <c r="AL246" s="123"/>
      <c r="AM246" s="123"/>
      <c r="AN246" s="123"/>
      <c r="AO246" s="123"/>
      <c r="AP246" s="123"/>
      <c r="AQ246" s="123"/>
      <c r="AR246" s="123"/>
      <c r="AS246" s="123"/>
      <c r="AT246" s="123"/>
      <c r="AU246" s="123"/>
      <c r="AV246" s="123"/>
    </row>
    <row r="249" spans="2:48" x14ac:dyDescent="0.2">
      <c r="B249" s="12" t="s">
        <v>104</v>
      </c>
      <c r="Z249" s="12" t="s">
        <v>105</v>
      </c>
    </row>
    <row r="250" spans="2:48" ht="13.5" thickBot="1" x14ac:dyDescent="0.25"/>
    <row r="251" spans="2:48" ht="13.5" thickBot="1" x14ac:dyDescent="0.25">
      <c r="B251" s="117" t="s">
        <v>39</v>
      </c>
      <c r="C251" s="118" t="s">
        <v>40</v>
      </c>
      <c r="D251" s="119">
        <f t="shared" ref="D251:X251" si="624">+D219</f>
        <v>2023</v>
      </c>
      <c r="E251" s="120">
        <f t="shared" si="624"/>
        <v>2024</v>
      </c>
      <c r="F251" s="120">
        <f t="shared" si="624"/>
        <v>2025</v>
      </c>
      <c r="G251" s="120">
        <f t="shared" si="624"/>
        <v>2026</v>
      </c>
      <c r="H251" s="120">
        <f t="shared" si="624"/>
        <v>2027</v>
      </c>
      <c r="I251" s="120">
        <f t="shared" si="624"/>
        <v>2028</v>
      </c>
      <c r="J251" s="120">
        <f t="shared" si="624"/>
        <v>2029</v>
      </c>
      <c r="K251" s="120">
        <f t="shared" si="624"/>
        <v>2030</v>
      </c>
      <c r="L251" s="120">
        <f t="shared" si="624"/>
        <v>2031</v>
      </c>
      <c r="M251" s="120">
        <f t="shared" si="624"/>
        <v>2032</v>
      </c>
      <c r="N251" s="120">
        <f t="shared" si="624"/>
        <v>2033</v>
      </c>
      <c r="O251" s="120">
        <f t="shared" si="624"/>
        <v>2034</v>
      </c>
      <c r="P251" s="120">
        <f t="shared" si="624"/>
        <v>2035</v>
      </c>
      <c r="Q251" s="120">
        <f t="shared" si="624"/>
        <v>2036</v>
      </c>
      <c r="R251" s="120">
        <f t="shared" si="624"/>
        <v>2037</v>
      </c>
      <c r="S251" s="120">
        <f t="shared" si="624"/>
        <v>2038</v>
      </c>
      <c r="T251" s="120">
        <f t="shared" si="624"/>
        <v>2039</v>
      </c>
      <c r="U251" s="120">
        <f t="shared" si="624"/>
        <v>2040</v>
      </c>
      <c r="V251" s="120">
        <f t="shared" si="624"/>
        <v>2041</v>
      </c>
      <c r="W251" s="120">
        <f t="shared" si="624"/>
        <v>2042</v>
      </c>
      <c r="X251" s="120">
        <f t="shared" si="624"/>
        <v>2043</v>
      </c>
      <c r="Z251" s="117" t="s">
        <v>39</v>
      </c>
      <c r="AA251" s="118" t="s">
        <v>40</v>
      </c>
      <c r="AB251" s="119">
        <f t="shared" ref="AB251" si="625">+D251</f>
        <v>2023</v>
      </c>
      <c r="AC251" s="120">
        <f t="shared" ref="AC251" si="626">+E251</f>
        <v>2024</v>
      </c>
      <c r="AD251" s="120">
        <f t="shared" ref="AD251" si="627">+F251</f>
        <v>2025</v>
      </c>
      <c r="AE251" s="120">
        <f t="shared" ref="AE251" si="628">+G251</f>
        <v>2026</v>
      </c>
      <c r="AF251" s="120">
        <f t="shared" ref="AF251" si="629">+H251</f>
        <v>2027</v>
      </c>
      <c r="AG251" s="120">
        <f t="shared" ref="AG251" si="630">+I251</f>
        <v>2028</v>
      </c>
      <c r="AH251" s="120">
        <f t="shared" ref="AH251" si="631">+J251</f>
        <v>2029</v>
      </c>
      <c r="AI251" s="120">
        <f t="shared" ref="AI251" si="632">+K251</f>
        <v>2030</v>
      </c>
      <c r="AJ251" s="120">
        <f t="shared" ref="AJ251" si="633">+L251</f>
        <v>2031</v>
      </c>
      <c r="AK251" s="120">
        <f t="shared" ref="AK251" si="634">+M251</f>
        <v>2032</v>
      </c>
      <c r="AL251" s="120">
        <f t="shared" ref="AL251" si="635">+N251</f>
        <v>2033</v>
      </c>
      <c r="AM251" s="120">
        <f t="shared" ref="AM251" si="636">+O251</f>
        <v>2034</v>
      </c>
      <c r="AN251" s="120">
        <f t="shared" ref="AN251" si="637">+P251</f>
        <v>2035</v>
      </c>
      <c r="AO251" s="120">
        <f t="shared" ref="AO251" si="638">+Q251</f>
        <v>2036</v>
      </c>
      <c r="AP251" s="120">
        <f t="shared" ref="AP251" si="639">+R251</f>
        <v>2037</v>
      </c>
      <c r="AQ251" s="120">
        <f t="shared" ref="AQ251" si="640">+S251</f>
        <v>2038</v>
      </c>
      <c r="AR251" s="120">
        <f t="shared" ref="AR251" si="641">+T251</f>
        <v>2039</v>
      </c>
      <c r="AS251" s="120">
        <f t="shared" ref="AS251" si="642">+U251</f>
        <v>2040</v>
      </c>
      <c r="AT251" s="120">
        <f t="shared" ref="AT251" si="643">+V251</f>
        <v>2041</v>
      </c>
      <c r="AU251" s="120">
        <f t="shared" ref="AU251" si="644">+W251</f>
        <v>2042</v>
      </c>
      <c r="AV251" s="120">
        <f t="shared" ref="AV251" si="645">+X251</f>
        <v>2043</v>
      </c>
    </row>
    <row r="252" spans="2:48" x14ac:dyDescent="0.2">
      <c r="B252" s="124">
        <v>6</v>
      </c>
      <c r="C252" s="222" t="s">
        <v>48</v>
      </c>
      <c r="D252" s="19">
        <f t="shared" ref="D252:X252" si="646">+D220/1000</f>
        <v>2488.4281117119481</v>
      </c>
      <c r="E252" s="14">
        <f t="shared" si="646"/>
        <v>2552.6583385667082</v>
      </c>
      <c r="F252" s="14">
        <f t="shared" si="646"/>
        <v>2628.4709533819714</v>
      </c>
      <c r="G252" s="14">
        <f t="shared" si="646"/>
        <v>2706.6594613551088</v>
      </c>
      <c r="H252" s="14">
        <f t="shared" si="646"/>
        <v>2784.6329688774331</v>
      </c>
      <c r="I252" s="14">
        <f t="shared" si="646"/>
        <v>2863.2757845496467</v>
      </c>
      <c r="J252" s="14">
        <f t="shared" si="646"/>
        <v>2942.4246019841021</v>
      </c>
      <c r="K252" s="14">
        <f t="shared" si="646"/>
        <v>3022.1372810593371</v>
      </c>
      <c r="L252" s="14">
        <f t="shared" si="646"/>
        <v>3102.4156567299042</v>
      </c>
      <c r="M252" s="14">
        <f t="shared" si="646"/>
        <v>3183.276261238047</v>
      </c>
      <c r="N252" s="14">
        <f t="shared" si="646"/>
        <v>3264.732471561093</v>
      </c>
      <c r="O252" s="14">
        <f t="shared" si="646"/>
        <v>3346.7981075635057</v>
      </c>
      <c r="P252" s="14">
        <f t="shared" si="646"/>
        <v>3429.4903669866753</v>
      </c>
      <c r="Q252" s="14">
        <f t="shared" si="646"/>
        <v>3512.8140608786521</v>
      </c>
      <c r="R252" s="14">
        <f t="shared" si="646"/>
        <v>3596.8250322692011</v>
      </c>
      <c r="S252" s="14">
        <f t="shared" si="646"/>
        <v>3681.2236966482446</v>
      </c>
      <c r="T252" s="14">
        <f t="shared" si="646"/>
        <v>3765.6516103804356</v>
      </c>
      <c r="U252" s="14">
        <f t="shared" si="646"/>
        <v>3850.079524112632</v>
      </c>
      <c r="V252" s="14">
        <f t="shared" si="646"/>
        <v>3934.5074378448248</v>
      </c>
      <c r="W252" s="14">
        <f t="shared" si="646"/>
        <v>4018.9353515770217</v>
      </c>
      <c r="X252" s="14">
        <f t="shared" si="646"/>
        <v>4103.3632653092127</v>
      </c>
      <c r="Z252" s="124">
        <v>6</v>
      </c>
      <c r="AA252" s="222" t="s">
        <v>48</v>
      </c>
      <c r="AB252" s="19">
        <f t="shared" ref="AB252:AV252" si="647">+AB220/1000</f>
        <v>2525.6115194032791</v>
      </c>
      <c r="AC252" s="14">
        <f t="shared" si="647"/>
        <v>2590.8015082459419</v>
      </c>
      <c r="AD252" s="14">
        <f t="shared" si="647"/>
        <v>2667.7469552099637</v>
      </c>
      <c r="AE252" s="14">
        <f t="shared" si="647"/>
        <v>2747.1037971828086</v>
      </c>
      <c r="AF252" s="14">
        <f t="shared" si="647"/>
        <v>2826.2424260545013</v>
      </c>
      <c r="AG252" s="14">
        <f t="shared" si="647"/>
        <v>2906.0603642321125</v>
      </c>
      <c r="AH252" s="14">
        <f t="shared" si="647"/>
        <v>2986.39186511766</v>
      </c>
      <c r="AI252" s="14">
        <f t="shared" si="647"/>
        <v>3067.2956531625568</v>
      </c>
      <c r="AJ252" s="14">
        <f t="shared" si="647"/>
        <v>3148.7735907402202</v>
      </c>
      <c r="AK252" s="14">
        <f t="shared" si="647"/>
        <v>3230.8424571263909</v>
      </c>
      <c r="AL252" s="14">
        <f t="shared" si="647"/>
        <v>3313.5158291842595</v>
      </c>
      <c r="AM252" s="14">
        <f t="shared" si="647"/>
        <v>3396.8077332820067</v>
      </c>
      <c r="AN252" s="14">
        <f t="shared" si="647"/>
        <v>3480.7356241387624</v>
      </c>
      <c r="AO252" s="14">
        <f t="shared" si="647"/>
        <v>3565.3043846917981</v>
      </c>
      <c r="AP252" s="14">
        <f t="shared" si="647"/>
        <v>3650.5706924069345</v>
      </c>
      <c r="AQ252" s="14">
        <f t="shared" si="647"/>
        <v>3736.2304862240526</v>
      </c>
      <c r="AR252" s="14">
        <f t="shared" si="647"/>
        <v>3821.9199664536063</v>
      </c>
      <c r="AS252" s="14">
        <f t="shared" si="647"/>
        <v>3907.609446683166</v>
      </c>
      <c r="AT252" s="14">
        <f t="shared" si="647"/>
        <v>3993.2989269127229</v>
      </c>
      <c r="AU252" s="14">
        <f t="shared" si="647"/>
        <v>4078.9884071422825</v>
      </c>
      <c r="AV252" s="14">
        <f t="shared" si="647"/>
        <v>4164.6778873718358</v>
      </c>
    </row>
    <row r="253" spans="2:48" x14ac:dyDescent="0.2">
      <c r="B253" s="124">
        <v>8</v>
      </c>
      <c r="C253" s="3" t="s">
        <v>50</v>
      </c>
      <c r="D253" s="19">
        <f t="shared" ref="D253:X253" si="648">+D221/1000</f>
        <v>17.018775469209839</v>
      </c>
      <c r="E253" s="14">
        <f t="shared" si="648"/>
        <v>17.575888006027018</v>
      </c>
      <c r="F253" s="14">
        <f t="shared" si="648"/>
        <v>18.087955479495179</v>
      </c>
      <c r="G253" s="14">
        <f t="shared" si="648"/>
        <v>18.589648900015504</v>
      </c>
      <c r="H253" s="14">
        <f t="shared" si="648"/>
        <v>19.095208567637151</v>
      </c>
      <c r="I253" s="14">
        <f t="shared" si="648"/>
        <v>19.589617702799082</v>
      </c>
      <c r="J253" s="14">
        <f t="shared" si="648"/>
        <v>20.080422089563164</v>
      </c>
      <c r="K253" s="14">
        <f t="shared" si="648"/>
        <v>20.576230799091718</v>
      </c>
      <c r="L253" s="14">
        <f t="shared" si="648"/>
        <v>21.058870791767962</v>
      </c>
      <c r="M253" s="14">
        <f t="shared" si="648"/>
        <v>21.558606280582971</v>
      </c>
      <c r="N253" s="14">
        <f t="shared" si="648"/>
        <v>22.067057243248836</v>
      </c>
      <c r="O253" s="14">
        <f t="shared" si="648"/>
        <v>22.558349335100647</v>
      </c>
      <c r="P253" s="14">
        <f t="shared" si="648"/>
        <v>23.064890302966642</v>
      </c>
      <c r="Q253" s="14">
        <f t="shared" si="648"/>
        <v>23.578137358615919</v>
      </c>
      <c r="R253" s="14">
        <f t="shared" si="648"/>
        <v>24.090826818358948</v>
      </c>
      <c r="S253" s="14">
        <f t="shared" si="648"/>
        <v>24.603160379285278</v>
      </c>
      <c r="T253" s="14">
        <f t="shared" si="648"/>
        <v>25.115467089557896</v>
      </c>
      <c r="U253" s="14">
        <f t="shared" si="648"/>
        <v>25.627773799830532</v>
      </c>
      <c r="V253" s="14">
        <f t="shared" si="648"/>
        <v>26.140080510103171</v>
      </c>
      <c r="W253" s="14">
        <f t="shared" si="648"/>
        <v>26.652387220375793</v>
      </c>
      <c r="X253" s="14">
        <f t="shared" si="648"/>
        <v>27.164693930648408</v>
      </c>
      <c r="Z253" s="124">
        <v>8</v>
      </c>
      <c r="AA253" s="3" t="s">
        <v>50</v>
      </c>
      <c r="AB253" s="19">
        <f t="shared" ref="AB253:AV253" si="649">+AB221/1000</f>
        <v>17.273079004723073</v>
      </c>
      <c r="AC253" s="14">
        <f t="shared" si="649"/>
        <v>17.838516211434847</v>
      </c>
      <c r="AD253" s="14">
        <f t="shared" si="649"/>
        <v>18.358235267659932</v>
      </c>
      <c r="AE253" s="14">
        <f t="shared" si="649"/>
        <v>18.867425256356562</v>
      </c>
      <c r="AF253" s="14">
        <f t="shared" si="649"/>
        <v>19.380539263661554</v>
      </c>
      <c r="AG253" s="14">
        <f t="shared" si="649"/>
        <v>19.882336121359049</v>
      </c>
      <c r="AH253" s="14">
        <f t="shared" si="649"/>
        <v>20.380474366603465</v>
      </c>
      <c r="AI253" s="14">
        <f t="shared" si="649"/>
        <v>20.883691711847288</v>
      </c>
      <c r="AJ253" s="14">
        <f t="shared" si="649"/>
        <v>21.373543566313447</v>
      </c>
      <c r="AK253" s="14">
        <f t="shared" si="649"/>
        <v>21.880746366854673</v>
      </c>
      <c r="AL253" s="14">
        <f t="shared" si="649"/>
        <v>22.396794872462159</v>
      </c>
      <c r="AM253" s="14">
        <f t="shared" si="649"/>
        <v>22.895428110341406</v>
      </c>
      <c r="AN253" s="14">
        <f t="shared" si="649"/>
        <v>23.409538080997503</v>
      </c>
      <c r="AO253" s="14">
        <f t="shared" si="649"/>
        <v>23.930454345343936</v>
      </c>
      <c r="AP253" s="14">
        <f t="shared" si="649"/>
        <v>24.450804681891466</v>
      </c>
      <c r="AQ253" s="14">
        <f t="shared" si="649"/>
        <v>24.97079380159412</v>
      </c>
      <c r="AR253" s="14">
        <f t="shared" si="649"/>
        <v>25.490755669426406</v>
      </c>
      <c r="AS253" s="14">
        <f t="shared" si="649"/>
        <v>26.010717537258706</v>
      </c>
      <c r="AT253" s="14">
        <f t="shared" si="649"/>
        <v>26.530679405091028</v>
      </c>
      <c r="AU253" s="14">
        <f t="shared" si="649"/>
        <v>27.050641272923315</v>
      </c>
      <c r="AV253" s="14">
        <f t="shared" si="649"/>
        <v>27.570603140755608</v>
      </c>
    </row>
    <row r="254" spans="2:48" x14ac:dyDescent="0.2">
      <c r="B254" s="124">
        <v>9</v>
      </c>
      <c r="C254" s="13" t="s">
        <v>51</v>
      </c>
      <c r="D254" s="19">
        <f t="shared" ref="D254:X254" si="650">+D222/1000</f>
        <v>150.92674574758794</v>
      </c>
      <c r="E254" s="14">
        <f t="shared" si="650"/>
        <v>154.17369947665884</v>
      </c>
      <c r="F254" s="14">
        <f t="shared" si="650"/>
        <v>160.76403924280825</v>
      </c>
      <c r="G254" s="14">
        <f t="shared" si="650"/>
        <v>167.61489391897152</v>
      </c>
      <c r="H254" s="14">
        <f t="shared" si="650"/>
        <v>174.44593243553948</v>
      </c>
      <c r="I254" s="14">
        <f t="shared" si="650"/>
        <v>181.33892766888235</v>
      </c>
      <c r="J254" s="14">
        <f t="shared" si="650"/>
        <v>188.27876248710507</v>
      </c>
      <c r="K254" s="14">
        <f t="shared" si="650"/>
        <v>195.27079286458715</v>
      </c>
      <c r="L254" s="14">
        <f t="shared" si="650"/>
        <v>202.31518865944923</v>
      </c>
      <c r="M254" s="14">
        <f t="shared" si="650"/>
        <v>209.41348022872867</v>
      </c>
      <c r="N254" s="14">
        <f t="shared" si="650"/>
        <v>216.56690585281513</v>
      </c>
      <c r="O254" s="14">
        <f t="shared" si="650"/>
        <v>223.77674480928843</v>
      </c>
      <c r="P254" s="14">
        <f t="shared" si="650"/>
        <v>231.04458905912657</v>
      </c>
      <c r="Q254" s="14">
        <f t="shared" si="650"/>
        <v>238.37088395155351</v>
      </c>
      <c r="R254" s="14">
        <f t="shared" si="650"/>
        <v>245.76079876562312</v>
      </c>
      <c r="S254" s="14">
        <f t="shared" si="650"/>
        <v>253.18660155449359</v>
      </c>
      <c r="T254" s="14">
        <f t="shared" si="650"/>
        <v>260.61511189825876</v>
      </c>
      <c r="U254" s="14">
        <f t="shared" si="650"/>
        <v>268.04362224202396</v>
      </c>
      <c r="V254" s="14">
        <f t="shared" si="650"/>
        <v>275.47213258578921</v>
      </c>
      <c r="W254" s="14">
        <f t="shared" si="650"/>
        <v>282.90064292955441</v>
      </c>
      <c r="X254" s="14">
        <f t="shared" si="650"/>
        <v>290.3291532733196</v>
      </c>
      <c r="Z254" s="124">
        <v>9</v>
      </c>
      <c r="AA254" s="13" t="s">
        <v>51</v>
      </c>
      <c r="AB254" s="19">
        <f t="shared" ref="AB254:AV254" si="651">+AB222/1000</f>
        <v>153.18197292985832</v>
      </c>
      <c r="AC254" s="14">
        <f t="shared" si="651"/>
        <v>156.47744435718809</v>
      </c>
      <c r="AD254" s="14">
        <f t="shared" si="651"/>
        <v>163.16626046235478</v>
      </c>
      <c r="AE254" s="14">
        <f t="shared" si="651"/>
        <v>170.11948422897279</v>
      </c>
      <c r="AF254" s="14">
        <f t="shared" si="651"/>
        <v>177.05259573246818</v>
      </c>
      <c r="AG254" s="14">
        <f t="shared" si="651"/>
        <v>184.04858974273753</v>
      </c>
      <c r="AH254" s="14">
        <f t="shared" si="651"/>
        <v>191.09212323971329</v>
      </c>
      <c r="AI254" s="14">
        <f t="shared" si="651"/>
        <v>198.18863222957421</v>
      </c>
      <c r="AJ254" s="14">
        <f t="shared" si="651"/>
        <v>205.33828910855067</v>
      </c>
      <c r="AK254" s="14">
        <f t="shared" si="651"/>
        <v>212.54264710108347</v>
      </c>
      <c r="AL254" s="14">
        <f t="shared" si="651"/>
        <v>219.80296299060223</v>
      </c>
      <c r="AM254" s="14">
        <f t="shared" si="651"/>
        <v>227.12053517032822</v>
      </c>
      <c r="AN254" s="14">
        <f t="shared" si="651"/>
        <v>234.4969793891616</v>
      </c>
      <c r="AO254" s="14">
        <f t="shared" si="651"/>
        <v>241.93274765096984</v>
      </c>
      <c r="AP254" s="14">
        <f t="shared" si="651"/>
        <v>249.43308647690557</v>
      </c>
      <c r="AQ254" s="14">
        <f t="shared" si="651"/>
        <v>256.96984953472423</v>
      </c>
      <c r="AR254" s="14">
        <f t="shared" si="651"/>
        <v>264.50936060515363</v>
      </c>
      <c r="AS254" s="14">
        <f t="shared" si="651"/>
        <v>272.04887167558297</v>
      </c>
      <c r="AT254" s="14">
        <f t="shared" si="651"/>
        <v>279.58838274601231</v>
      </c>
      <c r="AU254" s="14">
        <f t="shared" si="651"/>
        <v>287.12789381644166</v>
      </c>
      <c r="AV254" s="14">
        <f t="shared" si="651"/>
        <v>294.66740488687088</v>
      </c>
    </row>
    <row r="255" spans="2:48" x14ac:dyDescent="0.2">
      <c r="B255" s="124">
        <v>10</v>
      </c>
      <c r="C255" s="13" t="s">
        <v>52</v>
      </c>
      <c r="D255" s="19">
        <f t="shared" ref="D255:X255" si="652">+D223/1000</f>
        <v>10161.166592361593</v>
      </c>
      <c r="E255" s="14">
        <f t="shared" si="652"/>
        <v>10298.887933619473</v>
      </c>
      <c r="F255" s="14">
        <f t="shared" si="652"/>
        <v>10517.837924947647</v>
      </c>
      <c r="G255" s="14">
        <f t="shared" si="652"/>
        <v>10749.649951867259</v>
      </c>
      <c r="H255" s="14">
        <f t="shared" si="652"/>
        <v>10980.386816933471</v>
      </c>
      <c r="I255" s="14">
        <f t="shared" si="652"/>
        <v>11214.513797892812</v>
      </c>
      <c r="J255" s="14">
        <f t="shared" si="652"/>
        <v>11451.201988341152</v>
      </c>
      <c r="K255" s="14">
        <f t="shared" si="652"/>
        <v>11690.743272658136</v>
      </c>
      <c r="L255" s="14">
        <f t="shared" si="652"/>
        <v>11933.146671344419</v>
      </c>
      <c r="M255" s="14">
        <f t="shared" si="652"/>
        <v>12178.495742918636</v>
      </c>
      <c r="N255" s="14">
        <f t="shared" si="652"/>
        <v>12426.858139112735</v>
      </c>
      <c r="O255" s="14">
        <f t="shared" si="652"/>
        <v>12678.303769950335</v>
      </c>
      <c r="P255" s="14">
        <f t="shared" si="652"/>
        <v>12932.919640444952</v>
      </c>
      <c r="Q255" s="14">
        <f t="shared" si="652"/>
        <v>13190.730090066789</v>
      </c>
      <c r="R255" s="14">
        <f t="shared" si="652"/>
        <v>13452.017641885106</v>
      </c>
      <c r="S255" s="14">
        <f t="shared" si="652"/>
        <v>13715.266625767741</v>
      </c>
      <c r="T255" s="14">
        <f t="shared" si="652"/>
        <v>13978.663589170192</v>
      </c>
      <c r="U255" s="14">
        <f t="shared" si="652"/>
        <v>14242.060552576007</v>
      </c>
      <c r="V255" s="14">
        <f t="shared" si="652"/>
        <v>14505.457515982867</v>
      </c>
      <c r="W255" s="14">
        <f t="shared" si="652"/>
        <v>14768.854479390042</v>
      </c>
      <c r="X255" s="14">
        <f t="shared" si="652"/>
        <v>15032.25144279734</v>
      </c>
      <c r="Z255" s="124">
        <v>10</v>
      </c>
      <c r="AA255" s="13" t="s">
        <v>52</v>
      </c>
      <c r="AB255" s="19">
        <f t="shared" ref="AB255:AV255" si="653">+AB223/1000</f>
        <v>10387.746111730266</v>
      </c>
      <c r="AC255" s="14">
        <f t="shared" si="653"/>
        <v>10528.540054662815</v>
      </c>
      <c r="AD255" s="14">
        <f t="shared" si="653"/>
        <v>10752.372725901745</v>
      </c>
      <c r="AE255" s="14">
        <f t="shared" si="653"/>
        <v>10989.35386320376</v>
      </c>
      <c r="AF255" s="14">
        <f t="shared" si="653"/>
        <v>11225.235779034667</v>
      </c>
      <c r="AG255" s="14">
        <f t="shared" si="653"/>
        <v>11464.583353361822</v>
      </c>
      <c r="AH255" s="14">
        <f t="shared" si="653"/>
        <v>11706.549221891299</v>
      </c>
      <c r="AI255" s="14">
        <f t="shared" si="653"/>
        <v>11951.431781794816</v>
      </c>
      <c r="AJ255" s="14">
        <f t="shared" si="653"/>
        <v>12199.240256587978</v>
      </c>
      <c r="AK255" s="14">
        <f t="shared" si="653"/>
        <v>12450.060068054061</v>
      </c>
      <c r="AL255" s="14">
        <f t="shared" si="653"/>
        <v>12703.960376185394</v>
      </c>
      <c r="AM255" s="14">
        <f t="shared" si="653"/>
        <v>12961.012649477669</v>
      </c>
      <c r="AN255" s="14">
        <f t="shared" si="653"/>
        <v>13221.305832452479</v>
      </c>
      <c r="AO255" s="14">
        <f t="shared" si="653"/>
        <v>13484.864807153912</v>
      </c>
      <c r="AP255" s="14">
        <f t="shared" si="653"/>
        <v>13751.978394572756</v>
      </c>
      <c r="AQ255" s="14">
        <f t="shared" si="653"/>
        <v>14021.097137712322</v>
      </c>
      <c r="AR255" s="14">
        <f t="shared" si="653"/>
        <v>14290.367159086805</v>
      </c>
      <c r="AS255" s="14">
        <f t="shared" si="653"/>
        <v>14559.637180464708</v>
      </c>
      <c r="AT255" s="14">
        <f t="shared" si="653"/>
        <v>14828.907201843664</v>
      </c>
      <c r="AU255" s="14">
        <f t="shared" si="653"/>
        <v>15098.17722322295</v>
      </c>
      <c r="AV255" s="14">
        <f t="shared" si="653"/>
        <v>15367.447244602354</v>
      </c>
    </row>
    <row r="256" spans="2:48" x14ac:dyDescent="0.2">
      <c r="B256" s="124">
        <v>13</v>
      </c>
      <c r="C256" s="13" t="s">
        <v>54</v>
      </c>
      <c r="D256" s="19">
        <f t="shared" ref="D256:X256" si="654">+D224/1000</f>
        <v>16.372754665013606</v>
      </c>
      <c r="E256" s="14">
        <f t="shared" si="654"/>
        <v>16.676719699914702</v>
      </c>
      <c r="F256" s="14">
        <f t="shared" si="654"/>
        <v>16.997078556430072</v>
      </c>
      <c r="G256" s="14">
        <f t="shared" si="654"/>
        <v>17.343778232653197</v>
      </c>
      <c r="H256" s="14">
        <f t="shared" si="654"/>
        <v>17.602521037088003</v>
      </c>
      <c r="I256" s="14">
        <f t="shared" si="654"/>
        <v>17.843339360468221</v>
      </c>
      <c r="J256" s="14">
        <f t="shared" si="654"/>
        <v>18.076865774288386</v>
      </c>
      <c r="K256" s="14">
        <f t="shared" si="654"/>
        <v>18.302266469196592</v>
      </c>
      <c r="L256" s="14">
        <f t="shared" si="654"/>
        <v>18.519515001959579</v>
      </c>
      <c r="M256" s="14">
        <f t="shared" si="654"/>
        <v>18.728373129108007</v>
      </c>
      <c r="N256" s="14">
        <f t="shared" si="654"/>
        <v>18.928648077185233</v>
      </c>
      <c r="O256" s="14">
        <f t="shared" si="654"/>
        <v>19.120140690359388</v>
      </c>
      <c r="P256" s="14">
        <f t="shared" si="654"/>
        <v>19.302603134760872</v>
      </c>
      <c r="Q256" s="14">
        <f t="shared" si="654"/>
        <v>19.47596607915419</v>
      </c>
      <c r="R256" s="14">
        <f t="shared" si="654"/>
        <v>19.639424778668999</v>
      </c>
      <c r="S256" s="14">
        <f t="shared" si="654"/>
        <v>19.797296497228093</v>
      </c>
      <c r="T256" s="14">
        <f t="shared" si="654"/>
        <v>19.954746708089441</v>
      </c>
      <c r="U256" s="14">
        <f t="shared" si="654"/>
        <v>20.112196918950787</v>
      </c>
      <c r="V256" s="14">
        <f t="shared" si="654"/>
        <v>20.269647129812132</v>
      </c>
      <c r="W256" s="14">
        <f t="shared" si="654"/>
        <v>20.42709734067348</v>
      </c>
      <c r="X256" s="14">
        <f t="shared" si="654"/>
        <v>20.584547551534822</v>
      </c>
      <c r="Z256" s="124">
        <v>13</v>
      </c>
      <c r="AA256" s="13" t="s">
        <v>54</v>
      </c>
      <c r="AB256" s="19">
        <f t="shared" ref="AB256:AV256" si="655">+AB224/1000</f>
        <v>16.707710052979934</v>
      </c>
      <c r="AC256" s="14">
        <f t="shared" si="655"/>
        <v>17.018677054482737</v>
      </c>
      <c r="AD256" s="14">
        <f t="shared" si="655"/>
        <v>17.345669029652655</v>
      </c>
      <c r="AE256" s="14">
        <f t="shared" si="655"/>
        <v>17.699565385169929</v>
      </c>
      <c r="AF256" s="14">
        <f t="shared" si="655"/>
        <v>17.963848523759211</v>
      </c>
      <c r="AG256" s="14">
        <f t="shared" si="655"/>
        <v>18.209811589182848</v>
      </c>
      <c r="AH256" s="14">
        <f t="shared" si="655"/>
        <v>18.448320105178478</v>
      </c>
      <c r="AI256" s="14">
        <f t="shared" si="655"/>
        <v>18.678521664982661</v>
      </c>
      <c r="AJ256" s="14">
        <f t="shared" si="655"/>
        <v>18.900389235568227</v>
      </c>
      <c r="AK256" s="14">
        <f t="shared" si="655"/>
        <v>19.113679259646975</v>
      </c>
      <c r="AL256" s="14">
        <f t="shared" si="655"/>
        <v>19.318194664113566</v>
      </c>
      <c r="AM256" s="14">
        <f t="shared" si="655"/>
        <v>19.513731851133947</v>
      </c>
      <c r="AN256" s="14">
        <f t="shared" si="655"/>
        <v>19.700037459113915</v>
      </c>
      <c r="AO256" s="14">
        <f t="shared" si="655"/>
        <v>19.87704061044348</v>
      </c>
      <c r="AP256" s="14">
        <f t="shared" si="655"/>
        <v>20.043918611099429</v>
      </c>
      <c r="AQ256" s="14">
        <f t="shared" si="655"/>
        <v>20.205085017920485</v>
      </c>
      <c r="AR256" s="14">
        <f t="shared" si="655"/>
        <v>20.365820515671533</v>
      </c>
      <c r="AS256" s="14">
        <f t="shared" si="655"/>
        <v>20.526556013422578</v>
      </c>
      <c r="AT256" s="14">
        <f t="shared" si="655"/>
        <v>20.687291511173626</v>
      </c>
      <c r="AU256" s="14">
        <f t="shared" si="655"/>
        <v>20.848027008924674</v>
      </c>
      <c r="AV256" s="14">
        <f t="shared" si="655"/>
        <v>21.008762506675716</v>
      </c>
    </row>
    <row r="257" spans="2:48" x14ac:dyDescent="0.2">
      <c r="B257" s="124">
        <v>14</v>
      </c>
      <c r="C257" s="13" t="s">
        <v>55</v>
      </c>
      <c r="D257" s="19">
        <f t="shared" ref="D257:X257" si="656">+D225/1000</f>
        <v>222.18957546115317</v>
      </c>
      <c r="E257" s="14">
        <f t="shared" si="656"/>
        <v>227.69466120001638</v>
      </c>
      <c r="F257" s="14">
        <f t="shared" si="656"/>
        <v>232.23126348044971</v>
      </c>
      <c r="G257" s="14">
        <f t="shared" si="656"/>
        <v>235.91037317814548</v>
      </c>
      <c r="H257" s="14">
        <f t="shared" si="656"/>
        <v>239.00277485907026</v>
      </c>
      <c r="I257" s="14">
        <f t="shared" si="656"/>
        <v>241.89399951237135</v>
      </c>
      <c r="J257" s="14">
        <f t="shared" si="656"/>
        <v>244.70558153985638</v>
      </c>
      <c r="K257" s="14">
        <f t="shared" si="656"/>
        <v>247.51388603924408</v>
      </c>
      <c r="L257" s="14">
        <f t="shared" si="656"/>
        <v>250.35368192158185</v>
      </c>
      <c r="M257" s="14">
        <f t="shared" si="656"/>
        <v>253.24402472368669</v>
      </c>
      <c r="N257" s="14">
        <f t="shared" si="656"/>
        <v>256.19496605712976</v>
      </c>
      <c r="O257" s="14">
        <f t="shared" si="656"/>
        <v>259.21232378455716</v>
      </c>
      <c r="P257" s="14">
        <f t="shared" si="656"/>
        <v>262.30018137853278</v>
      </c>
      <c r="Q257" s="14">
        <f t="shared" si="656"/>
        <v>265.46013367470181</v>
      </c>
      <c r="R257" s="14">
        <f t="shared" si="656"/>
        <v>268.69916170182546</v>
      </c>
      <c r="S257" s="14">
        <f t="shared" si="656"/>
        <v>271.98283080568922</v>
      </c>
      <c r="T257" s="14">
        <f t="shared" si="656"/>
        <v>275.26976213576938</v>
      </c>
      <c r="U257" s="14">
        <f t="shared" si="656"/>
        <v>278.55663162811487</v>
      </c>
      <c r="V257" s="14">
        <f t="shared" si="656"/>
        <v>281.843470446769</v>
      </c>
      <c r="W257" s="14">
        <f t="shared" si="656"/>
        <v>285.13029405019228</v>
      </c>
      <c r="X257" s="14">
        <f t="shared" si="656"/>
        <v>288.41711010632582</v>
      </c>
      <c r="Z257" s="124">
        <v>14</v>
      </c>
      <c r="AA257" s="13" t="s">
        <v>55</v>
      </c>
      <c r="AB257" s="19">
        <f t="shared" ref="AB257:AV257" si="657">+AB225/1000</f>
        <v>227.14532579195921</v>
      </c>
      <c r="AC257" s="14">
        <f t="shared" si="657"/>
        <v>232.77319780652806</v>
      </c>
      <c r="AD257" s="14">
        <f t="shared" si="657"/>
        <v>237.4109851592373</v>
      </c>
      <c r="AE257" s="14">
        <f t="shared" si="657"/>
        <v>241.17215428327466</v>
      </c>
      <c r="AF257" s="14">
        <f t="shared" si="657"/>
        <v>244.33352936505065</v>
      </c>
      <c r="AG257" s="14">
        <f t="shared" si="657"/>
        <v>247.28924033595817</v>
      </c>
      <c r="AH257" s="14">
        <f t="shared" si="657"/>
        <v>250.16353231972207</v>
      </c>
      <c r="AI257" s="14">
        <f t="shared" si="657"/>
        <v>253.03447367289991</v>
      </c>
      <c r="AJ257" s="14">
        <f t="shared" si="657"/>
        <v>255.93760879765767</v>
      </c>
      <c r="AK257" s="14">
        <f t="shared" si="657"/>
        <v>258.89241824842475</v>
      </c>
      <c r="AL257" s="14">
        <f t="shared" si="657"/>
        <v>261.90917782945678</v>
      </c>
      <c r="AM257" s="14">
        <f t="shared" si="657"/>
        <v>264.99383516589972</v>
      </c>
      <c r="AN257" s="14">
        <f t="shared" si="657"/>
        <v>268.1505648087151</v>
      </c>
      <c r="AO257" s="14">
        <f t="shared" si="657"/>
        <v>271.38099716500642</v>
      </c>
      <c r="AP257" s="14">
        <f t="shared" si="657"/>
        <v>274.69226896947015</v>
      </c>
      <c r="AQ257" s="14">
        <f t="shared" si="657"/>
        <v>278.04917753208872</v>
      </c>
      <c r="AR257" s="14">
        <f t="shared" si="657"/>
        <v>281.40942108211692</v>
      </c>
      <c r="AS257" s="14">
        <f t="shared" si="657"/>
        <v>284.76960141517225</v>
      </c>
      <c r="AT257" s="14">
        <f t="shared" si="657"/>
        <v>288.12975039038537</v>
      </c>
      <c r="AU257" s="14">
        <f t="shared" si="657"/>
        <v>291.48988381100497</v>
      </c>
      <c r="AV257" s="14">
        <f t="shared" si="657"/>
        <v>294.85000951599886</v>
      </c>
    </row>
    <row r="258" spans="2:48" x14ac:dyDescent="0.2">
      <c r="B258" s="124">
        <v>18</v>
      </c>
      <c r="C258" s="13" t="s">
        <v>57</v>
      </c>
      <c r="D258" s="19">
        <f t="shared" ref="D258:X258" si="658">+D226/1000</f>
        <v>13092.2097481356</v>
      </c>
      <c r="E258" s="14">
        <f t="shared" si="658"/>
        <v>13419.315636740059</v>
      </c>
      <c r="F258" s="14">
        <f t="shared" si="658"/>
        <v>13813.193539513428</v>
      </c>
      <c r="G258" s="14">
        <f t="shared" si="658"/>
        <v>14215.638135350386</v>
      </c>
      <c r="H258" s="14">
        <f t="shared" si="658"/>
        <v>14616.360277805061</v>
      </c>
      <c r="I258" s="14">
        <f t="shared" si="658"/>
        <v>15019.679263727021</v>
      </c>
      <c r="J258" s="14">
        <f t="shared" si="658"/>
        <v>15424.996474042649</v>
      </c>
      <c r="K258" s="14">
        <f t="shared" si="658"/>
        <v>15832.573765708001</v>
      </c>
      <c r="L258" s="14">
        <f t="shared" si="658"/>
        <v>16242.597686549767</v>
      </c>
      <c r="M258" s="14">
        <f t="shared" si="658"/>
        <v>16655.085048288911</v>
      </c>
      <c r="N258" s="14">
        <f t="shared" si="658"/>
        <v>17070.071506059987</v>
      </c>
      <c r="O258" s="14">
        <f t="shared" si="658"/>
        <v>17487.57907134484</v>
      </c>
      <c r="P258" s="14">
        <f t="shared" si="658"/>
        <v>17907.816289761209</v>
      </c>
      <c r="Q258" s="14">
        <f t="shared" si="658"/>
        <v>18331.683275239058</v>
      </c>
      <c r="R258" s="14">
        <f t="shared" si="658"/>
        <v>18759.790432378832</v>
      </c>
      <c r="S258" s="14">
        <f t="shared" si="658"/>
        <v>19190.762300006674</v>
      </c>
      <c r="T258" s="14">
        <f t="shared" si="658"/>
        <v>19622.901813233355</v>
      </c>
      <c r="U258" s="14">
        <f t="shared" si="658"/>
        <v>20056.09192653729</v>
      </c>
      <c r="V258" s="14">
        <f t="shared" si="658"/>
        <v>20490.355874757704</v>
      </c>
      <c r="W258" s="14">
        <f t="shared" si="658"/>
        <v>20925.716955809676</v>
      </c>
      <c r="X258" s="14">
        <f t="shared" si="658"/>
        <v>21362.198655377662</v>
      </c>
      <c r="Z258" s="124">
        <v>18</v>
      </c>
      <c r="AA258" s="13" t="s">
        <v>57</v>
      </c>
      <c r="AB258" s="19">
        <f t="shared" ref="AB258:AV258" si="659">+AB226/1000</f>
        <v>13543.888277923767</v>
      </c>
      <c r="AC258" s="14">
        <f t="shared" si="659"/>
        <v>13884.075218540511</v>
      </c>
      <c r="AD258" s="14">
        <f t="shared" si="659"/>
        <v>14293.336498197152</v>
      </c>
      <c r="AE258" s="14">
        <f t="shared" si="659"/>
        <v>14711.42982316549</v>
      </c>
      <c r="AF258" s="14">
        <f t="shared" si="659"/>
        <v>15127.758235293684</v>
      </c>
      <c r="AG258" s="14">
        <f t="shared" si="659"/>
        <v>15546.767862321063</v>
      </c>
      <c r="AH258" s="14">
        <f t="shared" si="659"/>
        <v>15967.840157982579</v>
      </c>
      <c r="AI258" s="14">
        <f t="shared" si="659"/>
        <v>16391.244236406659</v>
      </c>
      <c r="AJ258" s="14">
        <f t="shared" si="659"/>
        <v>16817.170423422522</v>
      </c>
      <c r="AK258" s="14">
        <f t="shared" si="659"/>
        <v>17245.636199188157</v>
      </c>
      <c r="AL258" s="14">
        <f t="shared" si="659"/>
        <v>17676.678261823101</v>
      </c>
      <c r="AM258" s="14">
        <f t="shared" si="659"/>
        <v>18110.319447274476</v>
      </c>
      <c r="AN258" s="14">
        <f t="shared" si="659"/>
        <v>18546.77344817582</v>
      </c>
      <c r="AO258" s="14">
        <f t="shared" si="659"/>
        <v>18986.960535702652</v>
      </c>
      <c r="AP258" s="14">
        <f t="shared" si="659"/>
        <v>19431.506632663451</v>
      </c>
      <c r="AQ258" s="14">
        <f t="shared" si="659"/>
        <v>19878.995040750957</v>
      </c>
      <c r="AR258" s="14">
        <f t="shared" si="659"/>
        <v>20327.678229019402</v>
      </c>
      <c r="AS258" s="14">
        <f t="shared" si="659"/>
        <v>20777.435495320831</v>
      </c>
      <c r="AT258" s="14">
        <f t="shared" si="659"/>
        <v>21228.290579423236</v>
      </c>
      <c r="AU258" s="14">
        <f t="shared" si="659"/>
        <v>21680.267289492615</v>
      </c>
      <c r="AV258" s="14">
        <f t="shared" si="659"/>
        <v>22133.389628415534</v>
      </c>
    </row>
    <row r="259" spans="2:48" x14ac:dyDescent="0.2">
      <c r="B259" s="124">
        <v>20</v>
      </c>
      <c r="C259" s="13" t="s">
        <v>58</v>
      </c>
      <c r="D259" s="19">
        <f t="shared" ref="D259:X259" si="660">+D227/1000</f>
        <v>0</v>
      </c>
      <c r="E259" s="14">
        <f t="shared" si="660"/>
        <v>0</v>
      </c>
      <c r="F259" s="14">
        <f t="shared" si="660"/>
        <v>0</v>
      </c>
      <c r="G259" s="14">
        <f t="shared" si="660"/>
        <v>0</v>
      </c>
      <c r="H259" s="14">
        <f t="shared" si="660"/>
        <v>0</v>
      </c>
      <c r="I259" s="14">
        <f t="shared" si="660"/>
        <v>0</v>
      </c>
      <c r="J259" s="14">
        <f t="shared" si="660"/>
        <v>0</v>
      </c>
      <c r="K259" s="14">
        <f t="shared" si="660"/>
        <v>0</v>
      </c>
      <c r="L259" s="14">
        <f t="shared" si="660"/>
        <v>0</v>
      </c>
      <c r="M259" s="14">
        <f t="shared" si="660"/>
        <v>0</v>
      </c>
      <c r="N259" s="14">
        <f t="shared" si="660"/>
        <v>0</v>
      </c>
      <c r="O259" s="14">
        <f t="shared" si="660"/>
        <v>0</v>
      </c>
      <c r="P259" s="14">
        <f t="shared" si="660"/>
        <v>0</v>
      </c>
      <c r="Q259" s="14">
        <f t="shared" si="660"/>
        <v>0</v>
      </c>
      <c r="R259" s="14">
        <f t="shared" si="660"/>
        <v>0</v>
      </c>
      <c r="S259" s="14">
        <f t="shared" si="660"/>
        <v>0</v>
      </c>
      <c r="T259" s="14">
        <f t="shared" si="660"/>
        <v>0</v>
      </c>
      <c r="U259" s="14">
        <f t="shared" si="660"/>
        <v>0</v>
      </c>
      <c r="V259" s="14">
        <f t="shared" si="660"/>
        <v>0</v>
      </c>
      <c r="W259" s="14">
        <f t="shared" si="660"/>
        <v>0</v>
      </c>
      <c r="X259" s="14">
        <f t="shared" si="660"/>
        <v>0</v>
      </c>
      <c r="Z259" s="124">
        <v>20</v>
      </c>
      <c r="AA259" s="13" t="s">
        <v>58</v>
      </c>
      <c r="AB259" s="19">
        <f t="shared" ref="AB259:AV259" si="661">+AB227/1000</f>
        <v>0</v>
      </c>
      <c r="AC259" s="14">
        <f t="shared" si="661"/>
        <v>0</v>
      </c>
      <c r="AD259" s="14">
        <f t="shared" si="661"/>
        <v>0</v>
      </c>
      <c r="AE259" s="14">
        <f t="shared" si="661"/>
        <v>0</v>
      </c>
      <c r="AF259" s="14">
        <f t="shared" si="661"/>
        <v>0</v>
      </c>
      <c r="AG259" s="14">
        <f t="shared" si="661"/>
        <v>0</v>
      </c>
      <c r="AH259" s="14">
        <f t="shared" si="661"/>
        <v>0</v>
      </c>
      <c r="AI259" s="14">
        <f t="shared" si="661"/>
        <v>0</v>
      </c>
      <c r="AJ259" s="14">
        <f t="shared" si="661"/>
        <v>0</v>
      </c>
      <c r="AK259" s="14">
        <f t="shared" si="661"/>
        <v>0</v>
      </c>
      <c r="AL259" s="14">
        <f t="shared" si="661"/>
        <v>0</v>
      </c>
      <c r="AM259" s="14">
        <f t="shared" si="661"/>
        <v>0</v>
      </c>
      <c r="AN259" s="14">
        <f t="shared" si="661"/>
        <v>0</v>
      </c>
      <c r="AO259" s="14">
        <f t="shared" si="661"/>
        <v>0</v>
      </c>
      <c r="AP259" s="14">
        <f t="shared" si="661"/>
        <v>0</v>
      </c>
      <c r="AQ259" s="14">
        <f t="shared" si="661"/>
        <v>0</v>
      </c>
      <c r="AR259" s="14">
        <f t="shared" si="661"/>
        <v>0</v>
      </c>
      <c r="AS259" s="14">
        <f t="shared" si="661"/>
        <v>0</v>
      </c>
      <c r="AT259" s="14">
        <f t="shared" si="661"/>
        <v>0</v>
      </c>
      <c r="AU259" s="14">
        <f t="shared" si="661"/>
        <v>0</v>
      </c>
      <c r="AV259" s="14">
        <f t="shared" si="661"/>
        <v>0</v>
      </c>
    </row>
    <row r="260" spans="2:48" x14ac:dyDescent="0.2">
      <c r="B260" s="124">
        <v>21</v>
      </c>
      <c r="C260" s="13" t="s">
        <v>59</v>
      </c>
      <c r="D260" s="19">
        <f t="shared" ref="D260:X260" si="662">+D228/1000</f>
        <v>136.03359735448069</v>
      </c>
      <c r="E260" s="14">
        <f t="shared" si="662"/>
        <v>142.86910753410899</v>
      </c>
      <c r="F260" s="14">
        <f t="shared" si="662"/>
        <v>150.68584526853732</v>
      </c>
      <c r="G260" s="14">
        <f t="shared" si="662"/>
        <v>158.68160313680818</v>
      </c>
      <c r="H260" s="14">
        <f t="shared" si="662"/>
        <v>166.62504826291081</v>
      </c>
      <c r="I260" s="14">
        <f t="shared" si="662"/>
        <v>174.6391927793795</v>
      </c>
      <c r="J260" s="14">
        <f t="shared" si="662"/>
        <v>182.71038827017935</v>
      </c>
      <c r="K260" s="14">
        <f t="shared" si="662"/>
        <v>190.84689342533889</v>
      </c>
      <c r="L260" s="14">
        <f t="shared" si="662"/>
        <v>199.04933599782723</v>
      </c>
      <c r="M260" s="14">
        <f t="shared" si="662"/>
        <v>207.31976161122711</v>
      </c>
      <c r="N260" s="14">
        <f t="shared" si="662"/>
        <v>215.65976466113224</v>
      </c>
      <c r="O260" s="14">
        <f t="shared" si="662"/>
        <v>224.07096851080109</v>
      </c>
      <c r="P260" s="14">
        <f t="shared" si="662"/>
        <v>232.55538490442675</v>
      </c>
      <c r="Q260" s="14">
        <f t="shared" si="662"/>
        <v>241.11357661578361</v>
      </c>
      <c r="R260" s="14">
        <f t="shared" si="662"/>
        <v>249.75206841748468</v>
      </c>
      <c r="S260" s="14">
        <f t="shared" si="662"/>
        <v>258.43585749112287</v>
      </c>
      <c r="T260" s="14">
        <f t="shared" si="662"/>
        <v>267.12306399673815</v>
      </c>
      <c r="U260" s="14">
        <f t="shared" si="662"/>
        <v>275.8102705008971</v>
      </c>
      <c r="V260" s="14">
        <f t="shared" si="662"/>
        <v>284.49747700465394</v>
      </c>
      <c r="W260" s="14">
        <f t="shared" si="662"/>
        <v>293.18468350830022</v>
      </c>
      <c r="X260" s="14">
        <f t="shared" si="662"/>
        <v>301.87189001191564</v>
      </c>
      <c r="Z260" s="124">
        <v>21</v>
      </c>
      <c r="AA260" s="13" t="s">
        <v>59</v>
      </c>
      <c r="AB260" s="19">
        <f t="shared" ref="AB260:AV260" si="663">+AB228/1000</f>
        <v>142.30104795842223</v>
      </c>
      <c r="AC260" s="14">
        <f t="shared" si="663"/>
        <v>149.45148932590945</v>
      </c>
      <c r="AD260" s="14">
        <f t="shared" si="663"/>
        <v>157.62836616264227</v>
      </c>
      <c r="AE260" s="14">
        <f t="shared" si="663"/>
        <v>165.99251109451384</v>
      </c>
      <c r="AF260" s="14">
        <f t="shared" si="663"/>
        <v>174.30193308898697</v>
      </c>
      <c r="AG260" s="14">
        <f t="shared" si="663"/>
        <v>182.68531179367562</v>
      </c>
      <c r="AH260" s="14">
        <f t="shared" si="663"/>
        <v>191.12836997161392</v>
      </c>
      <c r="AI260" s="14">
        <f t="shared" si="663"/>
        <v>199.63974681391846</v>
      </c>
      <c r="AJ260" s="14">
        <f t="shared" si="663"/>
        <v>208.22009899590404</v>
      </c>
      <c r="AK260" s="14">
        <f t="shared" si="663"/>
        <v>216.87156638878787</v>
      </c>
      <c r="AL260" s="14">
        <f t="shared" si="663"/>
        <v>225.59581684645502</v>
      </c>
      <c r="AM260" s="14">
        <f t="shared" si="663"/>
        <v>234.39454852507717</v>
      </c>
      <c r="AN260" s="14">
        <f t="shared" si="663"/>
        <v>243.26986585556295</v>
      </c>
      <c r="AO260" s="14">
        <f t="shared" si="663"/>
        <v>252.22235754025814</v>
      </c>
      <c r="AP260" s="14">
        <f t="shared" si="663"/>
        <v>261.25884896640952</v>
      </c>
      <c r="AQ260" s="14">
        <f t="shared" si="663"/>
        <v>270.34272463727444</v>
      </c>
      <c r="AR260" s="14">
        <f t="shared" si="663"/>
        <v>279.43017519082383</v>
      </c>
      <c r="AS260" s="14">
        <f t="shared" si="663"/>
        <v>288.51762574284965</v>
      </c>
      <c r="AT260" s="14">
        <f t="shared" si="663"/>
        <v>297.60507629445505</v>
      </c>
      <c r="AU260" s="14">
        <f t="shared" si="663"/>
        <v>306.69252684594449</v>
      </c>
      <c r="AV260" s="14">
        <f t="shared" si="663"/>
        <v>315.77997739740186</v>
      </c>
    </row>
    <row r="261" spans="2:48" x14ac:dyDescent="0.2">
      <c r="B261" s="124">
        <v>22</v>
      </c>
      <c r="C261" s="13" t="s">
        <v>60</v>
      </c>
      <c r="D261" s="19">
        <f t="shared" ref="D261:X261" si="664">+D229/1000</f>
        <v>1209.8127487891047</v>
      </c>
      <c r="E261" s="14">
        <f t="shared" si="664"/>
        <v>1274.8875313604615</v>
      </c>
      <c r="F261" s="14">
        <f t="shared" si="664"/>
        <v>1346.2462162925553</v>
      </c>
      <c r="G261" s="14">
        <f t="shared" si="664"/>
        <v>1418.9480327810263</v>
      </c>
      <c r="H261" s="14">
        <f t="shared" si="664"/>
        <v>1491.5283058757507</v>
      </c>
      <c r="I261" s="14">
        <f t="shared" si="664"/>
        <v>1564.4869501947196</v>
      </c>
      <c r="J261" s="14">
        <f t="shared" si="664"/>
        <v>1637.7316458732651</v>
      </c>
      <c r="K261" s="14">
        <f t="shared" si="664"/>
        <v>1711.2951020799171</v>
      </c>
      <c r="L261" s="14">
        <f t="shared" si="664"/>
        <v>1785.1783561455459</v>
      </c>
      <c r="M261" s="14">
        <f t="shared" si="664"/>
        <v>1859.3907540264715</v>
      </c>
      <c r="N261" s="14">
        <f t="shared" si="664"/>
        <v>1933.9398579543665</v>
      </c>
      <c r="O261" s="14">
        <f t="shared" si="664"/>
        <v>2008.8334805324921</v>
      </c>
      <c r="P261" s="14">
        <f t="shared" si="664"/>
        <v>2084.0813439351055</v>
      </c>
      <c r="Q261" s="14">
        <f t="shared" si="664"/>
        <v>2159.6861679290887</v>
      </c>
      <c r="R261" s="14">
        <f t="shared" si="664"/>
        <v>2235.6795215242364</v>
      </c>
      <c r="S261" s="14">
        <f t="shared" si="664"/>
        <v>2311.8920445269464</v>
      </c>
      <c r="T261" s="14">
        <f t="shared" si="664"/>
        <v>2388.1211026839965</v>
      </c>
      <c r="U261" s="14">
        <f t="shared" si="664"/>
        <v>2464.3501608410465</v>
      </c>
      <c r="V261" s="14">
        <f t="shared" si="664"/>
        <v>2540.5792189980966</v>
      </c>
      <c r="W261" s="14">
        <f t="shared" si="664"/>
        <v>2616.8082771551481</v>
      </c>
      <c r="X261" s="14">
        <f t="shared" si="664"/>
        <v>2693.0373353122</v>
      </c>
      <c r="Z261" s="124">
        <v>22</v>
      </c>
      <c r="AA261" s="13" t="s">
        <v>60</v>
      </c>
      <c r="AB261" s="19">
        <f t="shared" ref="AB261:AV261" si="665">+AB229/1000</f>
        <v>1265.5522263190257</v>
      </c>
      <c r="AC261" s="14">
        <f t="shared" si="665"/>
        <v>1333.625187232057</v>
      </c>
      <c r="AD261" s="14">
        <f t="shared" si="665"/>
        <v>1408.2715675693437</v>
      </c>
      <c r="AE261" s="14">
        <f t="shared" si="665"/>
        <v>1484.3229613131373</v>
      </c>
      <c r="AF261" s="14">
        <f t="shared" si="665"/>
        <v>1560.2472118170335</v>
      </c>
      <c r="AG261" s="14">
        <f t="shared" si="665"/>
        <v>1636.5672661721433</v>
      </c>
      <c r="AH261" s="14">
        <f t="shared" si="665"/>
        <v>1713.1865510778616</v>
      </c>
      <c r="AI261" s="14">
        <f t="shared" si="665"/>
        <v>1790.1392827061511</v>
      </c>
      <c r="AJ261" s="14">
        <f t="shared" si="665"/>
        <v>1867.4265461806324</v>
      </c>
      <c r="AK261" s="14">
        <f t="shared" si="665"/>
        <v>1945.0581180521331</v>
      </c>
      <c r="AL261" s="14">
        <f t="shared" si="665"/>
        <v>2023.0419089656164</v>
      </c>
      <c r="AM261" s="14">
        <f t="shared" si="665"/>
        <v>2101.3860914729589</v>
      </c>
      <c r="AN261" s="14">
        <f t="shared" si="665"/>
        <v>2180.1008356763436</v>
      </c>
      <c r="AO261" s="14">
        <f t="shared" si="665"/>
        <v>2259.1889866499637</v>
      </c>
      <c r="AP261" s="14">
        <f t="shared" si="665"/>
        <v>2338.6835678767256</v>
      </c>
      <c r="AQ261" s="14">
        <f t="shared" si="665"/>
        <v>2418.4074162623592</v>
      </c>
      <c r="AR261" s="14">
        <f t="shared" si="665"/>
        <v>2498.1485616234204</v>
      </c>
      <c r="AS261" s="14">
        <f t="shared" si="665"/>
        <v>2577.8897069844829</v>
      </c>
      <c r="AT261" s="14">
        <f t="shared" si="665"/>
        <v>2657.6308523455441</v>
      </c>
      <c r="AU261" s="14">
        <f t="shared" si="665"/>
        <v>2737.3719977066062</v>
      </c>
      <c r="AV261" s="14">
        <f t="shared" si="665"/>
        <v>2817.113143067671</v>
      </c>
    </row>
    <row r="262" spans="2:48" x14ac:dyDescent="0.2">
      <c r="B262" s="124">
        <v>23</v>
      </c>
      <c r="C262" s="13" t="s">
        <v>61</v>
      </c>
      <c r="D262" s="19">
        <f t="shared" ref="D262:X262" si="666">+D230/1000</f>
        <v>1857.1025691519919</v>
      </c>
      <c r="E262" s="14">
        <f t="shared" si="666"/>
        <v>1906.9660695350001</v>
      </c>
      <c r="F262" s="14">
        <f t="shared" si="666"/>
        <v>1978.7162362927352</v>
      </c>
      <c r="G262" s="14">
        <f t="shared" si="666"/>
        <v>2054.5687816700893</v>
      </c>
      <c r="H262" s="14">
        <f t="shared" si="666"/>
        <v>2130.052326572853</v>
      </c>
      <c r="I262" s="14">
        <f t="shared" si="666"/>
        <v>2206.6861045296305</v>
      </c>
      <c r="J262" s="14">
        <f t="shared" si="666"/>
        <v>2284.1894581122792</v>
      </c>
      <c r="K262" s="14">
        <f t="shared" si="666"/>
        <v>2362.6618205201021</v>
      </c>
      <c r="L262" s="14">
        <f t="shared" si="666"/>
        <v>2442.1063451561049</v>
      </c>
      <c r="M262" s="14">
        <f t="shared" si="666"/>
        <v>2522.5514430475041</v>
      </c>
      <c r="N262" s="14">
        <f t="shared" si="666"/>
        <v>2604.0201028284418</v>
      </c>
      <c r="O262" s="14">
        <f t="shared" si="666"/>
        <v>2686.5360742445419</v>
      </c>
      <c r="P262" s="14">
        <f t="shared" si="666"/>
        <v>2770.1289119982971</v>
      </c>
      <c r="Q262" s="14">
        <f t="shared" si="666"/>
        <v>2854.8068839831944</v>
      </c>
      <c r="R262" s="14">
        <f t="shared" si="666"/>
        <v>2940.6659576925526</v>
      </c>
      <c r="S262" s="14">
        <f t="shared" si="666"/>
        <v>3027.1912904577239</v>
      </c>
      <c r="T262" s="14">
        <f t="shared" si="666"/>
        <v>3113.7668888892576</v>
      </c>
      <c r="U262" s="14">
        <f t="shared" si="666"/>
        <v>3200.3424873207914</v>
      </c>
      <c r="V262" s="14">
        <f t="shared" si="666"/>
        <v>3286.9180857523252</v>
      </c>
      <c r="W262" s="14">
        <f t="shared" si="666"/>
        <v>3373.4936841838612</v>
      </c>
      <c r="X262" s="14">
        <f t="shared" si="666"/>
        <v>3460.0692826153968</v>
      </c>
      <c r="Z262" s="124">
        <v>23</v>
      </c>
      <c r="AA262" s="13" t="s">
        <v>61</v>
      </c>
      <c r="AB262" s="19">
        <f t="shared" ref="AB262:AV262" si="667">+AB230/1000</f>
        <v>1869.1933849255513</v>
      </c>
      <c r="AC262" s="14">
        <f t="shared" si="667"/>
        <v>1919.3031397187697</v>
      </c>
      <c r="AD262" s="14">
        <f t="shared" si="667"/>
        <v>1991.4530541151255</v>
      </c>
      <c r="AE262" s="14">
        <f t="shared" si="667"/>
        <v>2067.7290311011034</v>
      </c>
      <c r="AF262" s="14">
        <f t="shared" si="667"/>
        <v>2143.6339671845199</v>
      </c>
      <c r="AG262" s="14">
        <f t="shared" si="667"/>
        <v>2220.6955580591607</v>
      </c>
      <c r="AH262" s="14">
        <f t="shared" si="667"/>
        <v>2298.6315790330045</v>
      </c>
      <c r="AI262" s="14">
        <f t="shared" si="667"/>
        <v>2377.5420183856077</v>
      </c>
      <c r="AJ262" s="14">
        <f t="shared" si="667"/>
        <v>2457.4300471237534</v>
      </c>
      <c r="AK262" s="14">
        <f t="shared" si="667"/>
        <v>2538.3242348810127</v>
      </c>
      <c r="AL262" s="14">
        <f t="shared" si="667"/>
        <v>2620.2476986270381</v>
      </c>
      <c r="AM262" s="14">
        <f t="shared" si="667"/>
        <v>2703.2243206919156</v>
      </c>
      <c r="AN262" s="14">
        <f t="shared" si="667"/>
        <v>2787.2838207691398</v>
      </c>
      <c r="AO262" s="14">
        <f t="shared" si="667"/>
        <v>2872.4345129082394</v>
      </c>
      <c r="AP262" s="14">
        <f t="shared" si="667"/>
        <v>2958.7729003471563</v>
      </c>
      <c r="AQ262" s="14">
        <f t="shared" si="667"/>
        <v>3045.7812662753613</v>
      </c>
      <c r="AR262" s="14">
        <f t="shared" si="667"/>
        <v>3132.8401784812031</v>
      </c>
      <c r="AS262" s="14">
        <f t="shared" si="667"/>
        <v>3219.899090687044</v>
      </c>
      <c r="AT262" s="14">
        <f t="shared" si="667"/>
        <v>3306.9580028928854</v>
      </c>
      <c r="AU262" s="14">
        <f t="shared" si="667"/>
        <v>3394.0169150987272</v>
      </c>
      <c r="AV262" s="14">
        <f t="shared" si="667"/>
        <v>3481.0758273045699</v>
      </c>
    </row>
    <row r="263" spans="2:48" x14ac:dyDescent="0.2">
      <c r="B263" s="124">
        <v>26</v>
      </c>
      <c r="C263" s="13" t="s">
        <v>62</v>
      </c>
      <c r="D263" s="19">
        <f t="shared" ref="D263:X263" si="668">+D231/1000</f>
        <v>86.568627168563978</v>
      </c>
      <c r="E263" s="14">
        <f t="shared" si="668"/>
        <v>88.163557748030755</v>
      </c>
      <c r="F263" s="14">
        <f t="shared" si="668"/>
        <v>89.759488327497536</v>
      </c>
      <c r="G263" s="14">
        <f t="shared" si="668"/>
        <v>90.5334189069643</v>
      </c>
      <c r="H263" s="14">
        <f t="shared" si="668"/>
        <v>93.421349486431083</v>
      </c>
      <c r="I263" s="14">
        <f t="shared" si="668"/>
        <v>94.616280065897868</v>
      </c>
      <c r="J263" s="14">
        <f t="shared" si="668"/>
        <v>96.515210645364647</v>
      </c>
      <c r="K263" s="14">
        <f t="shared" si="668"/>
        <v>97.735141224831409</v>
      </c>
      <c r="L263" s="14">
        <f t="shared" si="668"/>
        <v>99.329071804298209</v>
      </c>
      <c r="M263" s="14">
        <f t="shared" si="668"/>
        <v>100.92400238376499</v>
      </c>
      <c r="N263" s="14">
        <f t="shared" si="668"/>
        <v>102.51993296323175</v>
      </c>
      <c r="O263" s="14">
        <f t="shared" si="668"/>
        <v>104.21286354269853</v>
      </c>
      <c r="P263" s="14">
        <f t="shared" si="668"/>
        <v>105.87979412216532</v>
      </c>
      <c r="Q263" s="14">
        <f t="shared" si="668"/>
        <v>91.777724701632096</v>
      </c>
      <c r="R263" s="14">
        <f t="shared" si="668"/>
        <v>93.81865528109887</v>
      </c>
      <c r="S263" s="14">
        <f t="shared" si="668"/>
        <v>110.49458586056565</v>
      </c>
      <c r="T263" s="14">
        <f t="shared" si="668"/>
        <v>112.90951644003243</v>
      </c>
      <c r="U263" s="14">
        <f t="shared" si="668"/>
        <v>113.68244701949921</v>
      </c>
      <c r="V263" s="14">
        <f t="shared" si="668"/>
        <v>98.445377598965976</v>
      </c>
      <c r="W263" s="14">
        <f t="shared" si="668"/>
        <v>99.266377598965974</v>
      </c>
      <c r="X263" s="14">
        <f t="shared" si="668"/>
        <v>100.08737759896599</v>
      </c>
      <c r="Z263" s="124">
        <v>26</v>
      </c>
      <c r="AA263" s="13" t="s">
        <v>62</v>
      </c>
      <c r="AB263" s="19">
        <f t="shared" ref="AB263:AV263" si="669">+AB231/1000</f>
        <v>89.425776999999997</v>
      </c>
      <c r="AC263" s="14">
        <f t="shared" si="669"/>
        <v>91.073412000000005</v>
      </c>
      <c r="AD263" s="14">
        <f t="shared" si="669"/>
        <v>92.72104699999997</v>
      </c>
      <c r="AE263" s="14">
        <f t="shared" si="669"/>
        <v>93.52082774345655</v>
      </c>
      <c r="AF263" s="14">
        <f t="shared" si="669"/>
        <v>96.505714614844507</v>
      </c>
      <c r="AG263" s="14">
        <f t="shared" si="669"/>
        <v>97.739099593986552</v>
      </c>
      <c r="AH263" s="14">
        <f t="shared" si="669"/>
        <v>99.69967501005948</v>
      </c>
      <c r="AI263" s="14">
        <f t="shared" si="669"/>
        <v>100.95922199999998</v>
      </c>
      <c r="AJ263" s="14">
        <f t="shared" si="669"/>
        <v>102.60685699999999</v>
      </c>
      <c r="AK263" s="14">
        <f t="shared" si="669"/>
        <v>104.25449200000001</v>
      </c>
      <c r="AL263" s="14">
        <f t="shared" si="669"/>
        <v>105.90212699999999</v>
      </c>
      <c r="AM263" s="14">
        <f t="shared" si="669"/>
        <v>107.65107160478502</v>
      </c>
      <c r="AN263" s="14">
        <f t="shared" si="669"/>
        <v>109.37385419877155</v>
      </c>
      <c r="AO263" s="14">
        <f t="shared" si="669"/>
        <v>94.807070407327174</v>
      </c>
      <c r="AP263" s="14">
        <f t="shared" si="669"/>
        <v>96.914471653811106</v>
      </c>
      <c r="AQ263" s="14">
        <f t="shared" si="669"/>
        <v>114.14030199999999</v>
      </c>
      <c r="AR263" s="14">
        <f t="shared" si="669"/>
        <v>116.6357912565434</v>
      </c>
      <c r="AS263" s="14">
        <f t="shared" si="669"/>
        <v>117.43557199999995</v>
      </c>
      <c r="AT263" s="14">
        <f t="shared" si="669"/>
        <v>101.69481434117505</v>
      </c>
      <c r="AU263" s="14">
        <f t="shared" si="669"/>
        <v>102.5426685977185</v>
      </c>
      <c r="AV263" s="14">
        <f t="shared" si="669"/>
        <v>103.39052285426186</v>
      </c>
    </row>
    <row r="264" spans="2:48" x14ac:dyDescent="0.2">
      <c r="B264" s="124">
        <v>28</v>
      </c>
      <c r="C264" s="13" t="s">
        <v>63</v>
      </c>
      <c r="D264" s="19">
        <f t="shared" ref="D264:X264" si="670">+D232/1000</f>
        <v>53.800549944627143</v>
      </c>
      <c r="E264" s="14">
        <f t="shared" si="670"/>
        <v>53.918995346950474</v>
      </c>
      <c r="F264" s="14">
        <f t="shared" si="670"/>
        <v>54.940936202376065</v>
      </c>
      <c r="G264" s="14">
        <f t="shared" si="670"/>
        <v>56.191520998366734</v>
      </c>
      <c r="H264" s="14">
        <f t="shared" si="670"/>
        <v>57.420779825190792</v>
      </c>
      <c r="I264" s="14">
        <f t="shared" si="670"/>
        <v>58.716002544482834</v>
      </c>
      <c r="J264" s="14">
        <f t="shared" si="670"/>
        <v>60.061095560842134</v>
      </c>
      <c r="K264" s="14">
        <f t="shared" si="670"/>
        <v>61.461761935242905</v>
      </c>
      <c r="L264" s="14">
        <f t="shared" si="670"/>
        <v>62.918182415252353</v>
      </c>
      <c r="M264" s="14">
        <f t="shared" si="670"/>
        <v>64.431986417620564</v>
      </c>
      <c r="N264" s="14">
        <f t="shared" si="670"/>
        <v>66.004492351196049</v>
      </c>
      <c r="O264" s="14">
        <f t="shared" si="670"/>
        <v>67.637062269907389</v>
      </c>
      <c r="P264" s="14">
        <f t="shared" si="670"/>
        <v>69.331391197236456</v>
      </c>
      <c r="Q264" s="14">
        <f t="shared" si="670"/>
        <v>71.087953135163033</v>
      </c>
      <c r="R264" s="14">
        <f t="shared" si="670"/>
        <v>72.912252527488505</v>
      </c>
      <c r="S264" s="14">
        <f t="shared" si="670"/>
        <v>74.774761685965586</v>
      </c>
      <c r="T264" s="14">
        <f t="shared" si="670"/>
        <v>76.64015311618418</v>
      </c>
      <c r="U264" s="14">
        <f t="shared" si="670"/>
        <v>78.505544546402803</v>
      </c>
      <c r="V264" s="14">
        <f t="shared" si="670"/>
        <v>80.370935976621467</v>
      </c>
      <c r="W264" s="14">
        <f t="shared" si="670"/>
        <v>82.236327406840076</v>
      </c>
      <c r="X264" s="14">
        <f t="shared" si="670"/>
        <v>84.101718837058698</v>
      </c>
      <c r="Z264" s="124">
        <v>28</v>
      </c>
      <c r="AA264" s="13" t="s">
        <v>63</v>
      </c>
      <c r="AB264" s="19">
        <f t="shared" ref="AB264:AV264" si="671">+AB232/1000</f>
        <v>54.604466189261046</v>
      </c>
      <c r="AC264" s="14">
        <f t="shared" si="671"/>
        <v>54.72468146537058</v>
      </c>
      <c r="AD264" s="14">
        <f t="shared" si="671"/>
        <v>55.761892701035329</v>
      </c>
      <c r="AE264" s="14">
        <f t="shared" si="671"/>
        <v>57.031164395836996</v>
      </c>
      <c r="AF264" s="14">
        <f t="shared" si="671"/>
        <v>58.278791457572403</v>
      </c>
      <c r="AG264" s="14">
        <f t="shared" si="671"/>
        <v>59.59336807911135</v>
      </c>
      <c r="AH264" s="14">
        <f t="shared" si="671"/>
        <v>60.958560186047023</v>
      </c>
      <c r="AI264" s="14">
        <f t="shared" si="671"/>
        <v>62.380156057504074</v>
      </c>
      <c r="AJ264" s="14">
        <f t="shared" si="671"/>
        <v>63.858339141875419</v>
      </c>
      <c r="AK264" s="14">
        <f t="shared" si="671"/>
        <v>65.394763203517158</v>
      </c>
      <c r="AL264" s="14">
        <f t="shared" si="671"/>
        <v>66.990766351639422</v>
      </c>
      <c r="AM264" s="14">
        <f t="shared" si="671"/>
        <v>68.647730992700332</v>
      </c>
      <c r="AN264" s="14">
        <f t="shared" si="671"/>
        <v>70.3673774781182</v>
      </c>
      <c r="AO264" s="14">
        <f t="shared" si="671"/>
        <v>72.150186892660855</v>
      </c>
      <c r="AP264" s="14">
        <f t="shared" si="671"/>
        <v>74.00174593043748</v>
      </c>
      <c r="AQ264" s="14">
        <f t="shared" si="671"/>
        <v>75.892085684880954</v>
      </c>
      <c r="AR264" s="14">
        <f t="shared" si="671"/>
        <v>77.785350779493285</v>
      </c>
      <c r="AS264" s="14">
        <f t="shared" si="671"/>
        <v>79.678615874105617</v>
      </c>
      <c r="AT264" s="14">
        <f t="shared" si="671"/>
        <v>81.571880968717963</v>
      </c>
      <c r="AU264" s="14">
        <f t="shared" si="671"/>
        <v>83.465146063330295</v>
      </c>
      <c r="AV264" s="14">
        <f t="shared" si="671"/>
        <v>85.358411157942626</v>
      </c>
    </row>
    <row r="265" spans="2:48" x14ac:dyDescent="0.2">
      <c r="B265" s="124">
        <v>29</v>
      </c>
      <c r="C265" s="13" t="s">
        <v>64</v>
      </c>
      <c r="D265" s="19">
        <f t="shared" ref="D265:X265" si="672">+D233/1000</f>
        <v>128.47140876236594</v>
      </c>
      <c r="E265" s="14">
        <f t="shared" si="672"/>
        <v>131.77042244066385</v>
      </c>
      <c r="F265" s="14">
        <f t="shared" si="672"/>
        <v>136.97808843327016</v>
      </c>
      <c r="G265" s="14">
        <f t="shared" si="672"/>
        <v>142.72269440321401</v>
      </c>
      <c r="H265" s="14">
        <f t="shared" si="672"/>
        <v>148.43520474234168</v>
      </c>
      <c r="I265" s="14">
        <f t="shared" si="672"/>
        <v>154.24825713205681</v>
      </c>
      <c r="J265" s="14">
        <f t="shared" si="672"/>
        <v>160.13697644775988</v>
      </c>
      <c r="K265" s="14">
        <f t="shared" si="672"/>
        <v>166.11013571274572</v>
      </c>
      <c r="L265" s="14">
        <f t="shared" si="672"/>
        <v>172.1679813672144</v>
      </c>
      <c r="M265" s="14">
        <f t="shared" si="672"/>
        <v>178.31299551928899</v>
      </c>
      <c r="N265" s="14">
        <f t="shared" si="672"/>
        <v>184.54717994923581</v>
      </c>
      <c r="O265" s="14">
        <f t="shared" si="672"/>
        <v>190.87260051032695</v>
      </c>
      <c r="P265" s="14">
        <f t="shared" si="672"/>
        <v>197.2918459998063</v>
      </c>
      <c r="Q265" s="14">
        <f t="shared" si="672"/>
        <v>203.80558130130888</v>
      </c>
      <c r="R265" s="14">
        <f t="shared" si="672"/>
        <v>210.4223824166649</v>
      </c>
      <c r="S265" s="14">
        <f t="shared" si="672"/>
        <v>217.09675431640952</v>
      </c>
      <c r="T265" s="14">
        <f t="shared" si="672"/>
        <v>223.77529080975972</v>
      </c>
      <c r="U265" s="14">
        <f t="shared" si="672"/>
        <v>229.3633273031098</v>
      </c>
      <c r="V265" s="14">
        <f t="shared" si="672"/>
        <v>236.04186379646038</v>
      </c>
      <c r="W265" s="14">
        <f t="shared" si="672"/>
        <v>242.72040028981061</v>
      </c>
      <c r="X265" s="14">
        <f t="shared" si="672"/>
        <v>249.39893678316068</v>
      </c>
      <c r="Z265" s="124">
        <v>29</v>
      </c>
      <c r="AA265" s="13" t="s">
        <v>64</v>
      </c>
      <c r="AB265" s="19">
        <f t="shared" ref="AB265:AV265" si="673">+AB233/1000</f>
        <v>134.39044805924442</v>
      </c>
      <c r="AC265" s="14">
        <f t="shared" si="673"/>
        <v>137.84145658052645</v>
      </c>
      <c r="AD265" s="14">
        <f t="shared" si="673"/>
        <v>143.28905439883778</v>
      </c>
      <c r="AE265" s="14">
        <f t="shared" si="673"/>
        <v>149.29833053009409</v>
      </c>
      <c r="AF265" s="14">
        <f t="shared" si="673"/>
        <v>155.27403229451136</v>
      </c>
      <c r="AG265" s="14">
        <f t="shared" si="673"/>
        <v>161.35490836469364</v>
      </c>
      <c r="AH265" s="14">
        <f t="shared" si="673"/>
        <v>167.51493754905707</v>
      </c>
      <c r="AI265" s="14">
        <f t="shared" si="673"/>
        <v>173.76329706876547</v>
      </c>
      <c r="AJ265" s="14">
        <f t="shared" si="673"/>
        <v>180.10024471821234</v>
      </c>
      <c r="AK265" s="14">
        <f t="shared" si="673"/>
        <v>186.52837696322592</v>
      </c>
      <c r="AL265" s="14">
        <f t="shared" si="673"/>
        <v>193.04978781172244</v>
      </c>
      <c r="AM265" s="14">
        <f t="shared" si="673"/>
        <v>199.66663829664694</v>
      </c>
      <c r="AN265" s="14">
        <f t="shared" si="673"/>
        <v>206.38163648841683</v>
      </c>
      <c r="AO265" s="14">
        <f t="shared" si="673"/>
        <v>213.19547790372695</v>
      </c>
      <c r="AP265" s="14">
        <f t="shared" si="673"/>
        <v>220.11713366494328</v>
      </c>
      <c r="AQ265" s="14">
        <f t="shared" si="673"/>
        <v>227.09901265857863</v>
      </c>
      <c r="AR265" s="14">
        <f t="shared" si="673"/>
        <v>234.08524812036549</v>
      </c>
      <c r="AS265" s="14">
        <f t="shared" si="673"/>
        <v>239.93074117868329</v>
      </c>
      <c r="AT265" s="14">
        <f t="shared" si="673"/>
        <v>246.91697664047055</v>
      </c>
      <c r="AU265" s="14">
        <f t="shared" si="673"/>
        <v>253.90321210225727</v>
      </c>
      <c r="AV265" s="14">
        <f t="shared" si="673"/>
        <v>260.88944756404396</v>
      </c>
    </row>
    <row r="266" spans="2:48" x14ac:dyDescent="0.2">
      <c r="B266" s="124">
        <v>31</v>
      </c>
      <c r="C266" s="13" t="s">
        <v>65</v>
      </c>
      <c r="D266" s="19">
        <f t="shared" ref="D266:X266" si="674">+D234/1000</f>
        <v>152.38633823714085</v>
      </c>
      <c r="E266" s="14">
        <f t="shared" si="674"/>
        <v>153.67427958282659</v>
      </c>
      <c r="F266" s="14">
        <f t="shared" si="674"/>
        <v>157.51861243131987</v>
      </c>
      <c r="G266" s="14">
        <f t="shared" si="674"/>
        <v>162.53118883184081</v>
      </c>
      <c r="H266" s="14">
        <f t="shared" si="674"/>
        <v>167.50415793380898</v>
      </c>
      <c r="I266" s="14">
        <f t="shared" si="674"/>
        <v>172.60293780499936</v>
      </c>
      <c r="J266" s="14">
        <f t="shared" si="674"/>
        <v>177.79683084002059</v>
      </c>
      <c r="K266" s="14">
        <f t="shared" si="674"/>
        <v>183.09671296056101</v>
      </c>
      <c r="L266" s="14">
        <f t="shared" si="674"/>
        <v>188.50292908306665</v>
      </c>
      <c r="M266" s="14">
        <f t="shared" si="674"/>
        <v>194.0185867734927</v>
      </c>
      <c r="N266" s="14">
        <f t="shared" si="674"/>
        <v>199.64620050257153</v>
      </c>
      <c r="O266" s="14">
        <f t="shared" si="674"/>
        <v>205.38836799054383</v>
      </c>
      <c r="P266" s="14">
        <f t="shared" si="674"/>
        <v>211.24832189725123</v>
      </c>
      <c r="Q266" s="14">
        <f t="shared" si="674"/>
        <v>217.22696655550601</v>
      </c>
      <c r="R266" s="14">
        <f t="shared" si="674"/>
        <v>223.33479878089011</v>
      </c>
      <c r="S266" s="14">
        <f t="shared" si="674"/>
        <v>229.51550566619221</v>
      </c>
      <c r="T266" s="14">
        <f t="shared" si="674"/>
        <v>235.70171055307475</v>
      </c>
      <c r="U266" s="14">
        <f t="shared" si="674"/>
        <v>241.88791543995742</v>
      </c>
      <c r="V266" s="14">
        <f t="shared" si="674"/>
        <v>248.07412032684027</v>
      </c>
      <c r="W266" s="14">
        <f t="shared" si="674"/>
        <v>254.26032521372278</v>
      </c>
      <c r="X266" s="14">
        <f t="shared" si="674"/>
        <v>260.44653010060546</v>
      </c>
      <c r="Z266" s="124">
        <v>31</v>
      </c>
      <c r="AA266" s="13" t="s">
        <v>65</v>
      </c>
      <c r="AB266" s="19">
        <f t="shared" ref="AB266:AV266" si="675">+AB234/1000</f>
        <v>159.40720562718752</v>
      </c>
      <c r="AC266" s="14">
        <f t="shared" si="675"/>
        <v>160.75448605470186</v>
      </c>
      <c r="AD266" s="14">
        <f t="shared" si="675"/>
        <v>164.77593813477915</v>
      </c>
      <c r="AE266" s="14">
        <f t="shared" si="675"/>
        <v>170.01945803455118</v>
      </c>
      <c r="AF266" s="14">
        <f t="shared" si="675"/>
        <v>175.2215458160783</v>
      </c>
      <c r="AG266" s="14">
        <f t="shared" si="675"/>
        <v>180.5552408229743</v>
      </c>
      <c r="AH266" s="14">
        <f t="shared" si="675"/>
        <v>185.98843112479005</v>
      </c>
      <c r="AI266" s="14">
        <f t="shared" si="675"/>
        <v>191.5324937275289</v>
      </c>
      <c r="AJ266" s="14">
        <f t="shared" si="675"/>
        <v>197.187789438908</v>
      </c>
      <c r="AK266" s="14">
        <f t="shared" si="675"/>
        <v>202.95756899919036</v>
      </c>
      <c r="AL266" s="14">
        <f t="shared" si="675"/>
        <v>208.84446272785016</v>
      </c>
      <c r="AM266" s="14">
        <f t="shared" si="675"/>
        <v>214.85118802940909</v>
      </c>
      <c r="AN266" s="14">
        <f t="shared" si="675"/>
        <v>220.98112650144378</v>
      </c>
      <c r="AO266" s="14">
        <f t="shared" si="675"/>
        <v>227.23522414192394</v>
      </c>
      <c r="AP266" s="14">
        <f t="shared" si="675"/>
        <v>233.62446138426134</v>
      </c>
      <c r="AQ266" s="14">
        <f t="shared" si="675"/>
        <v>240.08993082715517</v>
      </c>
      <c r="AR266" s="14">
        <f t="shared" si="675"/>
        <v>246.56115158003269</v>
      </c>
      <c r="AS266" s="14">
        <f t="shared" si="675"/>
        <v>253.03237233291043</v>
      </c>
      <c r="AT266" s="14">
        <f t="shared" si="675"/>
        <v>259.50359308578817</v>
      </c>
      <c r="AU266" s="14">
        <f t="shared" si="675"/>
        <v>265.97481383866574</v>
      </c>
      <c r="AV266" s="14">
        <f t="shared" si="675"/>
        <v>272.44603459154331</v>
      </c>
    </row>
    <row r="267" spans="2:48" x14ac:dyDescent="0.2">
      <c r="B267" s="124">
        <v>32</v>
      </c>
      <c r="C267" s="13" t="s">
        <v>66</v>
      </c>
      <c r="D267" s="19">
        <f t="shared" ref="D267:X267" si="676">+D235/1000</f>
        <v>135.14849842849316</v>
      </c>
      <c r="E267" s="14">
        <f t="shared" si="676"/>
        <v>140.97650745539727</v>
      </c>
      <c r="F267" s="14">
        <f t="shared" si="676"/>
        <v>148.32237096127147</v>
      </c>
      <c r="G267" s="14">
        <f t="shared" si="676"/>
        <v>156.14914711114156</v>
      </c>
      <c r="H267" s="14">
        <f t="shared" si="676"/>
        <v>163.97310730549466</v>
      </c>
      <c r="I267" s="14">
        <f t="shared" si="676"/>
        <v>171.91811420927883</v>
      </c>
      <c r="J267" s="14">
        <f t="shared" si="676"/>
        <v>179.95002497893987</v>
      </c>
      <c r="K267" s="14">
        <f t="shared" si="676"/>
        <v>188.07570988735102</v>
      </c>
      <c r="L267" s="14">
        <f t="shared" si="676"/>
        <v>196.2945506675056</v>
      </c>
      <c r="M267" s="14">
        <f t="shared" si="676"/>
        <v>204.60893126670226</v>
      </c>
      <c r="N267" s="14">
        <f t="shared" si="676"/>
        <v>213.02092854187867</v>
      </c>
      <c r="O267" s="14">
        <f t="shared" si="676"/>
        <v>221.53276581253814</v>
      </c>
      <c r="P267" s="14">
        <f t="shared" si="676"/>
        <v>230.14724571899413</v>
      </c>
      <c r="Q267" s="14">
        <f t="shared" si="676"/>
        <v>238.86515126472821</v>
      </c>
      <c r="R267" s="14">
        <f t="shared" si="676"/>
        <v>247.69562724057963</v>
      </c>
      <c r="S267" s="14">
        <f t="shared" si="676"/>
        <v>256.58960395233481</v>
      </c>
      <c r="T267" s="14">
        <f t="shared" si="676"/>
        <v>265.48837154716404</v>
      </c>
      <c r="U267" s="14">
        <f t="shared" si="676"/>
        <v>274.38713918401606</v>
      </c>
      <c r="V267" s="14">
        <f t="shared" si="676"/>
        <v>283.28590683568046</v>
      </c>
      <c r="W267" s="14">
        <f t="shared" si="676"/>
        <v>292.1846744925669</v>
      </c>
      <c r="X267" s="14">
        <f t="shared" si="676"/>
        <v>301.08344215129364</v>
      </c>
      <c r="Z267" s="124">
        <v>32</v>
      </c>
      <c r="AA267" s="13" t="s">
        <v>66</v>
      </c>
      <c r="AB267" s="19">
        <f t="shared" ref="AB267:AV267" si="677">+AB235/1000</f>
        <v>141.37517003440695</v>
      </c>
      <c r="AC267" s="14">
        <f t="shared" si="677"/>
        <v>147.47169183613883</v>
      </c>
      <c r="AD267" s="14">
        <f t="shared" si="677"/>
        <v>155.15599994365354</v>
      </c>
      <c r="AE267" s="14">
        <f t="shared" si="677"/>
        <v>163.34337769387378</v>
      </c>
      <c r="AF267" s="14">
        <f t="shared" si="677"/>
        <v>171.52780974958279</v>
      </c>
      <c r="AG267" s="14">
        <f t="shared" si="677"/>
        <v>179.83886547722983</v>
      </c>
      <c r="AH267" s="14">
        <f t="shared" si="677"/>
        <v>188.24082897638635</v>
      </c>
      <c r="AI267" s="14">
        <f t="shared" si="677"/>
        <v>196.7408870527286</v>
      </c>
      <c r="AJ267" s="14">
        <f t="shared" si="677"/>
        <v>205.33839295394921</v>
      </c>
      <c r="AK267" s="14">
        <f t="shared" si="677"/>
        <v>214.03584046250683</v>
      </c>
      <c r="AL267" s="14">
        <f t="shared" si="677"/>
        <v>222.83540212198218</v>
      </c>
      <c r="AM267" s="14">
        <f t="shared" si="677"/>
        <v>231.73940368646407</v>
      </c>
      <c r="AN267" s="14">
        <f t="shared" si="677"/>
        <v>240.75077692179141</v>
      </c>
      <c r="AO267" s="14">
        <f t="shared" si="677"/>
        <v>249.87034090661933</v>
      </c>
      <c r="AP267" s="14">
        <f t="shared" si="677"/>
        <v>259.10766175803275</v>
      </c>
      <c r="AQ267" s="14">
        <f t="shared" si="677"/>
        <v>268.4114090029326</v>
      </c>
      <c r="AR267" s="14">
        <f t="shared" si="677"/>
        <v>277.7201678603704</v>
      </c>
      <c r="AS267" s="14">
        <f t="shared" si="677"/>
        <v>287.02892676176702</v>
      </c>
      <c r="AT267" s="14">
        <f t="shared" si="677"/>
        <v>296.33768567865866</v>
      </c>
      <c r="AU267" s="14">
        <f t="shared" si="677"/>
        <v>305.64644460101272</v>
      </c>
      <c r="AV267" s="14">
        <f t="shared" si="677"/>
        <v>314.95520352529201</v>
      </c>
    </row>
    <row r="268" spans="2:48" x14ac:dyDescent="0.2">
      <c r="B268" s="124">
        <v>33</v>
      </c>
      <c r="C268" s="13" t="s">
        <v>67</v>
      </c>
      <c r="D268" s="19">
        <f t="shared" ref="D268:X268" si="678">+D236/1000</f>
        <v>301.74842945376793</v>
      </c>
      <c r="E268" s="14">
        <f t="shared" si="678"/>
        <v>318.73395633944358</v>
      </c>
      <c r="F268" s="14">
        <f t="shared" si="678"/>
        <v>337.77429235608798</v>
      </c>
      <c r="G268" s="14">
        <f t="shared" si="678"/>
        <v>357.2014304625294</v>
      </c>
      <c r="H268" s="14">
        <f t="shared" si="678"/>
        <v>376.58009393957354</v>
      </c>
      <c r="I268" s="14">
        <f t="shared" si="678"/>
        <v>395.85204403670014</v>
      </c>
      <c r="J268" s="14">
        <f t="shared" si="678"/>
        <v>415.22109164091336</v>
      </c>
      <c r="K268" s="14">
        <f t="shared" si="678"/>
        <v>434.83728279533852</v>
      </c>
      <c r="L268" s="14">
        <f t="shared" si="678"/>
        <v>454.55252378385364</v>
      </c>
      <c r="M268" s="14">
        <f t="shared" si="678"/>
        <v>474.36982939768666</v>
      </c>
      <c r="N268" s="14">
        <f t="shared" si="678"/>
        <v>494.51183829459427</v>
      </c>
      <c r="O268" s="14">
        <f t="shared" si="678"/>
        <v>514.76073851805575</v>
      </c>
      <c r="P268" s="14">
        <f t="shared" si="678"/>
        <v>535.11955205784977</v>
      </c>
      <c r="Q268" s="14">
        <f t="shared" si="678"/>
        <v>555.58912473556325</v>
      </c>
      <c r="R268" s="14">
        <f t="shared" si="678"/>
        <v>576.17925269016621</v>
      </c>
      <c r="S268" s="14">
        <f t="shared" si="678"/>
        <v>596.8373859118351</v>
      </c>
      <c r="T268" s="14">
        <f t="shared" si="678"/>
        <v>617.50064972625398</v>
      </c>
      <c r="U268" s="14">
        <f t="shared" si="678"/>
        <v>638.16391352280084</v>
      </c>
      <c r="V268" s="14">
        <f t="shared" si="678"/>
        <v>658.82717731292735</v>
      </c>
      <c r="W268" s="14">
        <f t="shared" si="678"/>
        <v>679.49044110074669</v>
      </c>
      <c r="X268" s="14">
        <f t="shared" si="678"/>
        <v>700.15370488773749</v>
      </c>
      <c r="Z268" s="124">
        <v>33</v>
      </c>
      <c r="AA268" s="13" t="s">
        <v>67</v>
      </c>
      <c r="AB268" s="19">
        <f t="shared" ref="AB268:AV268" si="679">+AB236/1000</f>
        <v>315.65082866394459</v>
      </c>
      <c r="AC268" s="14">
        <f t="shared" si="679"/>
        <v>333.41892656742914</v>
      </c>
      <c r="AD268" s="14">
        <f t="shared" si="679"/>
        <v>353.33650444040558</v>
      </c>
      <c r="AE268" s="14">
        <f t="shared" si="679"/>
        <v>373.65870546384679</v>
      </c>
      <c r="AF268" s="14">
        <f t="shared" si="679"/>
        <v>393.93019849531549</v>
      </c>
      <c r="AG268" s="14">
        <f t="shared" si="679"/>
        <v>414.09006156118198</v>
      </c>
      <c r="AH268" s="14">
        <f t="shared" si="679"/>
        <v>434.35149568950112</v>
      </c>
      <c r="AI268" s="14">
        <f t="shared" si="679"/>
        <v>454.87145996680766</v>
      </c>
      <c r="AJ268" s="14">
        <f t="shared" si="679"/>
        <v>475.4950375827687</v>
      </c>
      <c r="AK268" s="14">
        <f t="shared" si="679"/>
        <v>496.22538222852751</v>
      </c>
      <c r="AL268" s="14">
        <f t="shared" si="679"/>
        <v>517.29539015126818</v>
      </c>
      <c r="AM268" s="14">
        <f t="shared" si="679"/>
        <v>538.47721418474964</v>
      </c>
      <c r="AN268" s="14">
        <f t="shared" si="679"/>
        <v>559.77401555032338</v>
      </c>
      <c r="AO268" s="14">
        <f t="shared" si="679"/>
        <v>581.18667903895664</v>
      </c>
      <c r="AP268" s="14">
        <f t="shared" si="679"/>
        <v>602.72545212530622</v>
      </c>
      <c r="AQ268" s="14">
        <f t="shared" si="679"/>
        <v>624.33536367273007</v>
      </c>
      <c r="AR268" s="14">
        <f t="shared" si="679"/>
        <v>645.95064219374831</v>
      </c>
      <c r="AS268" s="14">
        <f t="shared" si="679"/>
        <v>667.56592069607098</v>
      </c>
      <c r="AT268" s="14">
        <f t="shared" si="679"/>
        <v>689.18119919167748</v>
      </c>
      <c r="AU268" s="14">
        <f t="shared" si="679"/>
        <v>710.79647768487098</v>
      </c>
      <c r="AV268" s="14">
        <f t="shared" si="679"/>
        <v>732.41175617719739</v>
      </c>
    </row>
    <row r="269" spans="2:48" x14ac:dyDescent="0.2">
      <c r="B269" s="124">
        <v>34</v>
      </c>
      <c r="C269" s="13" t="s">
        <v>68</v>
      </c>
      <c r="D269" s="19">
        <f t="shared" ref="D269:X269" si="680">+D237/1000</f>
        <v>49.560274326854859</v>
      </c>
      <c r="E269" s="14">
        <f t="shared" si="680"/>
        <v>52.987085606802005</v>
      </c>
      <c r="F269" s="14">
        <f t="shared" si="680"/>
        <v>56.658278999913755</v>
      </c>
      <c r="G269" s="14">
        <f t="shared" si="680"/>
        <v>60.391864481791679</v>
      </c>
      <c r="H269" s="14">
        <f t="shared" si="680"/>
        <v>64.119861953680484</v>
      </c>
      <c r="I269" s="14">
        <f t="shared" si="680"/>
        <v>67.865256063477403</v>
      </c>
      <c r="J269" s="14">
        <f t="shared" si="680"/>
        <v>71.623802156228464</v>
      </c>
      <c r="K269" s="14">
        <f t="shared" si="680"/>
        <v>75.397004124198659</v>
      </c>
      <c r="L269" s="14">
        <f t="shared" si="680"/>
        <v>79.184909661472602</v>
      </c>
      <c r="M269" s="14">
        <f t="shared" si="680"/>
        <v>82.987948473605854</v>
      </c>
      <c r="N269" s="14">
        <f t="shared" si="680"/>
        <v>86.80646825460019</v>
      </c>
      <c r="O269" s="14">
        <f t="shared" si="680"/>
        <v>90.640828209967523</v>
      </c>
      <c r="P269" s="14">
        <f t="shared" si="680"/>
        <v>94.491475342896976</v>
      </c>
      <c r="Q269" s="14">
        <f t="shared" si="680"/>
        <v>98.358534702008441</v>
      </c>
      <c r="R269" s="14">
        <f t="shared" si="680"/>
        <v>102.24345775769271</v>
      </c>
      <c r="S269" s="14">
        <f t="shared" si="680"/>
        <v>106.13845771815606</v>
      </c>
      <c r="T269" s="14">
        <f t="shared" si="680"/>
        <v>110.03421792694805</v>
      </c>
      <c r="U269" s="14">
        <f t="shared" si="680"/>
        <v>113.92997813574006</v>
      </c>
      <c r="V269" s="14">
        <f t="shared" si="680"/>
        <v>117.82573834453208</v>
      </c>
      <c r="W269" s="14">
        <f t="shared" si="680"/>
        <v>121.72149855332411</v>
      </c>
      <c r="X269" s="14">
        <f t="shared" si="680"/>
        <v>125.61725876211599</v>
      </c>
      <c r="Z269" s="124">
        <v>34</v>
      </c>
      <c r="AA269" s="13" t="s">
        <v>68</v>
      </c>
      <c r="AB269" s="19">
        <f t="shared" ref="AB269:AV269" si="681">+AB237/1000</f>
        <v>51.843655618698094</v>
      </c>
      <c r="AC269" s="14">
        <f t="shared" si="681"/>
        <v>55.428349736736564</v>
      </c>
      <c r="AD269" s="14">
        <f t="shared" si="681"/>
        <v>59.268685339539978</v>
      </c>
      <c r="AE269" s="14">
        <f t="shared" si="681"/>
        <v>63.17428761019903</v>
      </c>
      <c r="AF269" s="14">
        <f t="shared" si="681"/>
        <v>67.074044415525137</v>
      </c>
      <c r="AG269" s="14">
        <f t="shared" si="681"/>
        <v>70.991999370818718</v>
      </c>
      <c r="AH269" s="14">
        <f t="shared" si="681"/>
        <v>74.9237122579285</v>
      </c>
      <c r="AI269" s="14">
        <f t="shared" si="681"/>
        <v>78.870756257667665</v>
      </c>
      <c r="AJ269" s="14">
        <f t="shared" si="681"/>
        <v>82.833181261521617</v>
      </c>
      <c r="AK269" s="14">
        <f t="shared" si="681"/>
        <v>86.811436772789904</v>
      </c>
      <c r="AL269" s="14">
        <f t="shared" si="681"/>
        <v>90.80588650471536</v>
      </c>
      <c r="AM269" s="14">
        <f t="shared" si="681"/>
        <v>94.81690621241853</v>
      </c>
      <c r="AN269" s="14">
        <f t="shared" si="681"/>
        <v>98.844963493783283</v>
      </c>
      <c r="AO269" s="14">
        <f t="shared" si="681"/>
        <v>102.89018915877128</v>
      </c>
      <c r="AP269" s="14">
        <f t="shared" si="681"/>
        <v>106.95410155109835</v>
      </c>
      <c r="AQ269" s="14">
        <f t="shared" si="681"/>
        <v>111.02855511956226</v>
      </c>
      <c r="AR269" s="14">
        <f t="shared" si="681"/>
        <v>115.1038039631345</v>
      </c>
      <c r="AS269" s="14">
        <f t="shared" si="681"/>
        <v>119.17905280670681</v>
      </c>
      <c r="AT269" s="14">
        <f t="shared" si="681"/>
        <v>123.25430165027906</v>
      </c>
      <c r="AU269" s="14">
        <f t="shared" si="681"/>
        <v>127.32955049385137</v>
      </c>
      <c r="AV269" s="14">
        <f t="shared" si="681"/>
        <v>131.40479933742355</v>
      </c>
    </row>
    <row r="270" spans="2:48" x14ac:dyDescent="0.2">
      <c r="B270" s="124">
        <v>35</v>
      </c>
      <c r="C270" s="3" t="s">
        <v>69</v>
      </c>
      <c r="D270" s="19">
        <f t="shared" ref="D270:X270" si="682">+D238/1000</f>
        <v>54.038794264195019</v>
      </c>
      <c r="E270" s="14">
        <f t="shared" si="682"/>
        <v>61.504770753256004</v>
      </c>
      <c r="F270" s="14">
        <f t="shared" si="682"/>
        <v>64.724596617562227</v>
      </c>
      <c r="G270" s="14">
        <f t="shared" si="682"/>
        <v>68.468295045258444</v>
      </c>
      <c r="H270" s="14">
        <f t="shared" si="682"/>
        <v>72.211993472954674</v>
      </c>
      <c r="I270" s="14">
        <f t="shared" si="682"/>
        <v>75.955691900650919</v>
      </c>
      <c r="J270" s="14">
        <f t="shared" si="682"/>
        <v>79.699390328347164</v>
      </c>
      <c r="K270" s="14">
        <f t="shared" si="682"/>
        <v>83.443088756043409</v>
      </c>
      <c r="L270" s="14">
        <f t="shared" si="682"/>
        <v>87.186787183739654</v>
      </c>
      <c r="M270" s="14">
        <f t="shared" si="682"/>
        <v>90.930485611435898</v>
      </c>
      <c r="N270" s="14">
        <f t="shared" si="682"/>
        <v>94.674184039132115</v>
      </c>
      <c r="O270" s="14">
        <f t="shared" si="682"/>
        <v>98.41788246682836</v>
      </c>
      <c r="P270" s="14">
        <f t="shared" si="682"/>
        <v>102.16158089452458</v>
      </c>
      <c r="Q270" s="14">
        <f t="shared" si="682"/>
        <v>105.90527932222082</v>
      </c>
      <c r="R270" s="14">
        <f t="shared" si="682"/>
        <v>109.64897774991708</v>
      </c>
      <c r="S270" s="14">
        <f t="shared" si="682"/>
        <v>113.39267617761332</v>
      </c>
      <c r="T270" s="14">
        <f t="shared" si="682"/>
        <v>117.13637460530957</v>
      </c>
      <c r="U270" s="14">
        <f t="shared" si="682"/>
        <v>120.88007303300587</v>
      </c>
      <c r="V270" s="14">
        <f t="shared" si="682"/>
        <v>124.62377146070205</v>
      </c>
      <c r="W270" s="14">
        <f t="shared" si="682"/>
        <v>128.36746988839832</v>
      </c>
      <c r="X270" s="14">
        <f t="shared" si="682"/>
        <v>132.11116831609453</v>
      </c>
      <c r="Z270" s="124">
        <v>35</v>
      </c>
      <c r="AA270" s="3" t="s">
        <v>69</v>
      </c>
      <c r="AB270" s="19">
        <f t="shared" ref="AB270:AV270" si="683">+AB238/1000</f>
        <v>54.340469263709991</v>
      </c>
      <c r="AC270" s="14">
        <f t="shared" si="683"/>
        <v>61.848125040482415</v>
      </c>
      <c r="AD270" s="14">
        <f t="shared" si="683"/>
        <v>65.085925787079745</v>
      </c>
      <c r="AE270" s="14">
        <f t="shared" si="683"/>
        <v>68.850523648909117</v>
      </c>
      <c r="AF270" s="14">
        <f t="shared" si="683"/>
        <v>72.615121510738504</v>
      </c>
      <c r="AG270" s="14">
        <f t="shared" si="683"/>
        <v>76.379719372567905</v>
      </c>
      <c r="AH270" s="14">
        <f t="shared" si="683"/>
        <v>80.144317234397278</v>
      </c>
      <c r="AI270" s="14">
        <f t="shared" si="683"/>
        <v>83.908915096226707</v>
      </c>
      <c r="AJ270" s="14">
        <f t="shared" si="683"/>
        <v>87.673512958056094</v>
      </c>
      <c r="AK270" s="14">
        <f t="shared" si="683"/>
        <v>91.438110819885495</v>
      </c>
      <c r="AL270" s="14">
        <f t="shared" si="683"/>
        <v>95.202708681714853</v>
      </c>
      <c r="AM270" s="14">
        <f t="shared" si="683"/>
        <v>98.967306543544254</v>
      </c>
      <c r="AN270" s="14">
        <f t="shared" si="683"/>
        <v>102.73190440537361</v>
      </c>
      <c r="AO270" s="14">
        <f t="shared" si="683"/>
        <v>106.49650226720303</v>
      </c>
      <c r="AP270" s="14">
        <f t="shared" si="683"/>
        <v>110.2611001290324</v>
      </c>
      <c r="AQ270" s="14">
        <f t="shared" si="683"/>
        <v>114.02569799086183</v>
      </c>
      <c r="AR270" s="14">
        <f t="shared" si="683"/>
        <v>117.7902958526912</v>
      </c>
      <c r="AS270" s="14">
        <f t="shared" si="683"/>
        <v>121.5548937145207</v>
      </c>
      <c r="AT270" s="14">
        <f t="shared" si="683"/>
        <v>125.31949157635</v>
      </c>
      <c r="AU270" s="14">
        <f t="shared" si="683"/>
        <v>129.08408943817943</v>
      </c>
      <c r="AV270" s="14">
        <f t="shared" si="683"/>
        <v>132.84868730000878</v>
      </c>
    </row>
    <row r="271" spans="2:48" x14ac:dyDescent="0.2">
      <c r="B271" s="124">
        <v>36</v>
      </c>
      <c r="C271" s="13" t="s">
        <v>70</v>
      </c>
      <c r="D271" s="19">
        <f t="shared" ref="D271:X271" si="684">+D239/1000</f>
        <v>55.953109095326909</v>
      </c>
      <c r="E271" s="14">
        <f t="shared" si="684"/>
        <v>59.725047534335623</v>
      </c>
      <c r="F271" s="14">
        <f t="shared" si="684"/>
        <v>63.213799591831972</v>
      </c>
      <c r="G271" s="14">
        <f t="shared" si="684"/>
        <v>66.953305169476707</v>
      </c>
      <c r="H271" s="14">
        <f t="shared" si="684"/>
        <v>70.692810747121399</v>
      </c>
      <c r="I271" s="14">
        <f t="shared" si="684"/>
        <v>74.432316324766106</v>
      </c>
      <c r="J271" s="14">
        <f t="shared" si="684"/>
        <v>78.171821902410798</v>
      </c>
      <c r="K271" s="14">
        <f t="shared" si="684"/>
        <v>81.911327480055505</v>
      </c>
      <c r="L271" s="14">
        <f t="shared" si="684"/>
        <v>85.650833057700225</v>
      </c>
      <c r="M271" s="14">
        <f t="shared" si="684"/>
        <v>89.390338635344904</v>
      </c>
      <c r="N271" s="14">
        <f t="shared" si="684"/>
        <v>93.12984421298961</v>
      </c>
      <c r="O271" s="14">
        <f t="shared" si="684"/>
        <v>96.869349790634303</v>
      </c>
      <c r="P271" s="14">
        <f t="shared" si="684"/>
        <v>100.60885536827898</v>
      </c>
      <c r="Q271" s="14">
        <f t="shared" si="684"/>
        <v>104.34836094592363</v>
      </c>
      <c r="R271" s="14">
        <f t="shared" si="684"/>
        <v>108.08786652356847</v>
      </c>
      <c r="S271" s="14">
        <f t="shared" si="684"/>
        <v>111.82737210121306</v>
      </c>
      <c r="T271" s="14">
        <f t="shared" si="684"/>
        <v>115.56687767885779</v>
      </c>
      <c r="U271" s="14">
        <f t="shared" si="684"/>
        <v>119.30638325650251</v>
      </c>
      <c r="V271" s="14">
        <f t="shared" si="684"/>
        <v>123.04588883414722</v>
      </c>
      <c r="W271" s="14">
        <f t="shared" si="684"/>
        <v>126.78539441179188</v>
      </c>
      <c r="X271" s="14">
        <f t="shared" si="684"/>
        <v>130.52489998943668</v>
      </c>
      <c r="Z271" s="124">
        <v>36</v>
      </c>
      <c r="AA271" s="13" t="s">
        <v>70</v>
      </c>
      <c r="AB271" s="19">
        <f t="shared" ref="AB271:AV271" si="685">+AB239/1000</f>
        <v>56.26547087891278</v>
      </c>
      <c r="AC271" s="14">
        <f t="shared" si="685"/>
        <v>60.058466403710554</v>
      </c>
      <c r="AD271" s="14">
        <f t="shared" si="685"/>
        <v>63.566694641043703</v>
      </c>
      <c r="AE271" s="14">
        <f t="shared" si="685"/>
        <v>67.327076245969991</v>
      </c>
      <c r="AF271" s="14">
        <f t="shared" si="685"/>
        <v>71.087457850896257</v>
      </c>
      <c r="AG271" s="14">
        <f t="shared" si="685"/>
        <v>74.847839455822523</v>
      </c>
      <c r="AH271" s="14">
        <f t="shared" si="685"/>
        <v>78.608221060748761</v>
      </c>
      <c r="AI271" s="14">
        <f t="shared" si="685"/>
        <v>82.368602665675041</v>
      </c>
      <c r="AJ271" s="14">
        <f t="shared" si="685"/>
        <v>86.128984270601336</v>
      </c>
      <c r="AK271" s="14">
        <f t="shared" si="685"/>
        <v>89.889365875527588</v>
      </c>
      <c r="AL271" s="14">
        <f t="shared" si="685"/>
        <v>93.649747480453868</v>
      </c>
      <c r="AM271" s="14">
        <f t="shared" si="685"/>
        <v>97.41012908538012</v>
      </c>
      <c r="AN271" s="14">
        <f t="shared" si="685"/>
        <v>101.17051069030639</v>
      </c>
      <c r="AO271" s="14">
        <f t="shared" si="685"/>
        <v>104.93089229523257</v>
      </c>
      <c r="AP271" s="14">
        <f t="shared" si="685"/>
        <v>108.69127390015896</v>
      </c>
      <c r="AQ271" s="14">
        <f t="shared" si="685"/>
        <v>112.45165550508514</v>
      </c>
      <c r="AR271" s="14">
        <f t="shared" si="685"/>
        <v>116.21203711001141</v>
      </c>
      <c r="AS271" s="14">
        <f t="shared" si="685"/>
        <v>119.97241871493772</v>
      </c>
      <c r="AT271" s="14">
        <f t="shared" si="685"/>
        <v>123.73280031986401</v>
      </c>
      <c r="AU271" s="14">
        <f t="shared" si="685"/>
        <v>127.49318192479024</v>
      </c>
      <c r="AV271" s="14">
        <f t="shared" si="685"/>
        <v>131.25356352971653</v>
      </c>
    </row>
    <row r="272" spans="2:48" x14ac:dyDescent="0.2">
      <c r="B272" s="124">
        <v>39</v>
      </c>
      <c r="C272" s="13" t="s">
        <v>71</v>
      </c>
      <c r="D272" s="19">
        <f t="shared" ref="D272:X272" si="686">+D240/1000</f>
        <v>165.91174207746707</v>
      </c>
      <c r="E272" s="14">
        <f t="shared" si="686"/>
        <v>169.01419209341489</v>
      </c>
      <c r="F272" s="14">
        <f t="shared" si="686"/>
        <v>179.72935115227432</v>
      </c>
      <c r="G272" s="14">
        <f t="shared" si="686"/>
        <v>183.76118530828694</v>
      </c>
      <c r="H272" s="14">
        <f t="shared" si="686"/>
        <v>194.17828835125397</v>
      </c>
      <c r="I272" s="14">
        <f t="shared" si="686"/>
        <v>198.58291422354017</v>
      </c>
      <c r="J272" s="14">
        <f t="shared" si="686"/>
        <v>208.70653164570615</v>
      </c>
      <c r="K272" s="14">
        <f t="shared" si="686"/>
        <v>213.46781308493792</v>
      </c>
      <c r="L272" s="14">
        <f t="shared" si="686"/>
        <v>223.33271469987818</v>
      </c>
      <c r="M272" s="14">
        <f t="shared" si="686"/>
        <v>228.41909094038147</v>
      </c>
      <c r="N272" s="14">
        <f t="shared" si="686"/>
        <v>238.05952957520202</v>
      </c>
      <c r="O272" s="14">
        <f t="shared" si="686"/>
        <v>243.44240287009004</v>
      </c>
      <c r="P272" s="14">
        <f t="shared" si="686"/>
        <v>252.88947405531366</v>
      </c>
      <c r="Q272" s="14">
        <f t="shared" si="686"/>
        <v>258.54342156651728</v>
      </c>
      <c r="R272" s="14">
        <f t="shared" si="686"/>
        <v>267.82597423834926</v>
      </c>
      <c r="S272" s="14">
        <f t="shared" si="686"/>
        <v>273.71992257675214</v>
      </c>
      <c r="T272" s="14">
        <f t="shared" si="686"/>
        <v>282.82809168616927</v>
      </c>
      <c r="U272" s="14">
        <f t="shared" si="686"/>
        <v>288.90213827893177</v>
      </c>
      <c r="V272" s="14">
        <f t="shared" si="686"/>
        <v>297.84125154240922</v>
      </c>
      <c r="W272" s="14">
        <f t="shared" si="686"/>
        <v>304.07493449363545</v>
      </c>
      <c r="X272" s="14">
        <f t="shared" si="686"/>
        <v>312.86330604923563</v>
      </c>
      <c r="Z272" s="124">
        <v>39</v>
      </c>
      <c r="AA272" s="13" t="s">
        <v>71</v>
      </c>
      <c r="AB272" s="19">
        <f t="shared" ref="AB272:AV272" si="687">+AB240/1000</f>
        <v>166.83795491015997</v>
      </c>
      <c r="AC272" s="14">
        <f t="shared" si="687"/>
        <v>169.95772455027409</v>
      </c>
      <c r="AD272" s="14">
        <f t="shared" si="687"/>
        <v>180.73270166480816</v>
      </c>
      <c r="AE272" s="14">
        <f t="shared" si="687"/>
        <v>184.78704379094887</v>
      </c>
      <c r="AF272" s="14">
        <f t="shared" si="687"/>
        <v>195.26230097296033</v>
      </c>
      <c r="AG272" s="14">
        <f t="shared" si="687"/>
        <v>199.69151594879671</v>
      </c>
      <c r="AH272" s="14">
        <f t="shared" si="687"/>
        <v>209.87164910789775</v>
      </c>
      <c r="AI272" s="14">
        <f t="shared" si="687"/>
        <v>214.65951070302356</v>
      </c>
      <c r="AJ272" s="14">
        <f t="shared" si="687"/>
        <v>224.57948375748103</v>
      </c>
      <c r="AK272" s="14">
        <f t="shared" si="687"/>
        <v>229.69425501624443</v>
      </c>
      <c r="AL272" s="14">
        <f t="shared" si="687"/>
        <v>239.38851201174614</v>
      </c>
      <c r="AM272" s="14">
        <f t="shared" si="687"/>
        <v>244.80143553852284</v>
      </c>
      <c r="AN272" s="14">
        <f t="shared" si="687"/>
        <v>254.30124559836466</v>
      </c>
      <c r="AO272" s="14">
        <f t="shared" si="687"/>
        <v>259.98675663047806</v>
      </c>
      <c r="AP272" s="14">
        <f t="shared" si="687"/>
        <v>269.32112974188311</v>
      </c>
      <c r="AQ272" s="14">
        <f t="shared" si="687"/>
        <v>275.2479814210497</v>
      </c>
      <c r="AR272" s="14">
        <f t="shared" si="687"/>
        <v>284.40699746273248</v>
      </c>
      <c r="AS272" s="14">
        <f t="shared" si="687"/>
        <v>290.51495280619667</v>
      </c>
      <c r="AT272" s="14">
        <f t="shared" si="687"/>
        <v>299.50396923694757</v>
      </c>
      <c r="AU272" s="14">
        <f t="shared" si="687"/>
        <v>305.77245211898082</v>
      </c>
      <c r="AV272" s="14">
        <f t="shared" si="687"/>
        <v>314.60988531670068</v>
      </c>
    </row>
    <row r="273" spans="2:48" x14ac:dyDescent="0.2">
      <c r="B273" s="124">
        <v>40</v>
      </c>
      <c r="C273" s="13" t="s">
        <v>72</v>
      </c>
      <c r="D273" s="19">
        <f t="shared" ref="D273:X273" si="688">+D241/1000</f>
        <v>134.48494496729037</v>
      </c>
      <c r="E273" s="14">
        <f t="shared" si="688"/>
        <v>142.61830949265087</v>
      </c>
      <c r="F273" s="14">
        <f t="shared" si="688"/>
        <v>151.07966651657725</v>
      </c>
      <c r="G273" s="14">
        <f t="shared" si="688"/>
        <v>159.60902667269832</v>
      </c>
      <c r="H273" s="14">
        <f t="shared" si="688"/>
        <v>168.13223305294633</v>
      </c>
      <c r="I273" s="14">
        <f t="shared" si="688"/>
        <v>176.67459647364961</v>
      </c>
      <c r="J273" s="14">
        <f t="shared" si="688"/>
        <v>185.2314427543499</v>
      </c>
      <c r="K273" s="14">
        <f t="shared" si="688"/>
        <v>193.80442796935961</v>
      </c>
      <c r="L273" s="14">
        <f t="shared" si="688"/>
        <v>202.39360463902901</v>
      </c>
      <c r="M273" s="14">
        <f t="shared" si="688"/>
        <v>210.99944595173005</v>
      </c>
      <c r="N273" s="14">
        <f t="shared" si="688"/>
        <v>219.62233478535734</v>
      </c>
      <c r="O273" s="14">
        <f t="shared" si="688"/>
        <v>228.26266669419041</v>
      </c>
      <c r="P273" s="14">
        <f t="shared" si="688"/>
        <v>236.92093391461924</v>
      </c>
      <c r="Q273" s="14">
        <f t="shared" si="688"/>
        <v>245.59727414919846</v>
      </c>
      <c r="R273" s="14">
        <f t="shared" si="688"/>
        <v>254.29328574568555</v>
      </c>
      <c r="S273" s="14">
        <f t="shared" si="688"/>
        <v>263.00039395031365</v>
      </c>
      <c r="T273" s="14">
        <f t="shared" si="688"/>
        <v>271.70833933441071</v>
      </c>
      <c r="U273" s="14">
        <f t="shared" si="688"/>
        <v>280.416284718508</v>
      </c>
      <c r="V273" s="14">
        <f t="shared" si="688"/>
        <v>289.12423010260528</v>
      </c>
      <c r="W273" s="14">
        <f t="shared" si="688"/>
        <v>297.83217548670234</v>
      </c>
      <c r="X273" s="14">
        <f t="shared" si="688"/>
        <v>306.54012087079963</v>
      </c>
      <c r="Z273" s="124">
        <v>40</v>
      </c>
      <c r="AA273" s="13" t="s">
        <v>72</v>
      </c>
      <c r="AB273" s="19">
        <f t="shared" ref="AB273:AV273" si="689">+AB241/1000</f>
        <v>135.23571571005397</v>
      </c>
      <c r="AC273" s="14">
        <f t="shared" si="689"/>
        <v>143.4144852592062</v>
      </c>
      <c r="AD273" s="14">
        <f t="shared" si="689"/>
        <v>151.92307834586947</v>
      </c>
      <c r="AE273" s="14">
        <f t="shared" si="689"/>
        <v>160.50005419652993</v>
      </c>
      <c r="AF273" s="14">
        <f t="shared" si="689"/>
        <v>169.07084191747282</v>
      </c>
      <c r="AG273" s="14">
        <f t="shared" si="689"/>
        <v>177.66089362426555</v>
      </c>
      <c r="AH273" s="14">
        <f t="shared" si="689"/>
        <v>186.26550904254066</v>
      </c>
      <c r="AI273" s="14">
        <f t="shared" si="689"/>
        <v>194.88635349175041</v>
      </c>
      <c r="AJ273" s="14">
        <f t="shared" si="689"/>
        <v>203.52347978544344</v>
      </c>
      <c r="AK273" s="14">
        <f t="shared" si="689"/>
        <v>212.17736375359567</v>
      </c>
      <c r="AL273" s="14">
        <f t="shared" si="689"/>
        <v>220.84839041154197</v>
      </c>
      <c r="AM273" s="14">
        <f t="shared" si="689"/>
        <v>229.53695752176873</v>
      </c>
      <c r="AN273" s="14">
        <f t="shared" si="689"/>
        <v>238.24356006860691</v>
      </c>
      <c r="AO273" s="14">
        <f t="shared" si="689"/>
        <v>246.96833652334422</v>
      </c>
      <c r="AP273" s="14">
        <f t="shared" si="689"/>
        <v>255.71289415661596</v>
      </c>
      <c r="AQ273" s="14">
        <f t="shared" si="689"/>
        <v>264.46861034554826</v>
      </c>
      <c r="AR273" s="14">
        <f t="shared" si="689"/>
        <v>273.22516838755695</v>
      </c>
      <c r="AS273" s="14">
        <f t="shared" si="689"/>
        <v>281.98172642956598</v>
      </c>
      <c r="AT273" s="14">
        <f t="shared" si="689"/>
        <v>290.73828447157484</v>
      </c>
      <c r="AU273" s="14">
        <f t="shared" si="689"/>
        <v>299.49484251358354</v>
      </c>
      <c r="AV273" s="14">
        <f t="shared" si="689"/>
        <v>308.25140055559257</v>
      </c>
    </row>
    <row r="274" spans="2:48" x14ac:dyDescent="0.2">
      <c r="B274" s="124">
        <v>45</v>
      </c>
      <c r="C274" s="13" t="s">
        <v>73</v>
      </c>
      <c r="D274" s="19">
        <v>0</v>
      </c>
      <c r="E274" s="14">
        <v>0</v>
      </c>
      <c r="F274" s="14">
        <v>0</v>
      </c>
      <c r="G274" s="14">
        <v>0</v>
      </c>
      <c r="H274" s="14">
        <v>0</v>
      </c>
      <c r="I274" s="14">
        <v>0</v>
      </c>
      <c r="J274" s="14">
        <v>0</v>
      </c>
      <c r="K274" s="14">
        <v>0</v>
      </c>
      <c r="L274" s="14">
        <v>0</v>
      </c>
      <c r="M274" s="14">
        <v>0</v>
      </c>
      <c r="N274" s="14">
        <v>0</v>
      </c>
      <c r="O274" s="14">
        <v>0</v>
      </c>
      <c r="P274" s="14">
        <v>0</v>
      </c>
      <c r="Q274" s="14">
        <v>0</v>
      </c>
      <c r="R274" s="14">
        <v>0</v>
      </c>
      <c r="S274" s="14">
        <v>0</v>
      </c>
      <c r="T274" s="14">
        <v>0</v>
      </c>
      <c r="U274" s="14">
        <v>0</v>
      </c>
      <c r="V274" s="14">
        <v>0</v>
      </c>
      <c r="W274" s="14">
        <v>0</v>
      </c>
      <c r="X274" s="14">
        <v>0</v>
      </c>
      <c r="Z274" s="124">
        <v>45</v>
      </c>
      <c r="AA274" s="13" t="s">
        <v>73</v>
      </c>
      <c r="AB274" s="19">
        <v>0</v>
      </c>
      <c r="AC274" s="14">
        <v>0</v>
      </c>
      <c r="AD274" s="14">
        <v>0</v>
      </c>
      <c r="AE274" s="14">
        <v>0</v>
      </c>
      <c r="AF274" s="14">
        <v>0</v>
      </c>
      <c r="AG274" s="14">
        <v>0</v>
      </c>
      <c r="AH274" s="14">
        <v>0</v>
      </c>
      <c r="AI274" s="14">
        <v>0</v>
      </c>
      <c r="AJ274" s="14">
        <v>0</v>
      </c>
      <c r="AK274" s="14">
        <v>0</v>
      </c>
      <c r="AL274" s="14">
        <v>0</v>
      </c>
      <c r="AM274" s="14">
        <v>0</v>
      </c>
      <c r="AN274" s="14">
        <v>0</v>
      </c>
      <c r="AO274" s="14">
        <v>0</v>
      </c>
      <c r="AP274" s="14">
        <v>0</v>
      </c>
      <c r="AQ274" s="14">
        <v>0</v>
      </c>
      <c r="AR274" s="14">
        <v>0</v>
      </c>
      <c r="AS274" s="14">
        <v>0</v>
      </c>
      <c r="AT274" s="14">
        <v>0</v>
      </c>
      <c r="AU274" s="14">
        <v>0</v>
      </c>
      <c r="AV274" s="14">
        <v>0</v>
      </c>
    </row>
    <row r="275" spans="2:48" ht="13.5" thickBot="1" x14ac:dyDescent="0.25">
      <c r="B275" s="124">
        <v>46</v>
      </c>
      <c r="C275" s="21" t="s">
        <v>88</v>
      </c>
      <c r="D275" s="19">
        <v>0</v>
      </c>
      <c r="E275" s="14">
        <v>0</v>
      </c>
      <c r="F275" s="14">
        <v>0</v>
      </c>
      <c r="G275" s="14">
        <v>0</v>
      </c>
      <c r="H275" s="14">
        <v>0</v>
      </c>
      <c r="I275" s="14">
        <v>0</v>
      </c>
      <c r="J275" s="14">
        <v>0</v>
      </c>
      <c r="K275" s="14">
        <v>0</v>
      </c>
      <c r="L275" s="14">
        <v>0</v>
      </c>
      <c r="M275" s="14">
        <v>0</v>
      </c>
      <c r="N275" s="14">
        <v>0</v>
      </c>
      <c r="O275" s="14">
        <v>0</v>
      </c>
      <c r="P275" s="14">
        <v>0</v>
      </c>
      <c r="Q275" s="14">
        <v>0</v>
      </c>
      <c r="R275" s="14">
        <v>0</v>
      </c>
      <c r="S275" s="14">
        <v>0</v>
      </c>
      <c r="T275" s="14">
        <v>0</v>
      </c>
      <c r="U275" s="14">
        <v>0</v>
      </c>
      <c r="V275" s="14">
        <v>0</v>
      </c>
      <c r="W275" s="14">
        <v>0</v>
      </c>
      <c r="X275" s="14">
        <v>0</v>
      </c>
      <c r="Z275" s="124">
        <v>46</v>
      </c>
      <c r="AA275" s="21" t="s">
        <v>88</v>
      </c>
      <c r="AB275" s="19">
        <v>0</v>
      </c>
      <c r="AC275" s="14">
        <v>0</v>
      </c>
      <c r="AD275" s="14">
        <v>0</v>
      </c>
      <c r="AE275" s="14">
        <v>0</v>
      </c>
      <c r="AF275" s="14">
        <v>0</v>
      </c>
      <c r="AG275" s="14">
        <v>0</v>
      </c>
      <c r="AH275" s="14">
        <v>0</v>
      </c>
      <c r="AI275" s="14">
        <v>0</v>
      </c>
      <c r="AJ275" s="14">
        <v>0</v>
      </c>
      <c r="AK275" s="14">
        <v>0</v>
      </c>
      <c r="AL275" s="14">
        <v>0</v>
      </c>
      <c r="AM275" s="14">
        <v>0</v>
      </c>
      <c r="AN275" s="14">
        <v>0</v>
      </c>
      <c r="AO275" s="14">
        <v>0</v>
      </c>
      <c r="AP275" s="14">
        <v>0</v>
      </c>
      <c r="AQ275" s="14">
        <v>0</v>
      </c>
      <c r="AR275" s="14">
        <v>0</v>
      </c>
      <c r="AS275" s="14">
        <v>0</v>
      </c>
      <c r="AT275" s="14">
        <v>0</v>
      </c>
      <c r="AU275" s="14">
        <v>0</v>
      </c>
      <c r="AV275" s="14">
        <v>0</v>
      </c>
    </row>
    <row r="276" spans="2:48" ht="13.5" thickBot="1" x14ac:dyDescent="0.25">
      <c r="B276" s="22"/>
      <c r="C276" s="23" t="s">
        <v>74</v>
      </c>
      <c r="D276" s="24">
        <f t="shared" ref="D276" si="690">+SUM(D252:D275)</f>
        <v>30669.333935573777</v>
      </c>
      <c r="E276" s="24">
        <f t="shared" ref="E276" si="691">+SUM(E252:E275)</f>
        <v>31384.792710132198</v>
      </c>
      <c r="F276" s="24">
        <f t="shared" ref="F276" si="692">+SUM(F252:F275)</f>
        <v>32303.930534046027</v>
      </c>
      <c r="G276" s="24">
        <f t="shared" ref="G276" si="693">+SUM(G252:G275)</f>
        <v>33248.11773778202</v>
      </c>
      <c r="H276" s="24">
        <f t="shared" ref="H276" si="694">+SUM(H252:H275)</f>
        <v>34196.402062037603</v>
      </c>
      <c r="I276" s="24">
        <f t="shared" ref="I276" si="695">+SUM(I252:I275)</f>
        <v>35145.411388697234</v>
      </c>
      <c r="J276" s="24">
        <f t="shared" ref="J276" si="696">+SUM(J252:J275)</f>
        <v>36107.510407415335</v>
      </c>
      <c r="K276" s="24">
        <f t="shared" ref="K276" si="697">+SUM(K252:K275)</f>
        <v>37071.261717553614</v>
      </c>
      <c r="L276" s="24">
        <f t="shared" ref="L276" si="698">+SUM(L252:L275)</f>
        <v>38048.255396661334</v>
      </c>
      <c r="M276" s="24">
        <f t="shared" ref="M276" si="699">+SUM(M252:M275)</f>
        <v>39028.457136863959</v>
      </c>
      <c r="N276" s="24">
        <f t="shared" ref="N276" si="700">+SUM(N252:N275)</f>
        <v>40021.582352878133</v>
      </c>
      <c r="O276" s="24">
        <f t="shared" ref="O276" si="701">+SUM(O252:O275)</f>
        <v>41018.826559441593</v>
      </c>
      <c r="P276" s="24">
        <f t="shared" ref="P276" si="702">+SUM(P252:P275)</f>
        <v>42028.794672474985</v>
      </c>
      <c r="Q276" s="24">
        <f t="shared" ref="Q276" si="703">+SUM(Q252:Q275)</f>
        <v>43028.824548156357</v>
      </c>
      <c r="R276" s="24">
        <f t="shared" ref="R276" si="704">+SUM(R252:R275)</f>
        <v>44059.383397183978</v>
      </c>
      <c r="S276" s="24">
        <f t="shared" ref="S276" si="705">+SUM(S252:S275)</f>
        <v>45107.729124052501</v>
      </c>
      <c r="T276" s="24">
        <f t="shared" ref="T276" si="706">+SUM(T252:T275)</f>
        <v>46146.47274960982</v>
      </c>
      <c r="U276" s="24">
        <f t="shared" ref="U276" si="707">+SUM(U252:U275)</f>
        <v>47180.500290916047</v>
      </c>
      <c r="V276" s="24">
        <f t="shared" ref="V276" si="708">+SUM(V252:V275)</f>
        <v>48203.547203144837</v>
      </c>
      <c r="W276" s="24">
        <f t="shared" ref="W276" si="709">+SUM(W252:W275)</f>
        <v>49241.043872101327</v>
      </c>
      <c r="X276" s="24">
        <f t="shared" ref="X276" si="710">+SUM(X252:X275)</f>
        <v>50282.21584063206</v>
      </c>
      <c r="Z276" s="22"/>
      <c r="AA276" s="23" t="s">
        <v>74</v>
      </c>
      <c r="AB276" s="24">
        <f t="shared" ref="AB276" si="711">+SUM(AB252:AB275)</f>
        <v>31507.977817995401</v>
      </c>
      <c r="AC276" s="24">
        <f t="shared" ref="AC276" si="712">+SUM(AC252:AC275)</f>
        <v>32245.896238650217</v>
      </c>
      <c r="AD276" s="24">
        <f t="shared" ref="AD276" si="713">+SUM(AD252:AD275)</f>
        <v>33192.707839471921</v>
      </c>
      <c r="AE276" s="24">
        <f t="shared" ref="AE276" si="714">+SUM(AE252:AE275)</f>
        <v>34165.301465568802</v>
      </c>
      <c r="AF276" s="24">
        <f t="shared" ref="AF276" si="715">+SUM(AF252:AF275)</f>
        <v>35141.997924453826</v>
      </c>
      <c r="AG276" s="24">
        <f t="shared" ref="AG276" si="716">+SUM(AG252:AG275)</f>
        <v>36119.533205400672</v>
      </c>
      <c r="AH276" s="24">
        <f t="shared" ref="AH276" si="717">+SUM(AH252:AH275)</f>
        <v>37110.379532344588</v>
      </c>
      <c r="AI276" s="24">
        <f t="shared" ref="AI276" si="718">+SUM(AI252:AI275)</f>
        <v>38103.01969263667</v>
      </c>
      <c r="AJ276" s="24">
        <f t="shared" ref="AJ276" si="719">+SUM(AJ252:AJ275)</f>
        <v>39109.13609662791</v>
      </c>
      <c r="AK276" s="24">
        <f t="shared" ref="AK276" si="720">+SUM(AK252:AK275)</f>
        <v>40118.629090761555</v>
      </c>
      <c r="AL276" s="24">
        <f t="shared" ref="AL276" si="721">+SUM(AL252:AL275)</f>
        <v>41141.28020324315</v>
      </c>
      <c r="AM276" s="24">
        <f t="shared" ref="AM276" si="722">+SUM(AM252:AM275)</f>
        <v>42168.234302718207</v>
      </c>
      <c r="AN276" s="24">
        <f t="shared" ref="AN276" si="723">+SUM(AN252:AN275)</f>
        <v>43208.147518201389</v>
      </c>
      <c r="AO276" s="24">
        <f t="shared" ref="AO276" si="724">+SUM(AO252:AO275)</f>
        <v>44237.814480584835</v>
      </c>
      <c r="AP276" s="24">
        <f t="shared" ref="AP276" si="725">+SUM(AP252:AP275)</f>
        <v>45298.822541568385</v>
      </c>
      <c r="AQ276" s="24">
        <f t="shared" ref="AQ276" si="726">+SUM(AQ252:AQ275)</f>
        <v>46378.239581977046</v>
      </c>
      <c r="AR276" s="24">
        <f t="shared" ref="AR276" si="727">+SUM(AR252:AR275)</f>
        <v>47447.636282294297</v>
      </c>
      <c r="AS276" s="24">
        <f t="shared" ref="AS276" si="728">+SUM(AS252:AS275)</f>
        <v>48512.219485839996</v>
      </c>
      <c r="AT276" s="24">
        <f t="shared" ref="AT276" si="729">+SUM(AT252:AT275)</f>
        <v>49565.38174092667</v>
      </c>
      <c r="AU276" s="24">
        <f t="shared" ref="AU276" si="730">+SUM(AU252:AU275)</f>
        <v>50633.53368479565</v>
      </c>
      <c r="AV276" s="24">
        <f t="shared" ref="AV276" si="731">+SUM(AV252:AV275)</f>
        <v>51705.400200119395</v>
      </c>
    </row>
    <row r="278" spans="2:48" x14ac:dyDescent="0.2">
      <c r="D278" s="146"/>
      <c r="E278" s="146"/>
      <c r="F278" s="146"/>
      <c r="G278" s="146"/>
      <c r="H278" s="146"/>
      <c r="I278" s="146"/>
      <c r="J278" s="146"/>
      <c r="K278" s="146"/>
      <c r="L278" s="146"/>
      <c r="M278" s="146"/>
      <c r="N278" s="146"/>
      <c r="O278" s="146"/>
      <c r="P278" s="146"/>
      <c r="Q278" s="146"/>
      <c r="R278" s="146"/>
      <c r="S278" s="146"/>
      <c r="T278" s="146"/>
      <c r="U278" s="146"/>
      <c r="V278" s="146"/>
      <c r="W278" s="146"/>
      <c r="X278" s="146"/>
    </row>
    <row r="281" spans="2:48" x14ac:dyDescent="0.2">
      <c r="B281" s="12" t="s">
        <v>106</v>
      </c>
      <c r="Z281" s="12" t="s">
        <v>107</v>
      </c>
    </row>
    <row r="282" spans="2:48" ht="13.5" thickBot="1" x14ac:dyDescent="0.25"/>
    <row r="283" spans="2:48" ht="13.5" thickBot="1" x14ac:dyDescent="0.25">
      <c r="B283" s="117" t="s">
        <v>39</v>
      </c>
      <c r="C283" s="118" t="s">
        <v>40</v>
      </c>
      <c r="D283" s="119">
        <f t="shared" ref="D283:X283" si="732">+D251</f>
        <v>2023</v>
      </c>
      <c r="E283" s="120">
        <f t="shared" si="732"/>
        <v>2024</v>
      </c>
      <c r="F283" s="120">
        <f t="shared" si="732"/>
        <v>2025</v>
      </c>
      <c r="G283" s="120">
        <f t="shared" si="732"/>
        <v>2026</v>
      </c>
      <c r="H283" s="120">
        <f t="shared" si="732"/>
        <v>2027</v>
      </c>
      <c r="I283" s="120">
        <f t="shared" si="732"/>
        <v>2028</v>
      </c>
      <c r="J283" s="120">
        <f t="shared" si="732"/>
        <v>2029</v>
      </c>
      <c r="K283" s="120">
        <f t="shared" si="732"/>
        <v>2030</v>
      </c>
      <c r="L283" s="120">
        <f t="shared" si="732"/>
        <v>2031</v>
      </c>
      <c r="M283" s="120">
        <f t="shared" si="732"/>
        <v>2032</v>
      </c>
      <c r="N283" s="120">
        <f t="shared" si="732"/>
        <v>2033</v>
      </c>
      <c r="O283" s="120">
        <f t="shared" si="732"/>
        <v>2034</v>
      </c>
      <c r="P283" s="120">
        <f t="shared" si="732"/>
        <v>2035</v>
      </c>
      <c r="Q283" s="120">
        <f t="shared" si="732"/>
        <v>2036</v>
      </c>
      <c r="R283" s="120">
        <f t="shared" si="732"/>
        <v>2037</v>
      </c>
      <c r="S283" s="120">
        <f t="shared" si="732"/>
        <v>2038</v>
      </c>
      <c r="T283" s="120">
        <f t="shared" si="732"/>
        <v>2039</v>
      </c>
      <c r="U283" s="120">
        <f t="shared" si="732"/>
        <v>2040</v>
      </c>
      <c r="V283" s="120">
        <f t="shared" si="732"/>
        <v>2041</v>
      </c>
      <c r="W283" s="120">
        <f t="shared" si="732"/>
        <v>2042</v>
      </c>
      <c r="X283" s="120">
        <f t="shared" si="732"/>
        <v>2043</v>
      </c>
      <c r="Z283" s="117" t="s">
        <v>39</v>
      </c>
      <c r="AA283" s="118" t="s">
        <v>40</v>
      </c>
      <c r="AB283" s="119">
        <f t="shared" ref="AB283" si="733">+D283</f>
        <v>2023</v>
      </c>
      <c r="AC283" s="120">
        <f t="shared" ref="AC283" si="734">+E283</f>
        <v>2024</v>
      </c>
      <c r="AD283" s="120">
        <f t="shared" ref="AD283" si="735">+F283</f>
        <v>2025</v>
      </c>
      <c r="AE283" s="120">
        <f t="shared" ref="AE283" si="736">+G283</f>
        <v>2026</v>
      </c>
      <c r="AF283" s="120">
        <f t="shared" ref="AF283" si="737">+H283</f>
        <v>2027</v>
      </c>
      <c r="AG283" s="120">
        <f t="shared" ref="AG283" si="738">+I283</f>
        <v>2028</v>
      </c>
      <c r="AH283" s="120">
        <f t="shared" ref="AH283" si="739">+J283</f>
        <v>2029</v>
      </c>
      <c r="AI283" s="120">
        <f t="shared" ref="AI283" si="740">+K283</f>
        <v>2030</v>
      </c>
      <c r="AJ283" s="120">
        <f t="shared" ref="AJ283" si="741">+L283</f>
        <v>2031</v>
      </c>
      <c r="AK283" s="120">
        <f t="shared" ref="AK283" si="742">+M283</f>
        <v>2032</v>
      </c>
      <c r="AL283" s="120">
        <f t="shared" ref="AL283" si="743">+N283</f>
        <v>2033</v>
      </c>
      <c r="AM283" s="120">
        <f t="shared" ref="AM283" si="744">+O283</f>
        <v>2034</v>
      </c>
      <c r="AN283" s="120">
        <f t="shared" ref="AN283" si="745">+P283</f>
        <v>2035</v>
      </c>
      <c r="AO283" s="120">
        <f t="shared" ref="AO283" si="746">+Q283</f>
        <v>2036</v>
      </c>
      <c r="AP283" s="120">
        <f t="shared" ref="AP283" si="747">+R283</f>
        <v>2037</v>
      </c>
      <c r="AQ283" s="120">
        <f t="shared" ref="AQ283" si="748">+S283</f>
        <v>2038</v>
      </c>
      <c r="AR283" s="120">
        <f t="shared" ref="AR283" si="749">+T283</f>
        <v>2039</v>
      </c>
      <c r="AS283" s="120">
        <f t="shared" ref="AS283" si="750">+U283</f>
        <v>2040</v>
      </c>
      <c r="AT283" s="120">
        <f t="shared" ref="AT283" si="751">+V283</f>
        <v>2041</v>
      </c>
      <c r="AU283" s="120">
        <f t="shared" ref="AU283" si="752">+W283</f>
        <v>2042</v>
      </c>
      <c r="AV283" s="120">
        <f t="shared" ref="AV283" si="753">+X283</f>
        <v>2043</v>
      </c>
    </row>
    <row r="284" spans="2:48" x14ac:dyDescent="0.2">
      <c r="B284" s="124">
        <v>6</v>
      </c>
      <c r="C284" s="222" t="s">
        <v>48</v>
      </c>
      <c r="D284" s="19"/>
      <c r="E284" s="14"/>
      <c r="F284" s="14"/>
      <c r="G284" s="14"/>
      <c r="H284" s="14"/>
      <c r="I284" s="14"/>
      <c r="J284" s="14"/>
      <c r="K284" s="14"/>
      <c r="L284" s="14"/>
      <c r="M284" s="14"/>
      <c r="N284" s="14"/>
      <c r="O284" s="14"/>
      <c r="P284" s="14"/>
      <c r="Q284" s="14"/>
      <c r="R284" s="14"/>
      <c r="S284" s="14"/>
      <c r="T284" s="14"/>
      <c r="U284" s="14"/>
      <c r="V284" s="14"/>
      <c r="W284" s="14"/>
      <c r="X284" s="14"/>
      <c r="Z284" s="124">
        <v>6</v>
      </c>
      <c r="AA284" s="222" t="s">
        <v>48</v>
      </c>
      <c r="AB284" s="19"/>
      <c r="AC284" s="14"/>
      <c r="AD284" s="14"/>
      <c r="AE284" s="14"/>
      <c r="AF284" s="14"/>
      <c r="AG284" s="14"/>
      <c r="AH284" s="14"/>
      <c r="AI284" s="14"/>
      <c r="AJ284" s="14"/>
      <c r="AK284" s="14"/>
      <c r="AL284" s="14"/>
      <c r="AM284" s="14"/>
      <c r="AN284" s="14"/>
      <c r="AO284" s="14"/>
      <c r="AP284" s="14"/>
      <c r="AQ284" s="14"/>
      <c r="AR284" s="14"/>
      <c r="AS284" s="14"/>
      <c r="AT284" s="14"/>
      <c r="AU284" s="14"/>
      <c r="AV284" s="14"/>
    </row>
    <row r="285" spans="2:48" x14ac:dyDescent="0.2">
      <c r="B285" s="124">
        <v>8</v>
      </c>
      <c r="C285" s="3" t="s">
        <v>50</v>
      </c>
      <c r="D285" s="19"/>
      <c r="E285" s="14"/>
      <c r="F285" s="14"/>
      <c r="G285" s="14"/>
      <c r="H285" s="14"/>
      <c r="I285" s="14"/>
      <c r="J285" s="14"/>
      <c r="K285" s="14"/>
      <c r="L285" s="14"/>
      <c r="M285" s="14"/>
      <c r="N285" s="14"/>
      <c r="O285" s="14"/>
      <c r="P285" s="14"/>
      <c r="Q285" s="14"/>
      <c r="R285" s="14"/>
      <c r="S285" s="14"/>
      <c r="T285" s="14"/>
      <c r="U285" s="14"/>
      <c r="V285" s="14"/>
      <c r="W285" s="14"/>
      <c r="X285" s="14"/>
      <c r="Z285" s="124">
        <v>8</v>
      </c>
      <c r="AA285" s="3" t="s">
        <v>50</v>
      </c>
      <c r="AB285" s="19"/>
      <c r="AC285" s="14"/>
      <c r="AD285" s="14"/>
      <c r="AE285" s="14"/>
      <c r="AF285" s="14"/>
      <c r="AG285" s="14"/>
      <c r="AH285" s="14"/>
      <c r="AI285" s="14"/>
      <c r="AJ285" s="14"/>
      <c r="AK285" s="14"/>
      <c r="AL285" s="14"/>
      <c r="AM285" s="14"/>
      <c r="AN285" s="14"/>
      <c r="AO285" s="14"/>
      <c r="AP285" s="14"/>
      <c r="AQ285" s="14"/>
      <c r="AR285" s="14"/>
      <c r="AS285" s="14"/>
      <c r="AT285" s="14"/>
      <c r="AU285" s="14"/>
      <c r="AV285" s="14"/>
    </row>
    <row r="286" spans="2:48" x14ac:dyDescent="0.2">
      <c r="B286" s="124">
        <v>9</v>
      </c>
      <c r="C286" s="13" t="s">
        <v>51</v>
      </c>
      <c r="D286" s="19"/>
      <c r="E286" s="14"/>
      <c r="F286" s="14"/>
      <c r="G286" s="14"/>
      <c r="H286" s="14"/>
      <c r="I286" s="14"/>
      <c r="J286" s="14"/>
      <c r="K286" s="14"/>
      <c r="L286" s="14"/>
      <c r="M286" s="14"/>
      <c r="N286" s="14"/>
      <c r="O286" s="14"/>
      <c r="P286" s="14"/>
      <c r="Q286" s="14"/>
      <c r="R286" s="14"/>
      <c r="S286" s="14"/>
      <c r="T286" s="14"/>
      <c r="U286" s="14"/>
      <c r="V286" s="14"/>
      <c r="W286" s="14"/>
      <c r="X286" s="14"/>
      <c r="Z286" s="124">
        <v>9</v>
      </c>
      <c r="AA286" s="13" t="s">
        <v>51</v>
      </c>
      <c r="AB286" s="19"/>
      <c r="AC286" s="14"/>
      <c r="AD286" s="14"/>
      <c r="AE286" s="14"/>
      <c r="AF286" s="14"/>
      <c r="AG286" s="14"/>
      <c r="AH286" s="14"/>
      <c r="AI286" s="14"/>
      <c r="AJ286" s="14"/>
      <c r="AK286" s="14"/>
      <c r="AL286" s="14"/>
      <c r="AM286" s="14"/>
      <c r="AN286" s="14"/>
      <c r="AO286" s="14"/>
      <c r="AP286" s="14"/>
      <c r="AQ286" s="14"/>
      <c r="AR286" s="14"/>
      <c r="AS286" s="14"/>
      <c r="AT286" s="14"/>
      <c r="AU286" s="14"/>
      <c r="AV286" s="14"/>
    </row>
    <row r="287" spans="2:48" x14ac:dyDescent="0.2">
      <c r="B287" s="124">
        <v>10</v>
      </c>
      <c r="C287" s="13" t="s">
        <v>52</v>
      </c>
      <c r="D287" s="19"/>
      <c r="E287" s="14"/>
      <c r="F287" s="14"/>
      <c r="G287" s="14"/>
      <c r="H287" s="14"/>
      <c r="I287" s="14"/>
      <c r="J287" s="14"/>
      <c r="K287" s="14"/>
      <c r="L287" s="14"/>
      <c r="M287" s="14"/>
      <c r="N287" s="14"/>
      <c r="O287" s="14"/>
      <c r="P287" s="14"/>
      <c r="Q287" s="14"/>
      <c r="R287" s="14"/>
      <c r="S287" s="14"/>
      <c r="T287" s="14"/>
      <c r="U287" s="14"/>
      <c r="V287" s="14"/>
      <c r="W287" s="14"/>
      <c r="X287" s="14"/>
      <c r="Z287" s="124">
        <v>10</v>
      </c>
      <c r="AA287" s="13" t="s">
        <v>52</v>
      </c>
      <c r="AB287" s="19"/>
      <c r="AC287" s="14"/>
      <c r="AD287" s="14"/>
      <c r="AE287" s="14"/>
      <c r="AF287" s="14"/>
      <c r="AG287" s="14"/>
      <c r="AH287" s="14"/>
      <c r="AI287" s="14"/>
      <c r="AJ287" s="14"/>
      <c r="AK287" s="14"/>
      <c r="AL287" s="14"/>
      <c r="AM287" s="14"/>
      <c r="AN287" s="14"/>
      <c r="AO287" s="14"/>
      <c r="AP287" s="14"/>
      <c r="AQ287" s="14"/>
      <c r="AR287" s="14"/>
      <c r="AS287" s="14"/>
      <c r="AT287" s="14"/>
      <c r="AU287" s="14"/>
      <c r="AV287" s="14"/>
    </row>
    <row r="288" spans="2:48" x14ac:dyDescent="0.2">
      <c r="B288" s="124">
        <v>13</v>
      </c>
      <c r="C288" s="13" t="s">
        <v>54</v>
      </c>
      <c r="D288" s="19"/>
      <c r="E288" s="14"/>
      <c r="F288" s="14"/>
      <c r="G288" s="14"/>
      <c r="H288" s="14"/>
      <c r="I288" s="14"/>
      <c r="J288" s="14"/>
      <c r="K288" s="14"/>
      <c r="L288" s="14"/>
      <c r="M288" s="14"/>
      <c r="N288" s="14"/>
      <c r="O288" s="14"/>
      <c r="P288" s="14"/>
      <c r="Q288" s="14"/>
      <c r="R288" s="14"/>
      <c r="S288" s="14"/>
      <c r="T288" s="14"/>
      <c r="U288" s="14"/>
      <c r="V288" s="14"/>
      <c r="W288" s="14"/>
      <c r="X288" s="14"/>
      <c r="Z288" s="124">
        <v>13</v>
      </c>
      <c r="AA288" s="13" t="s">
        <v>54</v>
      </c>
      <c r="AB288" s="19"/>
      <c r="AC288" s="14"/>
      <c r="AD288" s="14"/>
      <c r="AE288" s="14"/>
      <c r="AF288" s="14"/>
      <c r="AG288" s="14"/>
      <c r="AH288" s="14"/>
      <c r="AI288" s="14"/>
      <c r="AJ288" s="14"/>
      <c r="AK288" s="14"/>
      <c r="AL288" s="14"/>
      <c r="AM288" s="14"/>
      <c r="AN288" s="14"/>
      <c r="AO288" s="14"/>
      <c r="AP288" s="14"/>
      <c r="AQ288" s="14"/>
      <c r="AR288" s="14"/>
      <c r="AS288" s="14"/>
      <c r="AT288" s="14"/>
      <c r="AU288" s="14"/>
      <c r="AV288" s="14"/>
    </row>
    <row r="289" spans="2:48" x14ac:dyDescent="0.2">
      <c r="B289" s="124">
        <v>14</v>
      </c>
      <c r="C289" s="13" t="s">
        <v>55</v>
      </c>
      <c r="D289" s="19"/>
      <c r="E289" s="14"/>
      <c r="F289" s="14"/>
      <c r="G289" s="14"/>
      <c r="H289" s="14"/>
      <c r="I289" s="14"/>
      <c r="J289" s="14"/>
      <c r="K289" s="14"/>
      <c r="L289" s="14"/>
      <c r="M289" s="14"/>
      <c r="N289" s="14"/>
      <c r="O289" s="14"/>
      <c r="P289" s="14"/>
      <c r="Q289" s="14"/>
      <c r="R289" s="14"/>
      <c r="S289" s="14"/>
      <c r="T289" s="14"/>
      <c r="U289" s="14"/>
      <c r="V289" s="14"/>
      <c r="W289" s="14"/>
      <c r="X289" s="14"/>
      <c r="Z289" s="124">
        <v>14</v>
      </c>
      <c r="AA289" s="13" t="s">
        <v>55</v>
      </c>
      <c r="AB289" s="19"/>
      <c r="AC289" s="14"/>
      <c r="AD289" s="14"/>
      <c r="AE289" s="14"/>
      <c r="AF289" s="14"/>
      <c r="AG289" s="14"/>
      <c r="AH289" s="14"/>
      <c r="AI289" s="14"/>
      <c r="AJ289" s="14"/>
      <c r="AK289" s="14"/>
      <c r="AL289" s="14"/>
      <c r="AM289" s="14"/>
      <c r="AN289" s="14"/>
      <c r="AO289" s="14"/>
      <c r="AP289" s="14"/>
      <c r="AQ289" s="14"/>
      <c r="AR289" s="14"/>
      <c r="AS289" s="14"/>
      <c r="AT289" s="14"/>
      <c r="AU289" s="14"/>
      <c r="AV289" s="14"/>
    </row>
    <row r="290" spans="2:48" x14ac:dyDescent="0.2">
      <c r="B290" s="124">
        <v>18</v>
      </c>
      <c r="C290" s="13" t="s">
        <v>57</v>
      </c>
      <c r="D290" s="19"/>
      <c r="E290" s="14"/>
      <c r="F290" s="14"/>
      <c r="G290" s="14"/>
      <c r="H290" s="14"/>
      <c r="I290" s="14"/>
      <c r="J290" s="14"/>
      <c r="K290" s="14"/>
      <c r="L290" s="14"/>
      <c r="M290" s="14"/>
      <c r="N290" s="14"/>
      <c r="O290" s="14"/>
      <c r="P290" s="14"/>
      <c r="Q290" s="14"/>
      <c r="R290" s="14"/>
      <c r="S290" s="14"/>
      <c r="T290" s="14"/>
      <c r="U290" s="14"/>
      <c r="V290" s="14"/>
      <c r="W290" s="14"/>
      <c r="X290" s="14"/>
      <c r="Z290" s="124">
        <v>18</v>
      </c>
      <c r="AA290" s="13" t="s">
        <v>57</v>
      </c>
      <c r="AB290" s="19"/>
      <c r="AC290" s="14"/>
      <c r="AD290" s="14"/>
      <c r="AE290" s="14"/>
      <c r="AF290" s="14"/>
      <c r="AG290" s="14"/>
      <c r="AH290" s="14"/>
      <c r="AI290" s="14"/>
      <c r="AJ290" s="14"/>
      <c r="AK290" s="14"/>
      <c r="AL290" s="14"/>
      <c r="AM290" s="14"/>
      <c r="AN290" s="14"/>
      <c r="AO290" s="14"/>
      <c r="AP290" s="14"/>
      <c r="AQ290" s="14"/>
      <c r="AR290" s="14"/>
      <c r="AS290" s="14"/>
      <c r="AT290" s="14"/>
      <c r="AU290" s="14"/>
      <c r="AV290" s="14"/>
    </row>
    <row r="291" spans="2:48" x14ac:dyDescent="0.2">
      <c r="B291" s="124">
        <v>20</v>
      </c>
      <c r="C291" s="13" t="s">
        <v>58</v>
      </c>
      <c r="D291" s="19"/>
      <c r="E291" s="14"/>
      <c r="F291" s="14"/>
      <c r="G291" s="14"/>
      <c r="H291" s="14"/>
      <c r="I291" s="14"/>
      <c r="J291" s="14"/>
      <c r="K291" s="14"/>
      <c r="L291" s="14"/>
      <c r="M291" s="14"/>
      <c r="N291" s="14"/>
      <c r="O291" s="14"/>
      <c r="P291" s="14"/>
      <c r="Q291" s="14"/>
      <c r="R291" s="14"/>
      <c r="S291" s="14"/>
      <c r="T291" s="14"/>
      <c r="U291" s="14"/>
      <c r="V291" s="14"/>
      <c r="W291" s="14"/>
      <c r="X291" s="14"/>
      <c r="Z291" s="124">
        <v>20</v>
      </c>
      <c r="AA291" s="13" t="s">
        <v>58</v>
      </c>
      <c r="AB291" s="19"/>
      <c r="AC291" s="14"/>
      <c r="AD291" s="14"/>
      <c r="AE291" s="14"/>
      <c r="AF291" s="14"/>
      <c r="AG291" s="14"/>
      <c r="AH291" s="14"/>
      <c r="AI291" s="14"/>
      <c r="AJ291" s="14"/>
      <c r="AK291" s="14"/>
      <c r="AL291" s="14"/>
      <c r="AM291" s="14"/>
      <c r="AN291" s="14"/>
      <c r="AO291" s="14"/>
      <c r="AP291" s="14"/>
      <c r="AQ291" s="14"/>
      <c r="AR291" s="14"/>
      <c r="AS291" s="14"/>
      <c r="AT291" s="14"/>
      <c r="AU291" s="14"/>
      <c r="AV291" s="14"/>
    </row>
    <row r="292" spans="2:48" x14ac:dyDescent="0.2">
      <c r="B292" s="124">
        <v>21</v>
      </c>
      <c r="C292" s="13" t="s">
        <v>59</v>
      </c>
      <c r="D292" s="19"/>
      <c r="E292" s="14"/>
      <c r="F292" s="14"/>
      <c r="G292" s="14"/>
      <c r="H292" s="14"/>
      <c r="I292" s="14"/>
      <c r="J292" s="14"/>
      <c r="K292" s="14"/>
      <c r="L292" s="14"/>
      <c r="M292" s="14"/>
      <c r="N292" s="14"/>
      <c r="O292" s="14"/>
      <c r="P292" s="14"/>
      <c r="Q292" s="14"/>
      <c r="R292" s="14"/>
      <c r="S292" s="14"/>
      <c r="T292" s="14"/>
      <c r="U292" s="14"/>
      <c r="V292" s="14"/>
      <c r="W292" s="14"/>
      <c r="X292" s="14"/>
      <c r="Z292" s="124">
        <v>21</v>
      </c>
      <c r="AA292" s="13" t="s">
        <v>59</v>
      </c>
      <c r="AB292" s="19"/>
      <c r="AC292" s="14"/>
      <c r="AD292" s="14"/>
      <c r="AE292" s="14"/>
      <c r="AF292" s="14"/>
      <c r="AG292" s="14"/>
      <c r="AH292" s="14"/>
      <c r="AI292" s="14"/>
      <c r="AJ292" s="14"/>
      <c r="AK292" s="14"/>
      <c r="AL292" s="14"/>
      <c r="AM292" s="14"/>
      <c r="AN292" s="14"/>
      <c r="AO292" s="14"/>
      <c r="AP292" s="14"/>
      <c r="AQ292" s="14"/>
      <c r="AR292" s="14"/>
      <c r="AS292" s="14"/>
      <c r="AT292" s="14"/>
      <c r="AU292" s="14"/>
      <c r="AV292" s="14"/>
    </row>
    <row r="293" spans="2:48" x14ac:dyDescent="0.2">
      <c r="B293" s="124">
        <v>22</v>
      </c>
      <c r="C293" s="13" t="s">
        <v>60</v>
      </c>
      <c r="D293" s="19"/>
      <c r="E293" s="14"/>
      <c r="F293" s="14"/>
      <c r="G293" s="14"/>
      <c r="H293" s="14"/>
      <c r="I293" s="14"/>
      <c r="J293" s="14"/>
      <c r="K293" s="14"/>
      <c r="L293" s="14"/>
      <c r="M293" s="14"/>
      <c r="N293" s="14"/>
      <c r="O293" s="14"/>
      <c r="P293" s="14"/>
      <c r="Q293" s="14"/>
      <c r="R293" s="14"/>
      <c r="S293" s="14"/>
      <c r="T293" s="14"/>
      <c r="U293" s="14"/>
      <c r="V293" s="14"/>
      <c r="W293" s="14"/>
      <c r="X293" s="14"/>
      <c r="Z293" s="124">
        <v>22</v>
      </c>
      <c r="AA293" s="13" t="s">
        <v>60</v>
      </c>
      <c r="AB293" s="19"/>
      <c r="AC293" s="14"/>
      <c r="AD293" s="14"/>
      <c r="AE293" s="14"/>
      <c r="AF293" s="14"/>
      <c r="AG293" s="14"/>
      <c r="AH293" s="14"/>
      <c r="AI293" s="14"/>
      <c r="AJ293" s="14"/>
      <c r="AK293" s="14"/>
      <c r="AL293" s="14"/>
      <c r="AM293" s="14"/>
      <c r="AN293" s="14"/>
      <c r="AO293" s="14"/>
      <c r="AP293" s="14"/>
      <c r="AQ293" s="14"/>
      <c r="AR293" s="14"/>
      <c r="AS293" s="14"/>
      <c r="AT293" s="14"/>
      <c r="AU293" s="14"/>
      <c r="AV293" s="14"/>
    </row>
    <row r="294" spans="2:48" x14ac:dyDescent="0.2">
      <c r="B294" s="124">
        <v>23</v>
      </c>
      <c r="C294" s="13" t="s">
        <v>61</v>
      </c>
      <c r="D294" s="19"/>
      <c r="E294" s="14"/>
      <c r="F294" s="14"/>
      <c r="G294" s="14"/>
      <c r="H294" s="14"/>
      <c r="I294" s="14"/>
      <c r="J294" s="14"/>
      <c r="K294" s="14"/>
      <c r="L294" s="14"/>
      <c r="M294" s="14"/>
      <c r="N294" s="14"/>
      <c r="O294" s="14"/>
      <c r="P294" s="14"/>
      <c r="Q294" s="14"/>
      <c r="R294" s="14"/>
      <c r="S294" s="14"/>
      <c r="T294" s="14"/>
      <c r="U294" s="14"/>
      <c r="V294" s="14"/>
      <c r="W294" s="14"/>
      <c r="X294" s="14"/>
      <c r="Z294" s="124">
        <v>23</v>
      </c>
      <c r="AA294" s="13" t="s">
        <v>61</v>
      </c>
      <c r="AB294" s="19"/>
      <c r="AC294" s="14"/>
      <c r="AD294" s="14"/>
      <c r="AE294" s="14"/>
      <c r="AF294" s="14"/>
      <c r="AG294" s="14"/>
      <c r="AH294" s="14"/>
      <c r="AI294" s="14"/>
      <c r="AJ294" s="14"/>
      <c r="AK294" s="14"/>
      <c r="AL294" s="14"/>
      <c r="AM294" s="14"/>
      <c r="AN294" s="14"/>
      <c r="AO294" s="14"/>
      <c r="AP294" s="14"/>
      <c r="AQ294" s="14"/>
      <c r="AR294" s="14"/>
      <c r="AS294" s="14"/>
      <c r="AT294" s="14"/>
      <c r="AU294" s="14"/>
      <c r="AV294" s="14"/>
    </row>
    <row r="295" spans="2:48" x14ac:dyDescent="0.2">
      <c r="B295" s="124">
        <v>26</v>
      </c>
      <c r="C295" s="13" t="s">
        <v>62</v>
      </c>
      <c r="D295" s="19"/>
      <c r="E295" s="14"/>
      <c r="F295" s="14"/>
      <c r="G295" s="14"/>
      <c r="H295" s="14"/>
      <c r="I295" s="14"/>
      <c r="J295" s="14"/>
      <c r="K295" s="14"/>
      <c r="L295" s="14"/>
      <c r="M295" s="14"/>
      <c r="N295" s="14"/>
      <c r="O295" s="14"/>
      <c r="P295" s="14"/>
      <c r="Q295" s="14"/>
      <c r="R295" s="14"/>
      <c r="S295" s="14"/>
      <c r="T295" s="14"/>
      <c r="U295" s="14"/>
      <c r="V295" s="14"/>
      <c r="W295" s="14"/>
      <c r="X295" s="14"/>
      <c r="Z295" s="124">
        <v>26</v>
      </c>
      <c r="AA295" s="13" t="s">
        <v>62</v>
      </c>
      <c r="AB295" s="19"/>
      <c r="AC295" s="14"/>
      <c r="AD295" s="14"/>
      <c r="AE295" s="14"/>
      <c r="AF295" s="14"/>
      <c r="AG295" s="14"/>
      <c r="AH295" s="14"/>
      <c r="AI295" s="14"/>
      <c r="AJ295" s="14"/>
      <c r="AK295" s="14"/>
      <c r="AL295" s="14"/>
      <c r="AM295" s="14"/>
      <c r="AN295" s="14"/>
      <c r="AO295" s="14"/>
      <c r="AP295" s="14"/>
      <c r="AQ295" s="14"/>
      <c r="AR295" s="14"/>
      <c r="AS295" s="14"/>
      <c r="AT295" s="14"/>
      <c r="AU295" s="14"/>
      <c r="AV295" s="14"/>
    </row>
    <row r="296" spans="2:48" x14ac:dyDescent="0.2">
      <c r="B296" s="124">
        <v>28</v>
      </c>
      <c r="C296" s="13" t="s">
        <v>63</v>
      </c>
      <c r="D296" s="19"/>
      <c r="E296" s="14"/>
      <c r="F296" s="14"/>
      <c r="G296" s="14"/>
      <c r="H296" s="14"/>
      <c r="I296" s="14"/>
      <c r="J296" s="14"/>
      <c r="K296" s="14"/>
      <c r="L296" s="14"/>
      <c r="M296" s="14"/>
      <c r="N296" s="14"/>
      <c r="O296" s="14"/>
      <c r="P296" s="14"/>
      <c r="Q296" s="14"/>
      <c r="R296" s="14"/>
      <c r="S296" s="14"/>
      <c r="T296" s="14"/>
      <c r="U296" s="14"/>
      <c r="V296" s="14"/>
      <c r="W296" s="14"/>
      <c r="X296" s="14"/>
      <c r="Z296" s="124">
        <v>28</v>
      </c>
      <c r="AA296" s="13" t="s">
        <v>63</v>
      </c>
      <c r="AB296" s="19"/>
      <c r="AC296" s="14"/>
      <c r="AD296" s="14"/>
      <c r="AE296" s="14"/>
      <c r="AF296" s="14"/>
      <c r="AG296" s="14"/>
      <c r="AH296" s="14"/>
      <c r="AI296" s="14"/>
      <c r="AJ296" s="14"/>
      <c r="AK296" s="14"/>
      <c r="AL296" s="14"/>
      <c r="AM296" s="14"/>
      <c r="AN296" s="14"/>
      <c r="AO296" s="14"/>
      <c r="AP296" s="14"/>
      <c r="AQ296" s="14"/>
      <c r="AR296" s="14"/>
      <c r="AS296" s="14"/>
      <c r="AT296" s="14"/>
      <c r="AU296" s="14"/>
      <c r="AV296" s="14"/>
    </row>
    <row r="297" spans="2:48" x14ac:dyDescent="0.2">
      <c r="B297" s="124">
        <v>29</v>
      </c>
      <c r="C297" s="13" t="s">
        <v>64</v>
      </c>
      <c r="D297" s="19"/>
      <c r="E297" s="14"/>
      <c r="F297" s="14"/>
      <c r="G297" s="14"/>
      <c r="H297" s="14"/>
      <c r="I297" s="14"/>
      <c r="J297" s="14"/>
      <c r="K297" s="14"/>
      <c r="L297" s="14"/>
      <c r="M297" s="14"/>
      <c r="N297" s="14"/>
      <c r="O297" s="14"/>
      <c r="P297" s="14"/>
      <c r="Q297" s="14"/>
      <c r="R297" s="14"/>
      <c r="S297" s="14"/>
      <c r="T297" s="14"/>
      <c r="U297" s="14"/>
      <c r="V297" s="14"/>
      <c r="W297" s="14"/>
      <c r="X297" s="14"/>
      <c r="Z297" s="124">
        <v>29</v>
      </c>
      <c r="AA297" s="13" t="s">
        <v>64</v>
      </c>
      <c r="AB297" s="19"/>
      <c r="AC297" s="14"/>
      <c r="AD297" s="14"/>
      <c r="AE297" s="14"/>
      <c r="AF297" s="14"/>
      <c r="AG297" s="14"/>
      <c r="AH297" s="14"/>
      <c r="AI297" s="14"/>
      <c r="AJ297" s="14"/>
      <c r="AK297" s="14"/>
      <c r="AL297" s="14"/>
      <c r="AM297" s="14"/>
      <c r="AN297" s="14"/>
      <c r="AO297" s="14"/>
      <c r="AP297" s="14"/>
      <c r="AQ297" s="14"/>
      <c r="AR297" s="14"/>
      <c r="AS297" s="14"/>
      <c r="AT297" s="14"/>
      <c r="AU297" s="14"/>
      <c r="AV297" s="14"/>
    </row>
    <row r="298" spans="2:48" x14ac:dyDescent="0.2">
      <c r="B298" s="124">
        <v>31</v>
      </c>
      <c r="C298" s="13" t="s">
        <v>65</v>
      </c>
      <c r="D298" s="19"/>
      <c r="E298" s="14"/>
      <c r="F298" s="14"/>
      <c r="G298" s="14"/>
      <c r="H298" s="14"/>
      <c r="I298" s="14"/>
      <c r="J298" s="14"/>
      <c r="K298" s="14"/>
      <c r="L298" s="14"/>
      <c r="M298" s="14"/>
      <c r="N298" s="14"/>
      <c r="O298" s="14"/>
      <c r="P298" s="14"/>
      <c r="Q298" s="14"/>
      <c r="R298" s="14"/>
      <c r="S298" s="14"/>
      <c r="T298" s="14"/>
      <c r="U298" s="14"/>
      <c r="V298" s="14"/>
      <c r="W298" s="14"/>
      <c r="X298" s="14"/>
      <c r="Z298" s="124">
        <v>31</v>
      </c>
      <c r="AA298" s="13" t="s">
        <v>65</v>
      </c>
      <c r="AB298" s="19"/>
      <c r="AC298" s="14"/>
      <c r="AD298" s="14"/>
      <c r="AE298" s="14"/>
      <c r="AF298" s="14"/>
      <c r="AG298" s="14"/>
      <c r="AH298" s="14"/>
      <c r="AI298" s="14"/>
      <c r="AJ298" s="14"/>
      <c r="AK298" s="14"/>
      <c r="AL298" s="14"/>
      <c r="AM298" s="14"/>
      <c r="AN298" s="14"/>
      <c r="AO298" s="14"/>
      <c r="AP298" s="14"/>
      <c r="AQ298" s="14"/>
      <c r="AR298" s="14"/>
      <c r="AS298" s="14"/>
      <c r="AT298" s="14"/>
      <c r="AU298" s="14"/>
      <c r="AV298" s="14"/>
    </row>
    <row r="299" spans="2:48" x14ac:dyDescent="0.2">
      <c r="B299" s="124">
        <v>32</v>
      </c>
      <c r="C299" s="13" t="s">
        <v>66</v>
      </c>
      <c r="D299" s="19"/>
      <c r="E299" s="14"/>
      <c r="F299" s="14"/>
      <c r="G299" s="14"/>
      <c r="H299" s="14"/>
      <c r="I299" s="14"/>
      <c r="J299" s="14"/>
      <c r="K299" s="14"/>
      <c r="L299" s="14"/>
      <c r="M299" s="14"/>
      <c r="N299" s="14"/>
      <c r="O299" s="14"/>
      <c r="P299" s="14"/>
      <c r="Q299" s="14"/>
      <c r="R299" s="14"/>
      <c r="S299" s="14"/>
      <c r="T299" s="14"/>
      <c r="U299" s="14"/>
      <c r="V299" s="14"/>
      <c r="W299" s="14"/>
      <c r="X299" s="14"/>
      <c r="Z299" s="124">
        <v>32</v>
      </c>
      <c r="AA299" s="13" t="s">
        <v>66</v>
      </c>
      <c r="AB299" s="19"/>
      <c r="AC299" s="14"/>
      <c r="AD299" s="14"/>
      <c r="AE299" s="14"/>
      <c r="AF299" s="14"/>
      <c r="AG299" s="14"/>
      <c r="AH299" s="14"/>
      <c r="AI299" s="14"/>
      <c r="AJ299" s="14"/>
      <c r="AK299" s="14"/>
      <c r="AL299" s="14"/>
      <c r="AM299" s="14"/>
      <c r="AN299" s="14"/>
      <c r="AO299" s="14"/>
      <c r="AP299" s="14"/>
      <c r="AQ299" s="14"/>
      <c r="AR299" s="14"/>
      <c r="AS299" s="14"/>
      <c r="AT299" s="14"/>
      <c r="AU299" s="14"/>
      <c r="AV299" s="14"/>
    </row>
    <row r="300" spans="2:48" x14ac:dyDescent="0.2">
      <c r="B300" s="124">
        <v>33</v>
      </c>
      <c r="C300" s="13" t="s">
        <v>67</v>
      </c>
      <c r="D300" s="19"/>
      <c r="E300" s="14"/>
      <c r="F300" s="14"/>
      <c r="G300" s="14"/>
      <c r="H300" s="14"/>
      <c r="I300" s="14"/>
      <c r="J300" s="14"/>
      <c r="K300" s="14"/>
      <c r="L300" s="14"/>
      <c r="M300" s="14"/>
      <c r="N300" s="14"/>
      <c r="O300" s="14"/>
      <c r="P300" s="14"/>
      <c r="Q300" s="14"/>
      <c r="R300" s="14"/>
      <c r="S300" s="14"/>
      <c r="T300" s="14"/>
      <c r="U300" s="14"/>
      <c r="V300" s="14"/>
      <c r="W300" s="14"/>
      <c r="X300" s="14"/>
      <c r="Z300" s="124">
        <v>33</v>
      </c>
      <c r="AA300" s="13" t="s">
        <v>67</v>
      </c>
      <c r="AB300" s="19"/>
      <c r="AC300" s="14"/>
      <c r="AD300" s="14"/>
      <c r="AE300" s="14"/>
      <c r="AF300" s="14"/>
      <c r="AG300" s="14"/>
      <c r="AH300" s="14"/>
      <c r="AI300" s="14"/>
      <c r="AJ300" s="14"/>
      <c r="AK300" s="14"/>
      <c r="AL300" s="14"/>
      <c r="AM300" s="14"/>
      <c r="AN300" s="14"/>
      <c r="AO300" s="14"/>
      <c r="AP300" s="14"/>
      <c r="AQ300" s="14"/>
      <c r="AR300" s="14"/>
      <c r="AS300" s="14"/>
      <c r="AT300" s="14"/>
      <c r="AU300" s="14"/>
      <c r="AV300" s="14"/>
    </row>
    <row r="301" spans="2:48" x14ac:dyDescent="0.2">
      <c r="B301" s="124">
        <v>34</v>
      </c>
      <c r="C301" s="13" t="s">
        <v>68</v>
      </c>
      <c r="D301" s="19"/>
      <c r="E301" s="14"/>
      <c r="F301" s="14"/>
      <c r="G301" s="14"/>
      <c r="H301" s="14"/>
      <c r="I301" s="14"/>
      <c r="J301" s="14"/>
      <c r="K301" s="14"/>
      <c r="L301" s="14"/>
      <c r="M301" s="14"/>
      <c r="N301" s="14"/>
      <c r="O301" s="14"/>
      <c r="P301" s="14"/>
      <c r="Q301" s="14"/>
      <c r="R301" s="14"/>
      <c r="S301" s="14"/>
      <c r="T301" s="14"/>
      <c r="U301" s="14"/>
      <c r="V301" s="14"/>
      <c r="W301" s="14"/>
      <c r="X301" s="14"/>
      <c r="Z301" s="124">
        <v>34</v>
      </c>
      <c r="AA301" s="13" t="s">
        <v>68</v>
      </c>
      <c r="AB301" s="19"/>
      <c r="AC301" s="14"/>
      <c r="AD301" s="14"/>
      <c r="AE301" s="14"/>
      <c r="AF301" s="14"/>
      <c r="AG301" s="14"/>
      <c r="AH301" s="14"/>
      <c r="AI301" s="14"/>
      <c r="AJ301" s="14"/>
      <c r="AK301" s="14"/>
      <c r="AL301" s="14"/>
      <c r="AM301" s="14"/>
      <c r="AN301" s="14"/>
      <c r="AO301" s="14"/>
      <c r="AP301" s="14"/>
      <c r="AQ301" s="14"/>
      <c r="AR301" s="14"/>
      <c r="AS301" s="14"/>
      <c r="AT301" s="14"/>
      <c r="AU301" s="14"/>
      <c r="AV301" s="14"/>
    </row>
    <row r="302" spans="2:48" x14ac:dyDescent="0.2">
      <c r="B302" s="124">
        <v>35</v>
      </c>
      <c r="C302" s="3" t="s">
        <v>69</v>
      </c>
      <c r="D302" s="19"/>
      <c r="E302" s="14"/>
      <c r="F302" s="14"/>
      <c r="G302" s="14"/>
      <c r="H302" s="14"/>
      <c r="I302" s="14"/>
      <c r="J302" s="14"/>
      <c r="K302" s="14"/>
      <c r="L302" s="14"/>
      <c r="M302" s="14"/>
      <c r="N302" s="14"/>
      <c r="O302" s="14"/>
      <c r="P302" s="14"/>
      <c r="Q302" s="14"/>
      <c r="R302" s="14"/>
      <c r="S302" s="14"/>
      <c r="T302" s="14"/>
      <c r="U302" s="14"/>
      <c r="V302" s="14"/>
      <c r="W302" s="14"/>
      <c r="X302" s="14"/>
      <c r="Z302" s="124">
        <v>35</v>
      </c>
      <c r="AA302" s="3" t="s">
        <v>69</v>
      </c>
      <c r="AB302" s="19"/>
      <c r="AC302" s="14"/>
      <c r="AD302" s="14"/>
      <c r="AE302" s="14"/>
      <c r="AF302" s="14"/>
      <c r="AG302" s="14"/>
      <c r="AH302" s="14"/>
      <c r="AI302" s="14"/>
      <c r="AJ302" s="14"/>
      <c r="AK302" s="14"/>
      <c r="AL302" s="14"/>
      <c r="AM302" s="14"/>
      <c r="AN302" s="14"/>
      <c r="AO302" s="14"/>
      <c r="AP302" s="14"/>
      <c r="AQ302" s="14"/>
      <c r="AR302" s="14"/>
      <c r="AS302" s="14"/>
      <c r="AT302" s="14"/>
      <c r="AU302" s="14"/>
      <c r="AV302" s="14"/>
    </row>
    <row r="303" spans="2:48" x14ac:dyDescent="0.2">
      <c r="B303" s="124">
        <v>36</v>
      </c>
      <c r="C303" s="13" t="s">
        <v>70</v>
      </c>
      <c r="D303" s="19"/>
      <c r="E303" s="14"/>
      <c r="F303" s="14"/>
      <c r="G303" s="14"/>
      <c r="H303" s="14"/>
      <c r="I303" s="14"/>
      <c r="J303" s="14"/>
      <c r="K303" s="14"/>
      <c r="L303" s="14"/>
      <c r="M303" s="14"/>
      <c r="N303" s="14"/>
      <c r="O303" s="14"/>
      <c r="P303" s="14"/>
      <c r="Q303" s="14"/>
      <c r="R303" s="14"/>
      <c r="S303" s="14"/>
      <c r="T303" s="14"/>
      <c r="U303" s="14"/>
      <c r="V303" s="14"/>
      <c r="W303" s="14"/>
      <c r="X303" s="14"/>
      <c r="Z303" s="124">
        <v>36</v>
      </c>
      <c r="AA303" s="13" t="s">
        <v>70</v>
      </c>
      <c r="AB303" s="19"/>
      <c r="AC303" s="14"/>
      <c r="AD303" s="14"/>
      <c r="AE303" s="14"/>
      <c r="AF303" s="14"/>
      <c r="AG303" s="14"/>
      <c r="AH303" s="14"/>
      <c r="AI303" s="14"/>
      <c r="AJ303" s="14"/>
      <c r="AK303" s="14"/>
      <c r="AL303" s="14"/>
      <c r="AM303" s="14"/>
      <c r="AN303" s="14"/>
      <c r="AO303" s="14"/>
      <c r="AP303" s="14"/>
      <c r="AQ303" s="14"/>
      <c r="AR303" s="14"/>
      <c r="AS303" s="14"/>
      <c r="AT303" s="14"/>
      <c r="AU303" s="14"/>
      <c r="AV303" s="14"/>
    </row>
    <row r="304" spans="2:48" x14ac:dyDescent="0.2">
      <c r="B304" s="124">
        <v>39</v>
      </c>
      <c r="C304" s="13" t="s">
        <v>71</v>
      </c>
      <c r="D304" s="19"/>
      <c r="E304" s="14"/>
      <c r="F304" s="14"/>
      <c r="G304" s="14"/>
      <c r="H304" s="14"/>
      <c r="I304" s="14"/>
      <c r="J304" s="14"/>
      <c r="K304" s="14"/>
      <c r="L304" s="14"/>
      <c r="M304" s="14"/>
      <c r="N304" s="14"/>
      <c r="O304" s="14"/>
      <c r="P304" s="14"/>
      <c r="Q304" s="14"/>
      <c r="R304" s="14"/>
      <c r="S304" s="14"/>
      <c r="T304" s="14"/>
      <c r="U304" s="14"/>
      <c r="V304" s="14"/>
      <c r="W304" s="14"/>
      <c r="X304" s="14"/>
      <c r="Z304" s="124">
        <v>39</v>
      </c>
      <c r="AA304" s="13" t="s">
        <v>71</v>
      </c>
      <c r="AB304" s="19"/>
      <c r="AC304" s="14"/>
      <c r="AD304" s="14"/>
      <c r="AE304" s="14"/>
      <c r="AF304" s="14"/>
      <c r="AG304" s="14"/>
      <c r="AH304" s="14"/>
      <c r="AI304" s="14"/>
      <c r="AJ304" s="14"/>
      <c r="AK304" s="14"/>
      <c r="AL304" s="14"/>
      <c r="AM304" s="14"/>
      <c r="AN304" s="14"/>
      <c r="AO304" s="14"/>
      <c r="AP304" s="14"/>
      <c r="AQ304" s="14"/>
      <c r="AR304" s="14"/>
      <c r="AS304" s="14"/>
      <c r="AT304" s="14"/>
      <c r="AU304" s="14"/>
      <c r="AV304" s="14"/>
    </row>
    <row r="305" spans="2:48" x14ac:dyDescent="0.2">
      <c r="B305" s="124">
        <v>40</v>
      </c>
      <c r="C305" s="13" t="s">
        <v>72</v>
      </c>
      <c r="D305" s="19"/>
      <c r="E305" s="14"/>
      <c r="F305" s="14"/>
      <c r="G305" s="14"/>
      <c r="H305" s="14"/>
      <c r="I305" s="14"/>
      <c r="J305" s="14"/>
      <c r="K305" s="14"/>
      <c r="L305" s="14"/>
      <c r="M305" s="14"/>
      <c r="N305" s="14"/>
      <c r="O305" s="14"/>
      <c r="P305" s="14"/>
      <c r="Q305" s="14"/>
      <c r="R305" s="14"/>
      <c r="S305" s="14"/>
      <c r="T305" s="14"/>
      <c r="U305" s="14"/>
      <c r="V305" s="14"/>
      <c r="W305" s="14"/>
      <c r="X305" s="14"/>
      <c r="Z305" s="124">
        <v>40</v>
      </c>
      <c r="AA305" s="13" t="s">
        <v>72</v>
      </c>
      <c r="AB305" s="19"/>
      <c r="AC305" s="14"/>
      <c r="AD305" s="14"/>
      <c r="AE305" s="14"/>
      <c r="AF305" s="14"/>
      <c r="AG305" s="14"/>
      <c r="AH305" s="14"/>
      <c r="AI305" s="14"/>
      <c r="AJ305" s="14"/>
      <c r="AK305" s="14"/>
      <c r="AL305" s="14"/>
      <c r="AM305" s="14"/>
      <c r="AN305" s="14"/>
      <c r="AO305" s="14"/>
      <c r="AP305" s="14"/>
      <c r="AQ305" s="14"/>
      <c r="AR305" s="14"/>
      <c r="AS305" s="14"/>
      <c r="AT305" s="14"/>
      <c r="AU305" s="14"/>
      <c r="AV305" s="14"/>
    </row>
    <row r="306" spans="2:48" x14ac:dyDescent="0.2">
      <c r="B306" s="124">
        <v>45</v>
      </c>
      <c r="C306" s="13" t="s">
        <v>73</v>
      </c>
      <c r="D306" s="19"/>
      <c r="E306" s="14"/>
      <c r="F306" s="14"/>
      <c r="G306" s="14"/>
      <c r="H306" s="14"/>
      <c r="I306" s="14"/>
      <c r="J306" s="14"/>
      <c r="K306" s="14"/>
      <c r="L306" s="14"/>
      <c r="M306" s="14"/>
      <c r="N306" s="14"/>
      <c r="O306" s="14"/>
      <c r="P306" s="14"/>
      <c r="Q306" s="14"/>
      <c r="R306" s="14"/>
      <c r="S306" s="14"/>
      <c r="T306" s="14"/>
      <c r="U306" s="14"/>
      <c r="V306" s="14"/>
      <c r="W306" s="14"/>
      <c r="X306" s="14"/>
      <c r="Z306" s="124">
        <v>45</v>
      </c>
      <c r="AA306" s="13" t="s">
        <v>73</v>
      </c>
      <c r="AB306" s="19"/>
      <c r="AC306" s="14"/>
      <c r="AD306" s="14"/>
      <c r="AE306" s="14"/>
      <c r="AF306" s="14"/>
      <c r="AG306" s="14"/>
      <c r="AH306" s="14"/>
      <c r="AI306" s="14"/>
      <c r="AJ306" s="14"/>
      <c r="AK306" s="14"/>
      <c r="AL306" s="14"/>
      <c r="AM306" s="14"/>
      <c r="AN306" s="14"/>
      <c r="AO306" s="14"/>
      <c r="AP306" s="14"/>
      <c r="AQ306" s="14"/>
      <c r="AR306" s="14"/>
      <c r="AS306" s="14"/>
      <c r="AT306" s="14"/>
      <c r="AU306" s="14"/>
      <c r="AV306" s="14"/>
    </row>
    <row r="307" spans="2:48" ht="13.5" thickBot="1" x14ac:dyDescent="0.25">
      <c r="B307" s="124">
        <v>46</v>
      </c>
      <c r="C307" s="21" t="s">
        <v>88</v>
      </c>
      <c r="D307" s="19"/>
      <c r="E307" s="14"/>
      <c r="F307" s="14"/>
      <c r="G307" s="14"/>
      <c r="H307" s="14"/>
      <c r="I307" s="14"/>
      <c r="J307" s="14"/>
      <c r="K307" s="14"/>
      <c r="L307" s="14"/>
      <c r="M307" s="14"/>
      <c r="N307" s="14"/>
      <c r="O307" s="14"/>
      <c r="P307" s="14"/>
      <c r="Q307" s="14"/>
      <c r="R307" s="14"/>
      <c r="S307" s="14"/>
      <c r="T307" s="14"/>
      <c r="U307" s="14"/>
      <c r="V307" s="14"/>
      <c r="W307" s="14"/>
      <c r="X307" s="14"/>
      <c r="Z307" s="124">
        <v>46</v>
      </c>
      <c r="AA307" s="21" t="s">
        <v>88</v>
      </c>
      <c r="AB307" s="19"/>
      <c r="AC307" s="14"/>
      <c r="AD307" s="14"/>
      <c r="AE307" s="14"/>
      <c r="AF307" s="14"/>
      <c r="AG307" s="14"/>
      <c r="AH307" s="14"/>
      <c r="AI307" s="14"/>
      <c r="AJ307" s="14"/>
      <c r="AK307" s="14"/>
      <c r="AL307" s="14"/>
      <c r="AM307" s="14"/>
      <c r="AN307" s="14"/>
      <c r="AO307" s="14"/>
      <c r="AP307" s="14"/>
      <c r="AQ307" s="14"/>
      <c r="AR307" s="14"/>
      <c r="AS307" s="14"/>
      <c r="AT307" s="14"/>
      <c r="AU307" s="14"/>
      <c r="AV307" s="14"/>
    </row>
    <row r="308" spans="2:48" ht="13.5" thickBot="1" x14ac:dyDescent="0.25">
      <c r="B308" s="22"/>
      <c r="C308" s="23" t="s">
        <v>74</v>
      </c>
      <c r="D308" s="24">
        <f t="shared" ref="D308" si="754">+SUM(D284:D307)</f>
        <v>0</v>
      </c>
      <c r="E308" s="24">
        <f t="shared" ref="E308" si="755">+SUM(E284:E307)</f>
        <v>0</v>
      </c>
      <c r="F308" s="24">
        <f t="shared" ref="F308" si="756">+SUM(F284:F307)</f>
        <v>0</v>
      </c>
      <c r="G308" s="24">
        <f t="shared" ref="G308" si="757">+SUM(G284:G307)</f>
        <v>0</v>
      </c>
      <c r="H308" s="24">
        <f t="shared" ref="H308" si="758">+SUM(H284:H307)</f>
        <v>0</v>
      </c>
      <c r="I308" s="24">
        <f t="shared" ref="I308" si="759">+SUM(I284:I307)</f>
        <v>0</v>
      </c>
      <c r="J308" s="24">
        <f t="shared" ref="J308" si="760">+SUM(J284:J307)</f>
        <v>0</v>
      </c>
      <c r="K308" s="24">
        <f t="shared" ref="K308" si="761">+SUM(K284:K307)</f>
        <v>0</v>
      </c>
      <c r="L308" s="24">
        <f t="shared" ref="L308" si="762">+SUM(L284:L307)</f>
        <v>0</v>
      </c>
      <c r="M308" s="24">
        <f t="shared" ref="M308" si="763">+SUM(M284:M307)</f>
        <v>0</v>
      </c>
      <c r="N308" s="24">
        <f t="shared" ref="N308" si="764">+SUM(N284:N307)</f>
        <v>0</v>
      </c>
      <c r="O308" s="24">
        <f t="shared" ref="O308" si="765">+SUM(O284:O307)</f>
        <v>0</v>
      </c>
      <c r="P308" s="24">
        <f t="shared" ref="P308" si="766">+SUM(P284:P307)</f>
        <v>0</v>
      </c>
      <c r="Q308" s="24">
        <f t="shared" ref="Q308" si="767">+SUM(Q284:Q307)</f>
        <v>0</v>
      </c>
      <c r="R308" s="24">
        <f t="shared" ref="R308" si="768">+SUM(R284:R307)</f>
        <v>0</v>
      </c>
      <c r="S308" s="24">
        <f t="shared" ref="S308" si="769">+SUM(S284:S307)</f>
        <v>0</v>
      </c>
      <c r="T308" s="24">
        <f t="shared" ref="T308" si="770">+SUM(T284:T307)</f>
        <v>0</v>
      </c>
      <c r="U308" s="24">
        <f t="shared" ref="U308" si="771">+SUM(U284:U307)</f>
        <v>0</v>
      </c>
      <c r="V308" s="24">
        <f t="shared" ref="V308" si="772">+SUM(V284:V307)</f>
        <v>0</v>
      </c>
      <c r="W308" s="24">
        <f t="shared" ref="W308" si="773">+SUM(W284:W307)</f>
        <v>0</v>
      </c>
      <c r="X308" s="24">
        <f t="shared" ref="X308" si="774">+SUM(X284:X307)</f>
        <v>0</v>
      </c>
      <c r="Z308" s="22"/>
      <c r="AA308" s="23" t="s">
        <v>74</v>
      </c>
      <c r="AB308" s="24">
        <f t="shared" ref="AB308" si="775">+SUM(AB284:AB307)</f>
        <v>0</v>
      </c>
      <c r="AC308" s="24">
        <f t="shared" ref="AC308" si="776">+SUM(AC284:AC307)</f>
        <v>0</v>
      </c>
      <c r="AD308" s="24">
        <f t="shared" ref="AD308" si="777">+SUM(AD284:AD307)</f>
        <v>0</v>
      </c>
      <c r="AE308" s="24">
        <f t="shared" ref="AE308" si="778">+SUM(AE284:AE307)</f>
        <v>0</v>
      </c>
      <c r="AF308" s="24">
        <f t="shared" ref="AF308" si="779">+SUM(AF284:AF307)</f>
        <v>0</v>
      </c>
      <c r="AG308" s="24">
        <f t="shared" ref="AG308" si="780">+SUM(AG284:AG307)</f>
        <v>0</v>
      </c>
      <c r="AH308" s="24">
        <f t="shared" ref="AH308" si="781">+SUM(AH284:AH307)</f>
        <v>0</v>
      </c>
      <c r="AI308" s="24">
        <f t="shared" ref="AI308" si="782">+SUM(AI284:AI307)</f>
        <v>0</v>
      </c>
      <c r="AJ308" s="24">
        <f t="shared" ref="AJ308" si="783">+SUM(AJ284:AJ307)</f>
        <v>0</v>
      </c>
      <c r="AK308" s="24">
        <f t="shared" ref="AK308" si="784">+SUM(AK284:AK307)</f>
        <v>0</v>
      </c>
      <c r="AL308" s="24">
        <f t="shared" ref="AL308" si="785">+SUM(AL284:AL307)</f>
        <v>0</v>
      </c>
      <c r="AM308" s="24">
        <f t="shared" ref="AM308" si="786">+SUM(AM284:AM307)</f>
        <v>0</v>
      </c>
      <c r="AN308" s="24">
        <f t="shared" ref="AN308" si="787">+SUM(AN284:AN307)</f>
        <v>0</v>
      </c>
      <c r="AO308" s="24">
        <f t="shared" ref="AO308" si="788">+SUM(AO284:AO307)</f>
        <v>0</v>
      </c>
      <c r="AP308" s="24">
        <f t="shared" ref="AP308" si="789">+SUM(AP284:AP307)</f>
        <v>0</v>
      </c>
      <c r="AQ308" s="24">
        <f t="shared" ref="AQ308" si="790">+SUM(AQ284:AQ307)</f>
        <v>0</v>
      </c>
      <c r="AR308" s="24">
        <f t="shared" ref="AR308" si="791">+SUM(AR284:AR307)</f>
        <v>0</v>
      </c>
      <c r="AS308" s="24">
        <f t="shared" ref="AS308" si="792">+SUM(AS284:AS307)</f>
        <v>0</v>
      </c>
      <c r="AT308" s="24">
        <f t="shared" ref="AT308" si="793">+SUM(AT284:AT307)</f>
        <v>0</v>
      </c>
      <c r="AU308" s="24">
        <f t="shared" ref="AU308" si="794">+SUM(AU284:AU307)</f>
        <v>0</v>
      </c>
      <c r="AV308" s="24">
        <f t="shared" ref="AV308" si="795">+SUM(AV284:AV307)</f>
        <v>0</v>
      </c>
    </row>
    <row r="309" spans="2:48" x14ac:dyDescent="0.2">
      <c r="D309" s="122"/>
      <c r="E309" s="122"/>
      <c r="F309" s="122"/>
      <c r="G309" s="122"/>
      <c r="H309" s="122"/>
      <c r="I309" s="122"/>
      <c r="J309" s="122"/>
      <c r="K309" s="122"/>
      <c r="L309" s="122"/>
      <c r="M309" s="122"/>
      <c r="N309" s="122"/>
      <c r="O309" s="122"/>
      <c r="P309" s="122"/>
      <c r="Q309" s="122"/>
      <c r="R309" s="122"/>
      <c r="S309" s="122"/>
      <c r="T309" s="122"/>
      <c r="U309" s="122"/>
      <c r="V309" s="122"/>
      <c r="W309" s="122"/>
      <c r="X309" s="122"/>
      <c r="AB309" s="122"/>
      <c r="AC309" s="122"/>
      <c r="AD309" s="122"/>
      <c r="AE309" s="122"/>
      <c r="AF309" s="122"/>
      <c r="AG309" s="122"/>
      <c r="AH309" s="122"/>
      <c r="AI309" s="122"/>
      <c r="AJ309" s="122"/>
      <c r="AK309" s="122"/>
      <c r="AL309" s="122"/>
      <c r="AM309" s="122"/>
      <c r="AN309" s="122"/>
      <c r="AO309" s="122"/>
      <c r="AP309" s="122"/>
      <c r="AQ309" s="122"/>
      <c r="AR309" s="122"/>
      <c r="AS309" s="122"/>
      <c r="AT309" s="122"/>
      <c r="AU309" s="122"/>
      <c r="AV309" s="122"/>
    </row>
    <row r="310" spans="2:48" x14ac:dyDescent="0.2">
      <c r="D310" s="122"/>
      <c r="E310" s="122"/>
      <c r="F310" s="122"/>
      <c r="G310" s="122"/>
      <c r="H310" s="122"/>
      <c r="I310" s="122"/>
      <c r="J310" s="122"/>
      <c r="K310" s="122"/>
      <c r="L310" s="122"/>
      <c r="M310" s="122"/>
      <c r="N310" s="122"/>
      <c r="O310" s="122"/>
      <c r="P310" s="122"/>
      <c r="Q310" s="122"/>
      <c r="R310" s="122"/>
      <c r="S310" s="122"/>
      <c r="T310" s="122"/>
      <c r="U310" s="122"/>
      <c r="V310" s="122"/>
      <c r="W310" s="122"/>
      <c r="X310" s="122"/>
      <c r="AB310" s="122"/>
      <c r="AC310" s="122"/>
      <c r="AD310" s="122"/>
      <c r="AE310" s="122"/>
      <c r="AF310" s="122"/>
      <c r="AG310" s="122"/>
      <c r="AH310" s="122"/>
      <c r="AI310" s="122"/>
      <c r="AJ310" s="122"/>
      <c r="AK310" s="122"/>
      <c r="AL310" s="122"/>
      <c r="AM310" s="122"/>
      <c r="AN310" s="122"/>
      <c r="AO310" s="122"/>
      <c r="AP310" s="122"/>
      <c r="AQ310" s="122"/>
      <c r="AR310" s="122"/>
      <c r="AS310" s="122"/>
      <c r="AT310" s="122"/>
      <c r="AU310" s="122"/>
      <c r="AV310" s="122"/>
    </row>
    <row r="311" spans="2:48" x14ac:dyDescent="0.2">
      <c r="E311" s="122"/>
      <c r="F311" s="122"/>
      <c r="G311" s="122"/>
      <c r="H311" s="122"/>
      <c r="I311" s="122"/>
      <c r="J311" s="122"/>
      <c r="K311" s="122"/>
      <c r="L311" s="122"/>
      <c r="M311" s="122"/>
      <c r="N311" s="122"/>
      <c r="O311" s="122"/>
      <c r="P311" s="122"/>
      <c r="Q311" s="122"/>
      <c r="R311" s="122"/>
      <c r="S311" s="122"/>
      <c r="T311" s="122"/>
      <c r="U311" s="122"/>
      <c r="V311" s="122"/>
      <c r="W311" s="122"/>
      <c r="X311" s="122"/>
      <c r="AB311" s="122"/>
      <c r="AC311" s="122"/>
      <c r="AD311" s="122"/>
      <c r="AE311" s="122"/>
      <c r="AF311" s="122"/>
      <c r="AG311" s="122"/>
      <c r="AH311" s="122"/>
      <c r="AI311" s="122"/>
      <c r="AJ311" s="122"/>
      <c r="AK311" s="122"/>
      <c r="AL311" s="122"/>
      <c r="AM311" s="122"/>
      <c r="AN311" s="122"/>
      <c r="AO311" s="122"/>
      <c r="AP311" s="122"/>
      <c r="AQ311" s="122"/>
      <c r="AR311" s="122"/>
      <c r="AS311" s="122"/>
      <c r="AT311" s="122"/>
      <c r="AU311" s="122"/>
      <c r="AV311" s="122"/>
    </row>
    <row r="312" spans="2:48" x14ac:dyDescent="0.2">
      <c r="B312" s="12" t="s">
        <v>108</v>
      </c>
      <c r="Z312" s="12" t="s">
        <v>109</v>
      </c>
    </row>
    <row r="313" spans="2:48" ht="13.5" thickBot="1" x14ac:dyDescent="0.25"/>
    <row r="314" spans="2:48" ht="13.5" thickBot="1" x14ac:dyDescent="0.25">
      <c r="B314" s="117" t="s">
        <v>39</v>
      </c>
      <c r="C314" s="118" t="s">
        <v>40</v>
      </c>
      <c r="D314" s="119">
        <f t="shared" ref="D314:X314" si="796">+D283</f>
        <v>2023</v>
      </c>
      <c r="E314" s="120">
        <f t="shared" si="796"/>
        <v>2024</v>
      </c>
      <c r="F314" s="120">
        <f t="shared" si="796"/>
        <v>2025</v>
      </c>
      <c r="G314" s="120">
        <f t="shared" si="796"/>
        <v>2026</v>
      </c>
      <c r="H314" s="120">
        <f t="shared" si="796"/>
        <v>2027</v>
      </c>
      <c r="I314" s="120">
        <f t="shared" si="796"/>
        <v>2028</v>
      </c>
      <c r="J314" s="120">
        <f t="shared" si="796"/>
        <v>2029</v>
      </c>
      <c r="K314" s="120">
        <f t="shared" si="796"/>
        <v>2030</v>
      </c>
      <c r="L314" s="120">
        <f t="shared" si="796"/>
        <v>2031</v>
      </c>
      <c r="M314" s="120">
        <f t="shared" si="796"/>
        <v>2032</v>
      </c>
      <c r="N314" s="120">
        <f t="shared" si="796"/>
        <v>2033</v>
      </c>
      <c r="O314" s="120">
        <f t="shared" si="796"/>
        <v>2034</v>
      </c>
      <c r="P314" s="120">
        <f t="shared" si="796"/>
        <v>2035</v>
      </c>
      <c r="Q314" s="120">
        <f t="shared" si="796"/>
        <v>2036</v>
      </c>
      <c r="R314" s="120">
        <f t="shared" si="796"/>
        <v>2037</v>
      </c>
      <c r="S314" s="120">
        <f t="shared" si="796"/>
        <v>2038</v>
      </c>
      <c r="T314" s="120">
        <f t="shared" si="796"/>
        <v>2039</v>
      </c>
      <c r="U314" s="120">
        <f t="shared" si="796"/>
        <v>2040</v>
      </c>
      <c r="V314" s="120">
        <f t="shared" si="796"/>
        <v>2041</v>
      </c>
      <c r="W314" s="120">
        <f t="shared" si="796"/>
        <v>2042</v>
      </c>
      <c r="X314" s="120">
        <f t="shared" si="796"/>
        <v>2043</v>
      </c>
      <c r="Z314" s="117" t="s">
        <v>39</v>
      </c>
      <c r="AA314" s="118" t="s">
        <v>40</v>
      </c>
      <c r="AB314" s="119">
        <f t="shared" ref="AB314" si="797">+D314</f>
        <v>2023</v>
      </c>
      <c r="AC314" s="120">
        <f t="shared" ref="AC314" si="798">+E314</f>
        <v>2024</v>
      </c>
      <c r="AD314" s="120">
        <f t="shared" ref="AD314" si="799">+F314</f>
        <v>2025</v>
      </c>
      <c r="AE314" s="120">
        <f t="shared" ref="AE314" si="800">+G314</f>
        <v>2026</v>
      </c>
      <c r="AF314" s="120">
        <f t="shared" ref="AF314" si="801">+H314</f>
        <v>2027</v>
      </c>
      <c r="AG314" s="120">
        <f t="shared" ref="AG314" si="802">+I314</f>
        <v>2028</v>
      </c>
      <c r="AH314" s="120">
        <f t="shared" ref="AH314" si="803">+J314</f>
        <v>2029</v>
      </c>
      <c r="AI314" s="120">
        <f t="shared" ref="AI314" si="804">+K314</f>
        <v>2030</v>
      </c>
      <c r="AJ314" s="120">
        <f t="shared" ref="AJ314" si="805">+L314</f>
        <v>2031</v>
      </c>
      <c r="AK314" s="120">
        <f t="shared" ref="AK314" si="806">+M314</f>
        <v>2032</v>
      </c>
      <c r="AL314" s="120">
        <f t="shared" ref="AL314" si="807">+N314</f>
        <v>2033</v>
      </c>
      <c r="AM314" s="120">
        <f t="shared" ref="AM314" si="808">+O314</f>
        <v>2034</v>
      </c>
      <c r="AN314" s="120">
        <f t="shared" ref="AN314" si="809">+P314</f>
        <v>2035</v>
      </c>
      <c r="AO314" s="120">
        <f t="shared" ref="AO314" si="810">+Q314</f>
        <v>2036</v>
      </c>
      <c r="AP314" s="120">
        <f t="shared" ref="AP314" si="811">+R314</f>
        <v>2037</v>
      </c>
      <c r="AQ314" s="120">
        <f t="shared" ref="AQ314" si="812">+S314</f>
        <v>2038</v>
      </c>
      <c r="AR314" s="120">
        <f t="shared" ref="AR314" si="813">+T314</f>
        <v>2039</v>
      </c>
      <c r="AS314" s="120">
        <f t="shared" ref="AS314" si="814">+U314</f>
        <v>2040</v>
      </c>
      <c r="AT314" s="120">
        <f t="shared" ref="AT314" si="815">+V314</f>
        <v>2041</v>
      </c>
      <c r="AU314" s="120">
        <f t="shared" ref="AU314" si="816">+W314</f>
        <v>2042</v>
      </c>
      <c r="AV314" s="120">
        <f t="shared" ref="AV314" si="817">+X314</f>
        <v>2043</v>
      </c>
    </row>
    <row r="315" spans="2:48" x14ac:dyDescent="0.2">
      <c r="B315" s="124">
        <v>6</v>
      </c>
      <c r="C315" s="222" t="s">
        <v>48</v>
      </c>
      <c r="D315" s="19"/>
      <c r="E315" s="14"/>
      <c r="F315" s="14"/>
      <c r="G315" s="14"/>
      <c r="H315" s="14"/>
      <c r="I315" s="14"/>
      <c r="J315" s="14"/>
      <c r="K315" s="14"/>
      <c r="L315" s="14"/>
      <c r="M315" s="14"/>
      <c r="N315" s="14"/>
      <c r="O315" s="14"/>
      <c r="P315" s="14"/>
      <c r="Q315" s="14"/>
      <c r="R315" s="14"/>
      <c r="S315" s="14"/>
      <c r="T315" s="14"/>
      <c r="U315" s="14"/>
      <c r="V315" s="14"/>
      <c r="W315" s="14"/>
      <c r="X315" s="14"/>
      <c r="Z315" s="124">
        <v>6</v>
      </c>
      <c r="AA315" s="222" t="s">
        <v>48</v>
      </c>
      <c r="AB315" s="19"/>
      <c r="AC315" s="14"/>
      <c r="AD315" s="14"/>
      <c r="AE315" s="14"/>
      <c r="AF315" s="14"/>
      <c r="AG315" s="14"/>
      <c r="AH315" s="14"/>
      <c r="AI315" s="14"/>
      <c r="AJ315" s="14"/>
      <c r="AK315" s="14"/>
      <c r="AL315" s="14"/>
      <c r="AM315" s="14"/>
      <c r="AN315" s="14"/>
      <c r="AO315" s="14"/>
      <c r="AP315" s="14"/>
      <c r="AQ315" s="14"/>
      <c r="AR315" s="14"/>
      <c r="AS315" s="14"/>
      <c r="AT315" s="14"/>
      <c r="AU315" s="14"/>
      <c r="AV315" s="14"/>
    </row>
    <row r="316" spans="2:48" x14ac:dyDescent="0.2">
      <c r="B316" s="124">
        <v>8</v>
      </c>
      <c r="C316" s="3" t="s">
        <v>50</v>
      </c>
      <c r="D316" s="19"/>
      <c r="E316" s="14"/>
      <c r="F316" s="14"/>
      <c r="G316" s="14"/>
      <c r="H316" s="14"/>
      <c r="I316" s="14"/>
      <c r="J316" s="14"/>
      <c r="K316" s="14"/>
      <c r="L316" s="14"/>
      <c r="M316" s="14"/>
      <c r="N316" s="14"/>
      <c r="O316" s="14"/>
      <c r="P316" s="14"/>
      <c r="Q316" s="14"/>
      <c r="R316" s="14"/>
      <c r="S316" s="14"/>
      <c r="T316" s="14"/>
      <c r="U316" s="14"/>
      <c r="V316" s="14"/>
      <c r="W316" s="14"/>
      <c r="X316" s="14"/>
      <c r="Z316" s="124">
        <v>8</v>
      </c>
      <c r="AA316" s="3" t="s">
        <v>50</v>
      </c>
      <c r="AB316" s="19"/>
      <c r="AC316" s="14"/>
      <c r="AD316" s="14"/>
      <c r="AE316" s="14"/>
      <c r="AF316" s="14"/>
      <c r="AG316" s="14"/>
      <c r="AH316" s="14"/>
      <c r="AI316" s="14"/>
      <c r="AJ316" s="14"/>
      <c r="AK316" s="14"/>
      <c r="AL316" s="14"/>
      <c r="AM316" s="14"/>
      <c r="AN316" s="14"/>
      <c r="AO316" s="14"/>
      <c r="AP316" s="14"/>
      <c r="AQ316" s="14"/>
      <c r="AR316" s="14"/>
      <c r="AS316" s="14"/>
      <c r="AT316" s="14"/>
      <c r="AU316" s="14"/>
      <c r="AV316" s="14"/>
    </row>
    <row r="317" spans="2:48" x14ac:dyDescent="0.2">
      <c r="B317" s="124">
        <v>9</v>
      </c>
      <c r="C317" s="13" t="s">
        <v>51</v>
      </c>
      <c r="D317" s="19"/>
      <c r="E317" s="14"/>
      <c r="F317" s="14"/>
      <c r="G317" s="14"/>
      <c r="H317" s="14"/>
      <c r="I317" s="14"/>
      <c r="J317" s="14"/>
      <c r="K317" s="14"/>
      <c r="L317" s="14"/>
      <c r="M317" s="14"/>
      <c r="N317" s="14"/>
      <c r="O317" s="14"/>
      <c r="P317" s="14"/>
      <c r="Q317" s="14"/>
      <c r="R317" s="14"/>
      <c r="S317" s="14"/>
      <c r="T317" s="14"/>
      <c r="U317" s="14"/>
      <c r="V317" s="14"/>
      <c r="W317" s="14"/>
      <c r="X317" s="14"/>
      <c r="Z317" s="124">
        <v>9</v>
      </c>
      <c r="AA317" s="13" t="s">
        <v>51</v>
      </c>
      <c r="AB317" s="19"/>
      <c r="AC317" s="14"/>
      <c r="AD317" s="14"/>
      <c r="AE317" s="14"/>
      <c r="AF317" s="14"/>
      <c r="AG317" s="14"/>
      <c r="AH317" s="14"/>
      <c r="AI317" s="14"/>
      <c r="AJ317" s="14"/>
      <c r="AK317" s="14"/>
      <c r="AL317" s="14"/>
      <c r="AM317" s="14"/>
      <c r="AN317" s="14"/>
      <c r="AO317" s="14"/>
      <c r="AP317" s="14"/>
      <c r="AQ317" s="14"/>
      <c r="AR317" s="14"/>
      <c r="AS317" s="14"/>
      <c r="AT317" s="14"/>
      <c r="AU317" s="14"/>
      <c r="AV317" s="14"/>
    </row>
    <row r="318" spans="2:48" x14ac:dyDescent="0.2">
      <c r="B318" s="124">
        <v>10</v>
      </c>
      <c r="C318" s="13" t="s">
        <v>52</v>
      </c>
      <c r="D318" s="19"/>
      <c r="E318" s="14"/>
      <c r="F318" s="14"/>
      <c r="G318" s="14"/>
      <c r="H318" s="14"/>
      <c r="I318" s="14"/>
      <c r="J318" s="14"/>
      <c r="K318" s="14"/>
      <c r="L318" s="14"/>
      <c r="M318" s="14"/>
      <c r="N318" s="14"/>
      <c r="O318" s="14"/>
      <c r="P318" s="14"/>
      <c r="Q318" s="14"/>
      <c r="R318" s="14"/>
      <c r="S318" s="14"/>
      <c r="T318" s="14"/>
      <c r="U318" s="14"/>
      <c r="V318" s="14"/>
      <c r="W318" s="14"/>
      <c r="X318" s="14"/>
      <c r="Z318" s="124">
        <v>10</v>
      </c>
      <c r="AA318" s="13" t="s">
        <v>52</v>
      </c>
      <c r="AB318" s="19"/>
      <c r="AC318" s="14"/>
      <c r="AD318" s="14"/>
      <c r="AE318" s="14"/>
      <c r="AF318" s="14"/>
      <c r="AG318" s="14"/>
      <c r="AH318" s="14"/>
      <c r="AI318" s="14"/>
      <c r="AJ318" s="14"/>
      <c r="AK318" s="14"/>
      <c r="AL318" s="14"/>
      <c r="AM318" s="14"/>
      <c r="AN318" s="14"/>
      <c r="AO318" s="14"/>
      <c r="AP318" s="14"/>
      <c r="AQ318" s="14"/>
      <c r="AR318" s="14"/>
      <c r="AS318" s="14"/>
      <c r="AT318" s="14"/>
      <c r="AU318" s="14"/>
      <c r="AV318" s="14"/>
    </row>
    <row r="319" spans="2:48" x14ac:dyDescent="0.2">
      <c r="B319" s="124">
        <v>13</v>
      </c>
      <c r="C319" s="13" t="s">
        <v>54</v>
      </c>
      <c r="D319" s="19"/>
      <c r="E319" s="14"/>
      <c r="F319" s="14"/>
      <c r="G319" s="14"/>
      <c r="H319" s="14"/>
      <c r="I319" s="14"/>
      <c r="J319" s="14"/>
      <c r="K319" s="14"/>
      <c r="L319" s="14"/>
      <c r="M319" s="14"/>
      <c r="N319" s="14"/>
      <c r="O319" s="14"/>
      <c r="P319" s="14"/>
      <c r="Q319" s="14"/>
      <c r="R319" s="14"/>
      <c r="S319" s="14"/>
      <c r="T319" s="14"/>
      <c r="U319" s="14"/>
      <c r="V319" s="14"/>
      <c r="W319" s="14"/>
      <c r="X319" s="14"/>
      <c r="Z319" s="124">
        <v>13</v>
      </c>
      <c r="AA319" s="13" t="s">
        <v>54</v>
      </c>
      <c r="AB319" s="19"/>
      <c r="AC319" s="14"/>
      <c r="AD319" s="14"/>
      <c r="AE319" s="14"/>
      <c r="AF319" s="14"/>
      <c r="AG319" s="14"/>
      <c r="AH319" s="14"/>
      <c r="AI319" s="14"/>
      <c r="AJ319" s="14"/>
      <c r="AK319" s="14"/>
      <c r="AL319" s="14"/>
      <c r="AM319" s="14"/>
      <c r="AN319" s="14"/>
      <c r="AO319" s="14"/>
      <c r="AP319" s="14"/>
      <c r="AQ319" s="14"/>
      <c r="AR319" s="14"/>
      <c r="AS319" s="14"/>
      <c r="AT319" s="14"/>
      <c r="AU319" s="14"/>
      <c r="AV319" s="14"/>
    </row>
    <row r="320" spans="2:48" x14ac:dyDescent="0.2">
      <c r="B320" s="124">
        <v>14</v>
      </c>
      <c r="C320" s="13" t="s">
        <v>55</v>
      </c>
      <c r="D320" s="19"/>
      <c r="E320" s="14"/>
      <c r="F320" s="14"/>
      <c r="G320" s="14"/>
      <c r="H320" s="14"/>
      <c r="I320" s="14"/>
      <c r="J320" s="14"/>
      <c r="K320" s="14"/>
      <c r="L320" s="14"/>
      <c r="M320" s="14"/>
      <c r="N320" s="14"/>
      <c r="O320" s="14"/>
      <c r="P320" s="14"/>
      <c r="Q320" s="14"/>
      <c r="R320" s="14"/>
      <c r="S320" s="14"/>
      <c r="T320" s="14"/>
      <c r="U320" s="14"/>
      <c r="V320" s="14"/>
      <c r="W320" s="14"/>
      <c r="X320" s="14"/>
      <c r="Z320" s="124">
        <v>14</v>
      </c>
      <c r="AA320" s="13" t="s">
        <v>55</v>
      </c>
      <c r="AB320" s="19"/>
      <c r="AC320" s="14"/>
      <c r="AD320" s="14"/>
      <c r="AE320" s="14"/>
      <c r="AF320" s="14"/>
      <c r="AG320" s="14"/>
      <c r="AH320" s="14"/>
      <c r="AI320" s="14"/>
      <c r="AJ320" s="14"/>
      <c r="AK320" s="14"/>
      <c r="AL320" s="14"/>
      <c r="AM320" s="14"/>
      <c r="AN320" s="14"/>
      <c r="AO320" s="14"/>
      <c r="AP320" s="14"/>
      <c r="AQ320" s="14"/>
      <c r="AR320" s="14"/>
      <c r="AS320" s="14"/>
      <c r="AT320" s="14"/>
      <c r="AU320" s="14"/>
      <c r="AV320" s="14"/>
    </row>
    <row r="321" spans="2:48" x14ac:dyDescent="0.2">
      <c r="B321" s="124">
        <v>18</v>
      </c>
      <c r="C321" s="13" t="s">
        <v>57</v>
      </c>
      <c r="D321" s="19"/>
      <c r="E321" s="14"/>
      <c r="F321" s="14"/>
      <c r="G321" s="14"/>
      <c r="H321" s="14"/>
      <c r="I321" s="14"/>
      <c r="J321" s="14"/>
      <c r="K321" s="14"/>
      <c r="L321" s="14"/>
      <c r="M321" s="14"/>
      <c r="N321" s="14"/>
      <c r="O321" s="14"/>
      <c r="P321" s="14"/>
      <c r="Q321" s="14"/>
      <c r="R321" s="14"/>
      <c r="S321" s="14"/>
      <c r="T321" s="14"/>
      <c r="U321" s="14"/>
      <c r="V321" s="14"/>
      <c r="W321" s="14"/>
      <c r="X321" s="14"/>
      <c r="Z321" s="124">
        <v>18</v>
      </c>
      <c r="AA321" s="13" t="s">
        <v>57</v>
      </c>
      <c r="AB321" s="19"/>
      <c r="AC321" s="14"/>
      <c r="AD321" s="14"/>
      <c r="AE321" s="14"/>
      <c r="AF321" s="14"/>
      <c r="AG321" s="14"/>
      <c r="AH321" s="14"/>
      <c r="AI321" s="14"/>
      <c r="AJ321" s="14"/>
      <c r="AK321" s="14"/>
      <c r="AL321" s="14"/>
      <c r="AM321" s="14"/>
      <c r="AN321" s="14"/>
      <c r="AO321" s="14"/>
      <c r="AP321" s="14"/>
      <c r="AQ321" s="14"/>
      <c r="AR321" s="14"/>
      <c r="AS321" s="14"/>
      <c r="AT321" s="14"/>
      <c r="AU321" s="14"/>
      <c r="AV321" s="14"/>
    </row>
    <row r="322" spans="2:48" x14ac:dyDescent="0.2">
      <c r="B322" s="124">
        <v>20</v>
      </c>
      <c r="C322" s="13" t="s">
        <v>58</v>
      </c>
      <c r="D322" s="19"/>
      <c r="E322" s="14"/>
      <c r="F322" s="14"/>
      <c r="G322" s="14"/>
      <c r="H322" s="14"/>
      <c r="I322" s="14"/>
      <c r="J322" s="14"/>
      <c r="K322" s="14"/>
      <c r="L322" s="14"/>
      <c r="M322" s="14"/>
      <c r="N322" s="14"/>
      <c r="O322" s="14"/>
      <c r="P322" s="14"/>
      <c r="Q322" s="14"/>
      <c r="R322" s="14"/>
      <c r="S322" s="14"/>
      <c r="T322" s="14"/>
      <c r="U322" s="14"/>
      <c r="V322" s="14"/>
      <c r="W322" s="14"/>
      <c r="X322" s="14"/>
      <c r="Z322" s="124">
        <v>20</v>
      </c>
      <c r="AA322" s="13" t="s">
        <v>58</v>
      </c>
      <c r="AB322" s="19"/>
      <c r="AC322" s="14"/>
      <c r="AD322" s="14"/>
      <c r="AE322" s="14"/>
      <c r="AF322" s="14"/>
      <c r="AG322" s="14"/>
      <c r="AH322" s="14"/>
      <c r="AI322" s="14"/>
      <c r="AJ322" s="14"/>
      <c r="AK322" s="14"/>
      <c r="AL322" s="14"/>
      <c r="AM322" s="14"/>
      <c r="AN322" s="14"/>
      <c r="AO322" s="14"/>
      <c r="AP322" s="14"/>
      <c r="AQ322" s="14"/>
      <c r="AR322" s="14"/>
      <c r="AS322" s="14"/>
      <c r="AT322" s="14"/>
      <c r="AU322" s="14"/>
      <c r="AV322" s="14"/>
    </row>
    <row r="323" spans="2:48" x14ac:dyDescent="0.2">
      <c r="B323" s="124">
        <v>21</v>
      </c>
      <c r="C323" s="13" t="s">
        <v>59</v>
      </c>
      <c r="D323" s="19"/>
      <c r="E323" s="14"/>
      <c r="F323" s="14"/>
      <c r="G323" s="14"/>
      <c r="H323" s="14"/>
      <c r="I323" s="14"/>
      <c r="J323" s="14"/>
      <c r="K323" s="14"/>
      <c r="L323" s="14"/>
      <c r="M323" s="14"/>
      <c r="N323" s="14"/>
      <c r="O323" s="14"/>
      <c r="P323" s="14"/>
      <c r="Q323" s="14"/>
      <c r="R323" s="14"/>
      <c r="S323" s="14"/>
      <c r="T323" s="14"/>
      <c r="U323" s="14"/>
      <c r="V323" s="14"/>
      <c r="W323" s="14"/>
      <c r="X323" s="14"/>
      <c r="Z323" s="124">
        <v>21</v>
      </c>
      <c r="AA323" s="13" t="s">
        <v>59</v>
      </c>
      <c r="AB323" s="19"/>
      <c r="AC323" s="14"/>
      <c r="AD323" s="14"/>
      <c r="AE323" s="14"/>
      <c r="AF323" s="14"/>
      <c r="AG323" s="14"/>
      <c r="AH323" s="14"/>
      <c r="AI323" s="14"/>
      <c r="AJ323" s="14"/>
      <c r="AK323" s="14"/>
      <c r="AL323" s="14"/>
      <c r="AM323" s="14"/>
      <c r="AN323" s="14"/>
      <c r="AO323" s="14"/>
      <c r="AP323" s="14"/>
      <c r="AQ323" s="14"/>
      <c r="AR323" s="14"/>
      <c r="AS323" s="14"/>
      <c r="AT323" s="14"/>
      <c r="AU323" s="14"/>
      <c r="AV323" s="14"/>
    </row>
    <row r="324" spans="2:48" x14ac:dyDescent="0.2">
      <c r="B324" s="124">
        <v>22</v>
      </c>
      <c r="C324" s="13" t="s">
        <v>60</v>
      </c>
      <c r="D324" s="19"/>
      <c r="E324" s="14"/>
      <c r="F324" s="14"/>
      <c r="G324" s="14"/>
      <c r="H324" s="14"/>
      <c r="I324" s="14"/>
      <c r="J324" s="14"/>
      <c r="K324" s="14"/>
      <c r="L324" s="14"/>
      <c r="M324" s="14"/>
      <c r="N324" s="14"/>
      <c r="O324" s="14"/>
      <c r="P324" s="14"/>
      <c r="Q324" s="14"/>
      <c r="R324" s="14"/>
      <c r="S324" s="14"/>
      <c r="T324" s="14"/>
      <c r="U324" s="14"/>
      <c r="V324" s="14"/>
      <c r="W324" s="14"/>
      <c r="X324" s="14"/>
      <c r="Z324" s="124">
        <v>22</v>
      </c>
      <c r="AA324" s="13" t="s">
        <v>60</v>
      </c>
      <c r="AB324" s="19"/>
      <c r="AC324" s="14"/>
      <c r="AD324" s="14"/>
      <c r="AE324" s="14"/>
      <c r="AF324" s="14"/>
      <c r="AG324" s="14"/>
      <c r="AH324" s="14"/>
      <c r="AI324" s="14"/>
      <c r="AJ324" s="14"/>
      <c r="AK324" s="14"/>
      <c r="AL324" s="14"/>
      <c r="AM324" s="14"/>
      <c r="AN324" s="14"/>
      <c r="AO324" s="14"/>
      <c r="AP324" s="14"/>
      <c r="AQ324" s="14"/>
      <c r="AR324" s="14"/>
      <c r="AS324" s="14"/>
      <c r="AT324" s="14"/>
      <c r="AU324" s="14"/>
      <c r="AV324" s="14"/>
    </row>
    <row r="325" spans="2:48" x14ac:dyDescent="0.2">
      <c r="B325" s="124">
        <v>23</v>
      </c>
      <c r="C325" s="13" t="s">
        <v>61</v>
      </c>
      <c r="D325" s="19"/>
      <c r="E325" s="14"/>
      <c r="F325" s="14"/>
      <c r="G325" s="14"/>
      <c r="H325" s="14"/>
      <c r="I325" s="14"/>
      <c r="J325" s="14"/>
      <c r="K325" s="14"/>
      <c r="L325" s="14"/>
      <c r="M325" s="14"/>
      <c r="N325" s="14"/>
      <c r="O325" s="14"/>
      <c r="P325" s="14"/>
      <c r="Q325" s="14"/>
      <c r="R325" s="14"/>
      <c r="S325" s="14"/>
      <c r="T325" s="14"/>
      <c r="U325" s="14"/>
      <c r="V325" s="14"/>
      <c r="W325" s="14"/>
      <c r="X325" s="14"/>
      <c r="Z325" s="124">
        <v>23</v>
      </c>
      <c r="AA325" s="13" t="s">
        <v>61</v>
      </c>
      <c r="AB325" s="19"/>
      <c r="AC325" s="14"/>
      <c r="AD325" s="14"/>
      <c r="AE325" s="14"/>
      <c r="AF325" s="14"/>
      <c r="AG325" s="14"/>
      <c r="AH325" s="14"/>
      <c r="AI325" s="14"/>
      <c r="AJ325" s="14"/>
      <c r="AK325" s="14"/>
      <c r="AL325" s="14"/>
      <c r="AM325" s="14"/>
      <c r="AN325" s="14"/>
      <c r="AO325" s="14"/>
      <c r="AP325" s="14"/>
      <c r="AQ325" s="14"/>
      <c r="AR325" s="14"/>
      <c r="AS325" s="14"/>
      <c r="AT325" s="14"/>
      <c r="AU325" s="14"/>
      <c r="AV325" s="14"/>
    </row>
    <row r="326" spans="2:48" x14ac:dyDescent="0.2">
      <c r="B326" s="124">
        <v>26</v>
      </c>
      <c r="C326" s="13" t="s">
        <v>62</v>
      </c>
      <c r="D326" s="19"/>
      <c r="E326" s="14"/>
      <c r="F326" s="14"/>
      <c r="G326" s="14"/>
      <c r="H326" s="14"/>
      <c r="I326" s="14"/>
      <c r="J326" s="14"/>
      <c r="K326" s="14"/>
      <c r="L326" s="14"/>
      <c r="M326" s="14"/>
      <c r="N326" s="14"/>
      <c r="O326" s="14"/>
      <c r="P326" s="14"/>
      <c r="Q326" s="14"/>
      <c r="R326" s="14"/>
      <c r="S326" s="14"/>
      <c r="T326" s="14"/>
      <c r="U326" s="14"/>
      <c r="V326" s="14"/>
      <c r="W326" s="14"/>
      <c r="X326" s="14"/>
      <c r="Z326" s="124">
        <v>26</v>
      </c>
      <c r="AA326" s="13" t="s">
        <v>62</v>
      </c>
      <c r="AB326" s="19"/>
      <c r="AC326" s="14"/>
      <c r="AD326" s="14"/>
      <c r="AE326" s="14"/>
      <c r="AF326" s="14"/>
      <c r="AG326" s="14"/>
      <c r="AH326" s="14"/>
      <c r="AI326" s="14"/>
      <c r="AJ326" s="14"/>
      <c r="AK326" s="14"/>
      <c r="AL326" s="14"/>
      <c r="AM326" s="14"/>
      <c r="AN326" s="14"/>
      <c r="AO326" s="14"/>
      <c r="AP326" s="14"/>
      <c r="AQ326" s="14"/>
      <c r="AR326" s="14"/>
      <c r="AS326" s="14"/>
      <c r="AT326" s="14"/>
      <c r="AU326" s="14"/>
      <c r="AV326" s="14"/>
    </row>
    <row r="327" spans="2:48" x14ac:dyDescent="0.2">
      <c r="B327" s="124">
        <v>28</v>
      </c>
      <c r="C327" s="13" t="s">
        <v>63</v>
      </c>
      <c r="D327" s="19"/>
      <c r="E327" s="14"/>
      <c r="F327" s="14"/>
      <c r="G327" s="14"/>
      <c r="H327" s="14"/>
      <c r="I327" s="14"/>
      <c r="J327" s="14"/>
      <c r="K327" s="14"/>
      <c r="L327" s="14"/>
      <c r="M327" s="14"/>
      <c r="N327" s="14"/>
      <c r="O327" s="14"/>
      <c r="P327" s="14"/>
      <c r="Q327" s="14"/>
      <c r="R327" s="14"/>
      <c r="S327" s="14"/>
      <c r="T327" s="14"/>
      <c r="U327" s="14"/>
      <c r="V327" s="14"/>
      <c r="W327" s="14"/>
      <c r="X327" s="14"/>
      <c r="Z327" s="124">
        <v>28</v>
      </c>
      <c r="AA327" s="13" t="s">
        <v>63</v>
      </c>
      <c r="AB327" s="19"/>
      <c r="AC327" s="14"/>
      <c r="AD327" s="14"/>
      <c r="AE327" s="14"/>
      <c r="AF327" s="14"/>
      <c r="AG327" s="14"/>
      <c r="AH327" s="14"/>
      <c r="AI327" s="14"/>
      <c r="AJ327" s="14"/>
      <c r="AK327" s="14"/>
      <c r="AL327" s="14"/>
      <c r="AM327" s="14"/>
      <c r="AN327" s="14"/>
      <c r="AO327" s="14"/>
      <c r="AP327" s="14"/>
      <c r="AQ327" s="14"/>
      <c r="AR327" s="14"/>
      <c r="AS327" s="14"/>
      <c r="AT327" s="14"/>
      <c r="AU327" s="14"/>
      <c r="AV327" s="14"/>
    </row>
    <row r="328" spans="2:48" x14ac:dyDescent="0.2">
      <c r="B328" s="124">
        <v>29</v>
      </c>
      <c r="C328" s="13" t="s">
        <v>64</v>
      </c>
      <c r="D328" s="19"/>
      <c r="E328" s="14"/>
      <c r="F328" s="14"/>
      <c r="G328" s="14"/>
      <c r="H328" s="14"/>
      <c r="I328" s="14"/>
      <c r="J328" s="14"/>
      <c r="K328" s="14"/>
      <c r="L328" s="14"/>
      <c r="M328" s="14"/>
      <c r="N328" s="14"/>
      <c r="O328" s="14"/>
      <c r="P328" s="14"/>
      <c r="Q328" s="14"/>
      <c r="R328" s="14"/>
      <c r="S328" s="14"/>
      <c r="T328" s="14"/>
      <c r="U328" s="14"/>
      <c r="V328" s="14"/>
      <c r="W328" s="14"/>
      <c r="X328" s="14"/>
      <c r="Z328" s="124">
        <v>29</v>
      </c>
      <c r="AA328" s="13" t="s">
        <v>64</v>
      </c>
      <c r="AB328" s="19"/>
      <c r="AC328" s="14"/>
      <c r="AD328" s="14"/>
      <c r="AE328" s="14"/>
      <c r="AF328" s="14"/>
      <c r="AG328" s="14"/>
      <c r="AH328" s="14"/>
      <c r="AI328" s="14"/>
      <c r="AJ328" s="14"/>
      <c r="AK328" s="14"/>
      <c r="AL328" s="14"/>
      <c r="AM328" s="14"/>
      <c r="AN328" s="14"/>
      <c r="AO328" s="14"/>
      <c r="AP328" s="14"/>
      <c r="AQ328" s="14"/>
      <c r="AR328" s="14"/>
      <c r="AS328" s="14"/>
      <c r="AT328" s="14"/>
      <c r="AU328" s="14"/>
      <c r="AV328" s="14"/>
    </row>
    <row r="329" spans="2:48" x14ac:dyDescent="0.2">
      <c r="B329" s="124">
        <v>31</v>
      </c>
      <c r="C329" s="13" t="s">
        <v>65</v>
      </c>
      <c r="D329" s="19"/>
      <c r="E329" s="14"/>
      <c r="F329" s="14"/>
      <c r="G329" s="14"/>
      <c r="H329" s="14"/>
      <c r="I329" s="14"/>
      <c r="J329" s="14"/>
      <c r="K329" s="14"/>
      <c r="L329" s="14"/>
      <c r="M329" s="14"/>
      <c r="N329" s="14"/>
      <c r="O329" s="14"/>
      <c r="P329" s="14"/>
      <c r="Q329" s="14"/>
      <c r="R329" s="14"/>
      <c r="S329" s="14"/>
      <c r="T329" s="14"/>
      <c r="U329" s="14"/>
      <c r="V329" s="14"/>
      <c r="W329" s="14"/>
      <c r="X329" s="14"/>
      <c r="Z329" s="124">
        <v>31</v>
      </c>
      <c r="AA329" s="13" t="s">
        <v>65</v>
      </c>
      <c r="AB329" s="19"/>
      <c r="AC329" s="14"/>
      <c r="AD329" s="14"/>
      <c r="AE329" s="14"/>
      <c r="AF329" s="14"/>
      <c r="AG329" s="14"/>
      <c r="AH329" s="14"/>
      <c r="AI329" s="14"/>
      <c r="AJ329" s="14"/>
      <c r="AK329" s="14"/>
      <c r="AL329" s="14"/>
      <c r="AM329" s="14"/>
      <c r="AN329" s="14"/>
      <c r="AO329" s="14"/>
      <c r="AP329" s="14"/>
      <c r="AQ329" s="14"/>
      <c r="AR329" s="14"/>
      <c r="AS329" s="14"/>
      <c r="AT329" s="14"/>
      <c r="AU329" s="14"/>
      <c r="AV329" s="14"/>
    </row>
    <row r="330" spans="2:48" x14ac:dyDescent="0.2">
      <c r="B330" s="124">
        <v>32</v>
      </c>
      <c r="C330" s="13" t="s">
        <v>66</v>
      </c>
      <c r="D330" s="19"/>
      <c r="E330" s="14"/>
      <c r="F330" s="14"/>
      <c r="G330" s="14"/>
      <c r="H330" s="14"/>
      <c r="I330" s="14"/>
      <c r="J330" s="14"/>
      <c r="K330" s="14"/>
      <c r="L330" s="14"/>
      <c r="M330" s="14"/>
      <c r="N330" s="14"/>
      <c r="O330" s="14"/>
      <c r="P330" s="14"/>
      <c r="Q330" s="14"/>
      <c r="R330" s="14"/>
      <c r="S330" s="14"/>
      <c r="T330" s="14"/>
      <c r="U330" s="14"/>
      <c r="V330" s="14"/>
      <c r="W330" s="14"/>
      <c r="X330" s="14"/>
      <c r="Z330" s="124">
        <v>32</v>
      </c>
      <c r="AA330" s="13" t="s">
        <v>66</v>
      </c>
      <c r="AB330" s="19"/>
      <c r="AC330" s="14"/>
      <c r="AD330" s="14"/>
      <c r="AE330" s="14"/>
      <c r="AF330" s="14"/>
      <c r="AG330" s="14"/>
      <c r="AH330" s="14"/>
      <c r="AI330" s="14"/>
      <c r="AJ330" s="14"/>
      <c r="AK330" s="14"/>
      <c r="AL330" s="14"/>
      <c r="AM330" s="14"/>
      <c r="AN330" s="14"/>
      <c r="AO330" s="14"/>
      <c r="AP330" s="14"/>
      <c r="AQ330" s="14"/>
      <c r="AR330" s="14"/>
      <c r="AS330" s="14"/>
      <c r="AT330" s="14"/>
      <c r="AU330" s="14"/>
      <c r="AV330" s="14"/>
    </row>
    <row r="331" spans="2:48" x14ac:dyDescent="0.2">
      <c r="B331" s="124">
        <v>33</v>
      </c>
      <c r="C331" s="13" t="s">
        <v>67</v>
      </c>
      <c r="D331" s="19"/>
      <c r="E331" s="14"/>
      <c r="F331" s="14"/>
      <c r="G331" s="14"/>
      <c r="H331" s="14"/>
      <c r="I331" s="14"/>
      <c r="J331" s="14"/>
      <c r="K331" s="14"/>
      <c r="L331" s="14"/>
      <c r="M331" s="14"/>
      <c r="N331" s="14"/>
      <c r="O331" s="14"/>
      <c r="P331" s="14"/>
      <c r="Q331" s="14"/>
      <c r="R331" s="14"/>
      <c r="S331" s="14"/>
      <c r="T331" s="14"/>
      <c r="U331" s="14"/>
      <c r="V331" s="14"/>
      <c r="W331" s="14"/>
      <c r="X331" s="14"/>
      <c r="Z331" s="124">
        <v>33</v>
      </c>
      <c r="AA331" s="13" t="s">
        <v>67</v>
      </c>
      <c r="AB331" s="19"/>
      <c r="AC331" s="14"/>
      <c r="AD331" s="14"/>
      <c r="AE331" s="14"/>
      <c r="AF331" s="14"/>
      <c r="AG331" s="14"/>
      <c r="AH331" s="14"/>
      <c r="AI331" s="14"/>
      <c r="AJ331" s="14"/>
      <c r="AK331" s="14"/>
      <c r="AL331" s="14"/>
      <c r="AM331" s="14"/>
      <c r="AN331" s="14"/>
      <c r="AO331" s="14"/>
      <c r="AP331" s="14"/>
      <c r="AQ331" s="14"/>
      <c r="AR331" s="14"/>
      <c r="AS331" s="14"/>
      <c r="AT331" s="14"/>
      <c r="AU331" s="14"/>
      <c r="AV331" s="14"/>
    </row>
    <row r="332" spans="2:48" x14ac:dyDescent="0.2">
      <c r="B332" s="124">
        <v>34</v>
      </c>
      <c r="C332" s="13" t="s">
        <v>68</v>
      </c>
      <c r="D332" s="19"/>
      <c r="E332" s="14"/>
      <c r="F332" s="14"/>
      <c r="G332" s="14"/>
      <c r="H332" s="14"/>
      <c r="I332" s="14"/>
      <c r="J332" s="14"/>
      <c r="K332" s="14"/>
      <c r="L332" s="14"/>
      <c r="M332" s="14"/>
      <c r="N332" s="14"/>
      <c r="O332" s="14"/>
      <c r="P332" s="14"/>
      <c r="Q332" s="14"/>
      <c r="R332" s="14"/>
      <c r="S332" s="14"/>
      <c r="T332" s="14"/>
      <c r="U332" s="14"/>
      <c r="V332" s="14"/>
      <c r="W332" s="14"/>
      <c r="X332" s="14"/>
      <c r="Z332" s="124">
        <v>34</v>
      </c>
      <c r="AA332" s="13" t="s">
        <v>68</v>
      </c>
      <c r="AB332" s="19"/>
      <c r="AC332" s="14"/>
      <c r="AD332" s="14"/>
      <c r="AE332" s="14"/>
      <c r="AF332" s="14"/>
      <c r="AG332" s="14"/>
      <c r="AH332" s="14"/>
      <c r="AI332" s="14"/>
      <c r="AJ332" s="14"/>
      <c r="AK332" s="14"/>
      <c r="AL332" s="14"/>
      <c r="AM332" s="14"/>
      <c r="AN332" s="14"/>
      <c r="AO332" s="14"/>
      <c r="AP332" s="14"/>
      <c r="AQ332" s="14"/>
      <c r="AR332" s="14"/>
      <c r="AS332" s="14"/>
      <c r="AT332" s="14"/>
      <c r="AU332" s="14"/>
      <c r="AV332" s="14"/>
    </row>
    <row r="333" spans="2:48" x14ac:dyDescent="0.2">
      <c r="B333" s="124">
        <v>35</v>
      </c>
      <c r="C333" s="3" t="s">
        <v>69</v>
      </c>
      <c r="D333" s="19"/>
      <c r="E333" s="14"/>
      <c r="F333" s="14"/>
      <c r="G333" s="14"/>
      <c r="H333" s="14"/>
      <c r="I333" s="14"/>
      <c r="J333" s="14"/>
      <c r="K333" s="14"/>
      <c r="L333" s="14"/>
      <c r="M333" s="14"/>
      <c r="N333" s="14"/>
      <c r="O333" s="14"/>
      <c r="P333" s="14"/>
      <c r="Q333" s="14"/>
      <c r="R333" s="14"/>
      <c r="S333" s="14"/>
      <c r="T333" s="14"/>
      <c r="U333" s="14"/>
      <c r="V333" s="14"/>
      <c r="W333" s="14"/>
      <c r="X333" s="14"/>
      <c r="Z333" s="124">
        <v>35</v>
      </c>
      <c r="AA333" s="3" t="s">
        <v>69</v>
      </c>
      <c r="AB333" s="19"/>
      <c r="AC333" s="14"/>
      <c r="AD333" s="14"/>
      <c r="AE333" s="14"/>
      <c r="AF333" s="14"/>
      <c r="AG333" s="14"/>
      <c r="AH333" s="14"/>
      <c r="AI333" s="14"/>
      <c r="AJ333" s="14"/>
      <c r="AK333" s="14"/>
      <c r="AL333" s="14"/>
      <c r="AM333" s="14"/>
      <c r="AN333" s="14"/>
      <c r="AO333" s="14"/>
      <c r="AP333" s="14"/>
      <c r="AQ333" s="14"/>
      <c r="AR333" s="14"/>
      <c r="AS333" s="14"/>
      <c r="AT333" s="14"/>
      <c r="AU333" s="14"/>
      <c r="AV333" s="14"/>
    </row>
    <row r="334" spans="2:48" x14ac:dyDescent="0.2">
      <c r="B334" s="124">
        <v>36</v>
      </c>
      <c r="C334" s="13" t="s">
        <v>70</v>
      </c>
      <c r="D334" s="19"/>
      <c r="E334" s="14"/>
      <c r="F334" s="14"/>
      <c r="G334" s="14"/>
      <c r="H334" s="14"/>
      <c r="I334" s="14"/>
      <c r="J334" s="14"/>
      <c r="K334" s="14"/>
      <c r="L334" s="14"/>
      <c r="M334" s="14"/>
      <c r="N334" s="14"/>
      <c r="O334" s="14"/>
      <c r="P334" s="14"/>
      <c r="Q334" s="14"/>
      <c r="R334" s="14"/>
      <c r="S334" s="14"/>
      <c r="T334" s="14"/>
      <c r="U334" s="14"/>
      <c r="V334" s="14"/>
      <c r="W334" s="14"/>
      <c r="X334" s="14"/>
      <c r="Z334" s="124">
        <v>36</v>
      </c>
      <c r="AA334" s="13" t="s">
        <v>70</v>
      </c>
      <c r="AB334" s="19"/>
      <c r="AC334" s="14"/>
      <c r="AD334" s="14"/>
      <c r="AE334" s="14"/>
      <c r="AF334" s="14"/>
      <c r="AG334" s="14"/>
      <c r="AH334" s="14"/>
      <c r="AI334" s="14"/>
      <c r="AJ334" s="14"/>
      <c r="AK334" s="14"/>
      <c r="AL334" s="14"/>
      <c r="AM334" s="14"/>
      <c r="AN334" s="14"/>
      <c r="AO334" s="14"/>
      <c r="AP334" s="14"/>
      <c r="AQ334" s="14"/>
      <c r="AR334" s="14"/>
      <c r="AS334" s="14"/>
      <c r="AT334" s="14"/>
      <c r="AU334" s="14"/>
      <c r="AV334" s="14"/>
    </row>
    <row r="335" spans="2:48" x14ac:dyDescent="0.2">
      <c r="B335" s="124">
        <v>39</v>
      </c>
      <c r="C335" s="13" t="s">
        <v>71</v>
      </c>
      <c r="D335" s="19"/>
      <c r="E335" s="14"/>
      <c r="F335" s="14"/>
      <c r="G335" s="14"/>
      <c r="H335" s="14"/>
      <c r="I335" s="14"/>
      <c r="J335" s="14"/>
      <c r="K335" s="14"/>
      <c r="L335" s="14"/>
      <c r="M335" s="14"/>
      <c r="N335" s="14"/>
      <c r="O335" s="14"/>
      <c r="P335" s="14"/>
      <c r="Q335" s="14"/>
      <c r="R335" s="14"/>
      <c r="S335" s="14"/>
      <c r="T335" s="14"/>
      <c r="U335" s="14"/>
      <c r="V335" s="14"/>
      <c r="W335" s="14"/>
      <c r="X335" s="14"/>
      <c r="Z335" s="124">
        <v>39</v>
      </c>
      <c r="AA335" s="13" t="s">
        <v>71</v>
      </c>
      <c r="AB335" s="19"/>
      <c r="AC335" s="14"/>
      <c r="AD335" s="14"/>
      <c r="AE335" s="14"/>
      <c r="AF335" s="14"/>
      <c r="AG335" s="14"/>
      <c r="AH335" s="14"/>
      <c r="AI335" s="14"/>
      <c r="AJ335" s="14"/>
      <c r="AK335" s="14"/>
      <c r="AL335" s="14"/>
      <c r="AM335" s="14"/>
      <c r="AN335" s="14"/>
      <c r="AO335" s="14"/>
      <c r="AP335" s="14"/>
      <c r="AQ335" s="14"/>
      <c r="AR335" s="14"/>
      <c r="AS335" s="14"/>
      <c r="AT335" s="14"/>
      <c r="AU335" s="14"/>
      <c r="AV335" s="14"/>
    </row>
    <row r="336" spans="2:48" x14ac:dyDescent="0.2">
      <c r="B336" s="124">
        <v>40</v>
      </c>
      <c r="C336" s="13" t="s">
        <v>72</v>
      </c>
      <c r="D336" s="19"/>
      <c r="E336" s="14"/>
      <c r="F336" s="14"/>
      <c r="G336" s="14"/>
      <c r="H336" s="14"/>
      <c r="I336" s="14"/>
      <c r="J336" s="14"/>
      <c r="K336" s="14"/>
      <c r="L336" s="14"/>
      <c r="M336" s="14"/>
      <c r="N336" s="14"/>
      <c r="O336" s="14"/>
      <c r="P336" s="14"/>
      <c r="Q336" s="14"/>
      <c r="R336" s="14"/>
      <c r="S336" s="14"/>
      <c r="T336" s="14"/>
      <c r="U336" s="14"/>
      <c r="V336" s="14"/>
      <c r="W336" s="14"/>
      <c r="X336" s="14"/>
      <c r="Z336" s="124">
        <v>40</v>
      </c>
      <c r="AA336" s="13" t="s">
        <v>72</v>
      </c>
      <c r="AB336" s="19"/>
      <c r="AC336" s="14"/>
      <c r="AD336" s="14"/>
      <c r="AE336" s="14"/>
      <c r="AF336" s="14"/>
      <c r="AG336" s="14"/>
      <c r="AH336" s="14"/>
      <c r="AI336" s="14"/>
      <c r="AJ336" s="14"/>
      <c r="AK336" s="14"/>
      <c r="AL336" s="14"/>
      <c r="AM336" s="14"/>
      <c r="AN336" s="14"/>
      <c r="AO336" s="14"/>
      <c r="AP336" s="14"/>
      <c r="AQ336" s="14"/>
      <c r="AR336" s="14"/>
      <c r="AS336" s="14"/>
      <c r="AT336" s="14"/>
      <c r="AU336" s="14"/>
      <c r="AV336" s="14"/>
    </row>
    <row r="337" spans="2:48" x14ac:dyDescent="0.2">
      <c r="B337" s="124">
        <v>45</v>
      </c>
      <c r="C337" s="13" t="s">
        <v>73</v>
      </c>
      <c r="D337" s="19"/>
      <c r="E337" s="14"/>
      <c r="F337" s="14"/>
      <c r="G337" s="14"/>
      <c r="H337" s="14"/>
      <c r="I337" s="14"/>
      <c r="J337" s="14"/>
      <c r="K337" s="14"/>
      <c r="L337" s="14"/>
      <c r="M337" s="14"/>
      <c r="N337" s="14"/>
      <c r="O337" s="14"/>
      <c r="P337" s="14"/>
      <c r="Q337" s="14"/>
      <c r="R337" s="14"/>
      <c r="S337" s="14"/>
      <c r="T337" s="14"/>
      <c r="U337" s="14"/>
      <c r="V337" s="14"/>
      <c r="W337" s="14"/>
      <c r="X337" s="14"/>
      <c r="Z337" s="124">
        <v>45</v>
      </c>
      <c r="AA337" s="13" t="s">
        <v>73</v>
      </c>
      <c r="AB337" s="19"/>
      <c r="AC337" s="14"/>
      <c r="AD337" s="14"/>
      <c r="AE337" s="14"/>
      <c r="AF337" s="14"/>
      <c r="AG337" s="14"/>
      <c r="AH337" s="14"/>
      <c r="AI337" s="14"/>
      <c r="AJ337" s="14"/>
      <c r="AK337" s="14"/>
      <c r="AL337" s="14"/>
      <c r="AM337" s="14"/>
      <c r="AN337" s="14"/>
      <c r="AO337" s="14"/>
      <c r="AP337" s="14"/>
      <c r="AQ337" s="14"/>
      <c r="AR337" s="14"/>
      <c r="AS337" s="14"/>
      <c r="AT337" s="14"/>
      <c r="AU337" s="14"/>
      <c r="AV337" s="14"/>
    </row>
    <row r="338" spans="2:48" ht="13.5" thickBot="1" x14ac:dyDescent="0.25">
      <c r="B338" s="124">
        <v>46</v>
      </c>
      <c r="C338" s="21" t="s">
        <v>88</v>
      </c>
      <c r="D338" s="19"/>
      <c r="E338" s="14"/>
      <c r="F338" s="14"/>
      <c r="G338" s="14"/>
      <c r="H338" s="14"/>
      <c r="I338" s="14"/>
      <c r="J338" s="14"/>
      <c r="K338" s="14"/>
      <c r="L338" s="14"/>
      <c r="M338" s="14"/>
      <c r="N338" s="14"/>
      <c r="O338" s="14"/>
      <c r="P338" s="14"/>
      <c r="Q338" s="14"/>
      <c r="R338" s="14"/>
      <c r="S338" s="14"/>
      <c r="T338" s="14"/>
      <c r="U338" s="14"/>
      <c r="V338" s="14"/>
      <c r="W338" s="14"/>
      <c r="X338" s="14"/>
      <c r="Z338" s="124">
        <v>46</v>
      </c>
      <c r="AA338" s="21" t="s">
        <v>88</v>
      </c>
      <c r="AB338" s="19"/>
      <c r="AC338" s="14"/>
      <c r="AD338" s="14"/>
      <c r="AE338" s="14"/>
      <c r="AF338" s="14"/>
      <c r="AG338" s="14"/>
      <c r="AH338" s="14"/>
      <c r="AI338" s="14"/>
      <c r="AJ338" s="14"/>
      <c r="AK338" s="14"/>
      <c r="AL338" s="14"/>
      <c r="AM338" s="14"/>
      <c r="AN338" s="14"/>
      <c r="AO338" s="14"/>
      <c r="AP338" s="14"/>
      <c r="AQ338" s="14"/>
      <c r="AR338" s="14"/>
      <c r="AS338" s="14"/>
      <c r="AT338" s="14"/>
      <c r="AU338" s="14"/>
      <c r="AV338" s="14"/>
    </row>
    <row r="339" spans="2:48" ht="13.5" thickBot="1" x14ac:dyDescent="0.25">
      <c r="B339" s="22"/>
      <c r="C339" s="23" t="s">
        <v>74</v>
      </c>
      <c r="D339" s="24">
        <f t="shared" ref="D339" si="818">+SUM(D315:D338)</f>
        <v>0</v>
      </c>
      <c r="E339" s="24">
        <f t="shared" ref="E339" si="819">+SUM(E315:E338)</f>
        <v>0</v>
      </c>
      <c r="F339" s="24">
        <f t="shared" ref="F339" si="820">+SUM(F315:F338)</f>
        <v>0</v>
      </c>
      <c r="G339" s="24">
        <f t="shared" ref="G339" si="821">+SUM(G315:G338)</f>
        <v>0</v>
      </c>
      <c r="H339" s="24">
        <f t="shared" ref="H339" si="822">+SUM(H315:H338)</f>
        <v>0</v>
      </c>
      <c r="I339" s="24">
        <f t="shared" ref="I339" si="823">+SUM(I315:I338)</f>
        <v>0</v>
      </c>
      <c r="J339" s="24">
        <f t="shared" ref="J339" si="824">+SUM(J315:J338)</f>
        <v>0</v>
      </c>
      <c r="K339" s="24">
        <f t="shared" ref="K339" si="825">+SUM(K315:K338)</f>
        <v>0</v>
      </c>
      <c r="L339" s="24">
        <f t="shared" ref="L339" si="826">+SUM(L315:L338)</f>
        <v>0</v>
      </c>
      <c r="M339" s="24">
        <f t="shared" ref="M339" si="827">+SUM(M315:M338)</f>
        <v>0</v>
      </c>
      <c r="N339" s="24">
        <f t="shared" ref="N339" si="828">+SUM(N315:N338)</f>
        <v>0</v>
      </c>
      <c r="O339" s="24">
        <f t="shared" ref="O339" si="829">+SUM(O315:O338)</f>
        <v>0</v>
      </c>
      <c r="P339" s="24">
        <f t="shared" ref="P339" si="830">+SUM(P315:P338)</f>
        <v>0</v>
      </c>
      <c r="Q339" s="24">
        <f t="shared" ref="Q339" si="831">+SUM(Q315:Q338)</f>
        <v>0</v>
      </c>
      <c r="R339" s="24">
        <f t="shared" ref="R339" si="832">+SUM(R315:R338)</f>
        <v>0</v>
      </c>
      <c r="S339" s="24">
        <f t="shared" ref="S339" si="833">+SUM(S315:S338)</f>
        <v>0</v>
      </c>
      <c r="T339" s="24">
        <f t="shared" ref="T339" si="834">+SUM(T315:T338)</f>
        <v>0</v>
      </c>
      <c r="U339" s="24">
        <f t="shared" ref="U339" si="835">+SUM(U315:U338)</f>
        <v>0</v>
      </c>
      <c r="V339" s="24">
        <f t="shared" ref="V339" si="836">+SUM(V315:V338)</f>
        <v>0</v>
      </c>
      <c r="W339" s="24">
        <f t="shared" ref="W339" si="837">+SUM(W315:W338)</f>
        <v>0</v>
      </c>
      <c r="X339" s="24">
        <f t="shared" ref="X339" si="838">+SUM(X315:X338)</f>
        <v>0</v>
      </c>
      <c r="Z339" s="22"/>
      <c r="AA339" s="23" t="s">
        <v>74</v>
      </c>
      <c r="AB339" s="24">
        <f t="shared" ref="AB339" si="839">+SUM(AB315:AB338)</f>
        <v>0</v>
      </c>
      <c r="AC339" s="24">
        <f t="shared" ref="AC339" si="840">+SUM(AC315:AC338)</f>
        <v>0</v>
      </c>
      <c r="AD339" s="24">
        <f t="shared" ref="AD339" si="841">+SUM(AD315:AD338)</f>
        <v>0</v>
      </c>
      <c r="AE339" s="24">
        <f t="shared" ref="AE339" si="842">+SUM(AE315:AE338)</f>
        <v>0</v>
      </c>
      <c r="AF339" s="24">
        <f t="shared" ref="AF339" si="843">+SUM(AF315:AF338)</f>
        <v>0</v>
      </c>
      <c r="AG339" s="24">
        <f t="shared" ref="AG339" si="844">+SUM(AG315:AG338)</f>
        <v>0</v>
      </c>
      <c r="AH339" s="24">
        <f t="shared" ref="AH339" si="845">+SUM(AH315:AH338)</f>
        <v>0</v>
      </c>
      <c r="AI339" s="24">
        <f t="shared" ref="AI339" si="846">+SUM(AI315:AI338)</f>
        <v>0</v>
      </c>
      <c r="AJ339" s="24">
        <f t="shared" ref="AJ339" si="847">+SUM(AJ315:AJ338)</f>
        <v>0</v>
      </c>
      <c r="AK339" s="24">
        <f t="shared" ref="AK339" si="848">+SUM(AK315:AK338)</f>
        <v>0</v>
      </c>
      <c r="AL339" s="24">
        <f t="shared" ref="AL339" si="849">+SUM(AL315:AL338)</f>
        <v>0</v>
      </c>
      <c r="AM339" s="24">
        <f t="shared" ref="AM339" si="850">+SUM(AM315:AM338)</f>
        <v>0</v>
      </c>
      <c r="AN339" s="24">
        <f t="shared" ref="AN339" si="851">+SUM(AN315:AN338)</f>
        <v>0</v>
      </c>
      <c r="AO339" s="24">
        <f t="shared" ref="AO339" si="852">+SUM(AO315:AO338)</f>
        <v>0</v>
      </c>
      <c r="AP339" s="24">
        <f t="shared" ref="AP339" si="853">+SUM(AP315:AP338)</f>
        <v>0</v>
      </c>
      <c r="AQ339" s="24">
        <f t="shared" ref="AQ339" si="854">+SUM(AQ315:AQ338)</f>
        <v>0</v>
      </c>
      <c r="AR339" s="24">
        <f t="shared" ref="AR339" si="855">+SUM(AR315:AR338)</f>
        <v>0</v>
      </c>
      <c r="AS339" s="24">
        <f t="shared" ref="AS339" si="856">+SUM(AS315:AS338)</f>
        <v>0</v>
      </c>
      <c r="AT339" s="24">
        <f t="shared" ref="AT339" si="857">+SUM(AT315:AT338)</f>
        <v>0</v>
      </c>
      <c r="AU339" s="24">
        <f t="shared" ref="AU339" si="858">+SUM(AU315:AU338)</f>
        <v>0</v>
      </c>
      <c r="AV339" s="24">
        <f t="shared" ref="AV339" si="859">+SUM(AV315:AV338)</f>
        <v>0</v>
      </c>
    </row>
    <row r="340" spans="2:48" x14ac:dyDescent="0.2">
      <c r="D340" s="122"/>
      <c r="E340" s="122"/>
      <c r="F340" s="122"/>
      <c r="G340" s="122"/>
      <c r="H340" s="122"/>
      <c r="I340" s="122"/>
      <c r="J340" s="122"/>
      <c r="K340" s="122"/>
      <c r="L340" s="122"/>
      <c r="M340" s="122"/>
      <c r="N340" s="122"/>
      <c r="O340" s="122"/>
      <c r="P340" s="122"/>
      <c r="Q340" s="122"/>
      <c r="R340" s="122"/>
      <c r="S340" s="122"/>
      <c r="T340" s="122"/>
      <c r="U340" s="122"/>
      <c r="V340" s="122"/>
      <c r="W340" s="122"/>
      <c r="X340" s="122"/>
      <c r="AB340" s="122"/>
      <c r="AC340" s="122"/>
      <c r="AD340" s="122"/>
      <c r="AE340" s="122"/>
      <c r="AF340" s="122"/>
      <c r="AG340" s="122"/>
      <c r="AH340" s="122"/>
      <c r="AI340" s="122"/>
      <c r="AJ340" s="122"/>
      <c r="AK340" s="122"/>
      <c r="AL340" s="122"/>
      <c r="AM340" s="122"/>
      <c r="AN340" s="122"/>
      <c r="AO340" s="122"/>
      <c r="AP340" s="122"/>
      <c r="AQ340" s="122"/>
      <c r="AR340" s="122"/>
      <c r="AS340" s="122"/>
      <c r="AT340" s="122"/>
      <c r="AU340" s="122"/>
      <c r="AV340" s="122"/>
    </row>
    <row r="341" spans="2:48" x14ac:dyDescent="0.2">
      <c r="D341" s="122"/>
      <c r="E341" s="122"/>
      <c r="F341" s="122"/>
      <c r="G341" s="122"/>
      <c r="H341" s="122"/>
      <c r="I341" s="122"/>
      <c r="J341" s="122"/>
      <c r="K341" s="122"/>
      <c r="L341" s="122"/>
      <c r="M341" s="122"/>
      <c r="N341" s="122"/>
      <c r="O341" s="122"/>
      <c r="P341" s="122"/>
      <c r="Q341" s="122"/>
      <c r="R341" s="122"/>
      <c r="S341" s="122"/>
      <c r="T341" s="122"/>
      <c r="U341" s="122"/>
      <c r="V341" s="122"/>
      <c r="W341" s="122"/>
      <c r="X341" s="122"/>
      <c r="AB341" s="122"/>
      <c r="AC341" s="122"/>
      <c r="AD341" s="122"/>
      <c r="AE341" s="122"/>
      <c r="AF341" s="122"/>
      <c r="AG341" s="122"/>
      <c r="AH341" s="122"/>
      <c r="AI341" s="122"/>
      <c r="AJ341" s="122"/>
      <c r="AK341" s="122"/>
      <c r="AL341" s="122"/>
      <c r="AM341" s="122"/>
      <c r="AN341" s="122"/>
      <c r="AO341" s="122"/>
      <c r="AP341" s="122"/>
      <c r="AQ341" s="122"/>
      <c r="AR341" s="122"/>
      <c r="AS341" s="122"/>
      <c r="AT341" s="122"/>
      <c r="AU341" s="122"/>
      <c r="AV341" s="122"/>
    </row>
    <row r="342" spans="2:48" x14ac:dyDescent="0.2">
      <c r="D342" s="122"/>
      <c r="E342" s="122"/>
      <c r="F342" s="122"/>
      <c r="G342" s="122"/>
      <c r="H342" s="122"/>
      <c r="I342" s="122"/>
      <c r="J342" s="122"/>
      <c r="K342" s="122"/>
      <c r="L342" s="122"/>
      <c r="M342" s="122"/>
      <c r="N342" s="122"/>
      <c r="O342" s="122"/>
      <c r="P342" s="122"/>
      <c r="Q342" s="122"/>
      <c r="R342" s="122"/>
      <c r="S342" s="122"/>
      <c r="T342" s="122"/>
      <c r="U342" s="122"/>
      <c r="V342" s="122"/>
      <c r="W342" s="122"/>
      <c r="X342" s="122"/>
      <c r="AB342" s="122"/>
      <c r="AC342" s="122"/>
      <c r="AD342" s="122"/>
      <c r="AE342" s="122"/>
      <c r="AF342" s="122"/>
      <c r="AG342" s="122"/>
      <c r="AH342" s="122"/>
      <c r="AI342" s="122"/>
      <c r="AJ342" s="122"/>
      <c r="AK342" s="122"/>
      <c r="AL342" s="122"/>
      <c r="AM342" s="122"/>
      <c r="AN342" s="122"/>
      <c r="AO342" s="122"/>
      <c r="AP342" s="122"/>
      <c r="AQ342" s="122"/>
      <c r="AR342" s="122"/>
      <c r="AS342" s="122"/>
      <c r="AT342" s="122"/>
      <c r="AU342" s="122"/>
      <c r="AV342" s="122"/>
    </row>
    <row r="343" spans="2:48" x14ac:dyDescent="0.2">
      <c r="D343" s="122"/>
      <c r="E343" s="122"/>
      <c r="F343" s="122"/>
      <c r="G343" s="122"/>
      <c r="H343" s="122"/>
      <c r="I343" s="122"/>
      <c r="J343" s="122"/>
      <c r="K343" s="122"/>
      <c r="L343" s="122"/>
      <c r="M343" s="122"/>
      <c r="N343" s="122"/>
      <c r="O343" s="122"/>
      <c r="P343" s="122"/>
      <c r="Q343" s="122"/>
      <c r="R343" s="122"/>
      <c r="S343" s="122"/>
      <c r="T343" s="122"/>
      <c r="U343" s="122"/>
      <c r="V343" s="122"/>
      <c r="W343" s="122"/>
      <c r="X343" s="122"/>
      <c r="AB343" s="122"/>
      <c r="AC343" s="122"/>
      <c r="AD343" s="122"/>
      <c r="AE343" s="122"/>
      <c r="AF343" s="122"/>
      <c r="AG343" s="122"/>
      <c r="AH343" s="122"/>
      <c r="AI343" s="122"/>
      <c r="AJ343" s="122"/>
      <c r="AK343" s="122"/>
      <c r="AL343" s="122"/>
      <c r="AM343" s="122"/>
      <c r="AN343" s="122"/>
      <c r="AO343" s="122"/>
      <c r="AP343" s="122"/>
      <c r="AQ343" s="122"/>
      <c r="AR343" s="122"/>
      <c r="AS343" s="122"/>
      <c r="AT343" s="122"/>
      <c r="AU343" s="122"/>
      <c r="AV343" s="122"/>
    </row>
    <row r="344" spans="2:48" x14ac:dyDescent="0.2">
      <c r="B344" s="12" t="s">
        <v>110</v>
      </c>
      <c r="Z344" s="12" t="s">
        <v>111</v>
      </c>
    </row>
    <row r="345" spans="2:48" ht="13.5" thickBot="1" x14ac:dyDescent="0.25"/>
    <row r="346" spans="2:48" ht="13.5" thickBot="1" x14ac:dyDescent="0.25">
      <c r="B346" s="117" t="s">
        <v>39</v>
      </c>
      <c r="C346" s="118" t="s">
        <v>40</v>
      </c>
      <c r="D346" s="119">
        <f t="shared" ref="D346:X346" si="860">+D314</f>
        <v>2023</v>
      </c>
      <c r="E346" s="120">
        <f t="shared" si="860"/>
        <v>2024</v>
      </c>
      <c r="F346" s="120">
        <f t="shared" si="860"/>
        <v>2025</v>
      </c>
      <c r="G346" s="120">
        <f t="shared" si="860"/>
        <v>2026</v>
      </c>
      <c r="H346" s="120">
        <f t="shared" si="860"/>
        <v>2027</v>
      </c>
      <c r="I346" s="120">
        <f t="shared" si="860"/>
        <v>2028</v>
      </c>
      <c r="J346" s="120">
        <f t="shared" si="860"/>
        <v>2029</v>
      </c>
      <c r="K346" s="120">
        <f t="shared" si="860"/>
        <v>2030</v>
      </c>
      <c r="L346" s="120">
        <f t="shared" si="860"/>
        <v>2031</v>
      </c>
      <c r="M346" s="120">
        <f t="shared" si="860"/>
        <v>2032</v>
      </c>
      <c r="N346" s="120">
        <f t="shared" si="860"/>
        <v>2033</v>
      </c>
      <c r="O346" s="120">
        <f t="shared" si="860"/>
        <v>2034</v>
      </c>
      <c r="P346" s="120">
        <f t="shared" si="860"/>
        <v>2035</v>
      </c>
      <c r="Q346" s="120">
        <f t="shared" si="860"/>
        <v>2036</v>
      </c>
      <c r="R346" s="120">
        <f t="shared" si="860"/>
        <v>2037</v>
      </c>
      <c r="S346" s="120">
        <f t="shared" si="860"/>
        <v>2038</v>
      </c>
      <c r="T346" s="120">
        <f t="shared" si="860"/>
        <v>2039</v>
      </c>
      <c r="U346" s="120">
        <f t="shared" si="860"/>
        <v>2040</v>
      </c>
      <c r="V346" s="120">
        <f t="shared" si="860"/>
        <v>2041</v>
      </c>
      <c r="W346" s="120">
        <f t="shared" si="860"/>
        <v>2042</v>
      </c>
      <c r="X346" s="120">
        <f t="shared" si="860"/>
        <v>2043</v>
      </c>
      <c r="Z346" s="117" t="s">
        <v>39</v>
      </c>
      <c r="AA346" s="118" t="s">
        <v>40</v>
      </c>
      <c r="AB346" s="119">
        <f t="shared" ref="AB346" si="861">+D346</f>
        <v>2023</v>
      </c>
      <c r="AC346" s="120">
        <f t="shared" ref="AC346" si="862">+E346</f>
        <v>2024</v>
      </c>
      <c r="AD346" s="120">
        <f t="shared" ref="AD346" si="863">+F346</f>
        <v>2025</v>
      </c>
      <c r="AE346" s="120">
        <f t="shared" ref="AE346" si="864">+G346</f>
        <v>2026</v>
      </c>
      <c r="AF346" s="120">
        <f t="shared" ref="AF346" si="865">+H346</f>
        <v>2027</v>
      </c>
      <c r="AG346" s="120">
        <f t="shared" ref="AG346" si="866">+I346</f>
        <v>2028</v>
      </c>
      <c r="AH346" s="120">
        <f t="shared" ref="AH346" si="867">+J346</f>
        <v>2029</v>
      </c>
      <c r="AI346" s="120">
        <f t="shared" ref="AI346" si="868">+K346</f>
        <v>2030</v>
      </c>
      <c r="AJ346" s="120">
        <f t="shared" ref="AJ346" si="869">+L346</f>
        <v>2031</v>
      </c>
      <c r="AK346" s="120">
        <f t="shared" ref="AK346" si="870">+M346</f>
        <v>2032</v>
      </c>
      <c r="AL346" s="120">
        <f t="shared" ref="AL346" si="871">+N346</f>
        <v>2033</v>
      </c>
      <c r="AM346" s="120">
        <f t="shared" ref="AM346" si="872">+O346</f>
        <v>2034</v>
      </c>
      <c r="AN346" s="120">
        <f t="shared" ref="AN346" si="873">+P346</f>
        <v>2035</v>
      </c>
      <c r="AO346" s="120">
        <f t="shared" ref="AO346" si="874">+Q346</f>
        <v>2036</v>
      </c>
      <c r="AP346" s="120">
        <f t="shared" ref="AP346" si="875">+R346</f>
        <v>2037</v>
      </c>
      <c r="AQ346" s="120">
        <f t="shared" ref="AQ346" si="876">+S346</f>
        <v>2038</v>
      </c>
      <c r="AR346" s="120">
        <f t="shared" ref="AR346" si="877">+T346</f>
        <v>2039</v>
      </c>
      <c r="AS346" s="120">
        <f t="shared" ref="AS346" si="878">+U346</f>
        <v>2040</v>
      </c>
      <c r="AT346" s="120">
        <f t="shared" ref="AT346" si="879">+V346</f>
        <v>2041</v>
      </c>
      <c r="AU346" s="120">
        <f t="shared" ref="AU346" si="880">+W346</f>
        <v>2042</v>
      </c>
      <c r="AV346" s="120">
        <f t="shared" ref="AV346" si="881">+X346</f>
        <v>2043</v>
      </c>
    </row>
    <row r="347" spans="2:48" x14ac:dyDescent="0.2">
      <c r="B347" s="124">
        <v>6</v>
      </c>
      <c r="C347" s="222" t="s">
        <v>48</v>
      </c>
      <c r="D347" s="19"/>
      <c r="E347" s="14"/>
      <c r="F347" s="14"/>
      <c r="G347" s="14"/>
      <c r="H347" s="14"/>
      <c r="I347" s="14"/>
      <c r="J347" s="14"/>
      <c r="K347" s="14"/>
      <c r="L347" s="14"/>
      <c r="M347" s="14"/>
      <c r="N347" s="14"/>
      <c r="O347" s="14"/>
      <c r="P347" s="14"/>
      <c r="Q347" s="14"/>
      <c r="R347" s="14"/>
      <c r="S347" s="14"/>
      <c r="T347" s="14"/>
      <c r="U347" s="14"/>
      <c r="V347" s="14"/>
      <c r="W347" s="14"/>
      <c r="X347" s="14"/>
      <c r="Z347" s="124">
        <v>6</v>
      </c>
      <c r="AA347" s="222" t="s">
        <v>48</v>
      </c>
      <c r="AB347" s="19"/>
      <c r="AC347" s="14"/>
      <c r="AD347" s="14"/>
      <c r="AE347" s="14"/>
      <c r="AF347" s="14"/>
      <c r="AG347" s="14"/>
      <c r="AH347" s="14"/>
      <c r="AI347" s="14"/>
      <c r="AJ347" s="14"/>
      <c r="AK347" s="14"/>
      <c r="AL347" s="14"/>
      <c r="AM347" s="14"/>
      <c r="AN347" s="14"/>
      <c r="AO347" s="14"/>
      <c r="AP347" s="14"/>
      <c r="AQ347" s="14"/>
      <c r="AR347" s="14"/>
      <c r="AS347" s="14"/>
      <c r="AT347" s="14"/>
      <c r="AU347" s="14"/>
      <c r="AV347" s="14"/>
    </row>
    <row r="348" spans="2:48" x14ac:dyDescent="0.2">
      <c r="B348" s="124">
        <v>8</v>
      </c>
      <c r="C348" s="3" t="s">
        <v>50</v>
      </c>
      <c r="D348" s="19"/>
      <c r="E348" s="14"/>
      <c r="F348" s="14"/>
      <c r="G348" s="14"/>
      <c r="H348" s="14"/>
      <c r="I348" s="14"/>
      <c r="J348" s="14"/>
      <c r="K348" s="14"/>
      <c r="L348" s="14"/>
      <c r="M348" s="14"/>
      <c r="N348" s="14"/>
      <c r="O348" s="14"/>
      <c r="P348" s="14"/>
      <c r="Q348" s="14"/>
      <c r="R348" s="14"/>
      <c r="S348" s="14"/>
      <c r="T348" s="14"/>
      <c r="U348" s="14"/>
      <c r="V348" s="14"/>
      <c r="W348" s="14"/>
      <c r="X348" s="14"/>
      <c r="Z348" s="124">
        <v>8</v>
      </c>
      <c r="AA348" s="3" t="s">
        <v>50</v>
      </c>
      <c r="AB348" s="19"/>
      <c r="AC348" s="14"/>
      <c r="AD348" s="14"/>
      <c r="AE348" s="14"/>
      <c r="AF348" s="14"/>
      <c r="AG348" s="14"/>
      <c r="AH348" s="14"/>
      <c r="AI348" s="14"/>
      <c r="AJ348" s="14"/>
      <c r="AK348" s="14"/>
      <c r="AL348" s="14"/>
      <c r="AM348" s="14"/>
      <c r="AN348" s="14"/>
      <c r="AO348" s="14"/>
      <c r="AP348" s="14"/>
      <c r="AQ348" s="14"/>
      <c r="AR348" s="14"/>
      <c r="AS348" s="14"/>
      <c r="AT348" s="14"/>
      <c r="AU348" s="14"/>
      <c r="AV348" s="14"/>
    </row>
    <row r="349" spans="2:48" x14ac:dyDescent="0.2">
      <c r="B349" s="124">
        <v>9</v>
      </c>
      <c r="C349" s="13" t="s">
        <v>51</v>
      </c>
      <c r="D349" s="19"/>
      <c r="E349" s="14"/>
      <c r="F349" s="14"/>
      <c r="G349" s="14"/>
      <c r="H349" s="14"/>
      <c r="I349" s="14"/>
      <c r="J349" s="14"/>
      <c r="K349" s="14"/>
      <c r="L349" s="14"/>
      <c r="M349" s="14"/>
      <c r="N349" s="14"/>
      <c r="O349" s="14"/>
      <c r="P349" s="14"/>
      <c r="Q349" s="14"/>
      <c r="R349" s="14"/>
      <c r="S349" s="14"/>
      <c r="T349" s="14"/>
      <c r="U349" s="14"/>
      <c r="V349" s="14"/>
      <c r="W349" s="14"/>
      <c r="X349" s="14"/>
      <c r="Z349" s="124">
        <v>9</v>
      </c>
      <c r="AA349" s="13" t="s">
        <v>51</v>
      </c>
      <c r="AB349" s="19"/>
      <c r="AC349" s="14"/>
      <c r="AD349" s="14"/>
      <c r="AE349" s="14"/>
      <c r="AF349" s="14"/>
      <c r="AG349" s="14"/>
      <c r="AH349" s="14"/>
      <c r="AI349" s="14"/>
      <c r="AJ349" s="14"/>
      <c r="AK349" s="14"/>
      <c r="AL349" s="14"/>
      <c r="AM349" s="14"/>
      <c r="AN349" s="14"/>
      <c r="AO349" s="14"/>
      <c r="AP349" s="14"/>
      <c r="AQ349" s="14"/>
      <c r="AR349" s="14"/>
      <c r="AS349" s="14"/>
      <c r="AT349" s="14"/>
      <c r="AU349" s="14"/>
      <c r="AV349" s="14"/>
    </row>
    <row r="350" spans="2:48" x14ac:dyDescent="0.2">
      <c r="B350" s="124">
        <v>10</v>
      </c>
      <c r="C350" s="13" t="s">
        <v>52</v>
      </c>
      <c r="D350" s="19"/>
      <c r="E350" s="14"/>
      <c r="F350" s="14"/>
      <c r="G350" s="14"/>
      <c r="H350" s="14"/>
      <c r="I350" s="14"/>
      <c r="J350" s="14"/>
      <c r="K350" s="14"/>
      <c r="L350" s="14"/>
      <c r="M350" s="14"/>
      <c r="N350" s="14"/>
      <c r="O350" s="14"/>
      <c r="P350" s="14"/>
      <c r="Q350" s="14"/>
      <c r="R350" s="14"/>
      <c r="S350" s="14"/>
      <c r="T350" s="14"/>
      <c r="U350" s="14"/>
      <c r="V350" s="14"/>
      <c r="W350" s="14"/>
      <c r="X350" s="14"/>
      <c r="Z350" s="124">
        <v>10</v>
      </c>
      <c r="AA350" s="13" t="s">
        <v>52</v>
      </c>
      <c r="AB350" s="19"/>
      <c r="AC350" s="14"/>
      <c r="AD350" s="14"/>
      <c r="AE350" s="14"/>
      <c r="AF350" s="14"/>
      <c r="AG350" s="14"/>
      <c r="AH350" s="14"/>
      <c r="AI350" s="14"/>
      <c r="AJ350" s="14"/>
      <c r="AK350" s="14"/>
      <c r="AL350" s="14"/>
      <c r="AM350" s="14"/>
      <c r="AN350" s="14"/>
      <c r="AO350" s="14"/>
      <c r="AP350" s="14"/>
      <c r="AQ350" s="14"/>
      <c r="AR350" s="14"/>
      <c r="AS350" s="14"/>
      <c r="AT350" s="14"/>
      <c r="AU350" s="14"/>
      <c r="AV350" s="14"/>
    </row>
    <row r="351" spans="2:48" x14ac:dyDescent="0.2">
      <c r="B351" s="124">
        <v>13</v>
      </c>
      <c r="C351" s="13" t="s">
        <v>54</v>
      </c>
      <c r="D351" s="19"/>
      <c r="E351" s="14"/>
      <c r="F351" s="14"/>
      <c r="G351" s="14"/>
      <c r="H351" s="14"/>
      <c r="I351" s="14"/>
      <c r="J351" s="14"/>
      <c r="K351" s="14"/>
      <c r="L351" s="14"/>
      <c r="M351" s="14"/>
      <c r="N351" s="14"/>
      <c r="O351" s="14"/>
      <c r="P351" s="14"/>
      <c r="Q351" s="14"/>
      <c r="R351" s="14"/>
      <c r="S351" s="14"/>
      <c r="T351" s="14"/>
      <c r="U351" s="14"/>
      <c r="V351" s="14"/>
      <c r="W351" s="14"/>
      <c r="X351" s="14"/>
      <c r="Z351" s="124">
        <v>13</v>
      </c>
      <c r="AA351" s="13" t="s">
        <v>54</v>
      </c>
      <c r="AB351" s="19"/>
      <c r="AC351" s="14"/>
      <c r="AD351" s="14"/>
      <c r="AE351" s="14"/>
      <c r="AF351" s="14"/>
      <c r="AG351" s="14"/>
      <c r="AH351" s="14"/>
      <c r="AI351" s="14"/>
      <c r="AJ351" s="14"/>
      <c r="AK351" s="14"/>
      <c r="AL351" s="14"/>
      <c r="AM351" s="14"/>
      <c r="AN351" s="14"/>
      <c r="AO351" s="14"/>
      <c r="AP351" s="14"/>
      <c r="AQ351" s="14"/>
      <c r="AR351" s="14"/>
      <c r="AS351" s="14"/>
      <c r="AT351" s="14"/>
      <c r="AU351" s="14"/>
      <c r="AV351" s="14"/>
    </row>
    <row r="352" spans="2:48" x14ac:dyDescent="0.2">
      <c r="B352" s="124">
        <v>14</v>
      </c>
      <c r="C352" s="13" t="s">
        <v>55</v>
      </c>
      <c r="D352" s="19"/>
      <c r="E352" s="14"/>
      <c r="F352" s="14"/>
      <c r="G352" s="14"/>
      <c r="H352" s="14"/>
      <c r="I352" s="14"/>
      <c r="J352" s="14"/>
      <c r="K352" s="14"/>
      <c r="L352" s="14"/>
      <c r="M352" s="14"/>
      <c r="N352" s="14"/>
      <c r="O352" s="14"/>
      <c r="P352" s="14"/>
      <c r="Q352" s="14"/>
      <c r="R352" s="14"/>
      <c r="S352" s="14"/>
      <c r="T352" s="14"/>
      <c r="U352" s="14"/>
      <c r="V352" s="14"/>
      <c r="W352" s="14"/>
      <c r="X352" s="14"/>
      <c r="Z352" s="124">
        <v>14</v>
      </c>
      <c r="AA352" s="13" t="s">
        <v>55</v>
      </c>
      <c r="AB352" s="19"/>
      <c r="AC352" s="14"/>
      <c r="AD352" s="14"/>
      <c r="AE352" s="14"/>
      <c r="AF352" s="14"/>
      <c r="AG352" s="14"/>
      <c r="AH352" s="14"/>
      <c r="AI352" s="14"/>
      <c r="AJ352" s="14"/>
      <c r="AK352" s="14"/>
      <c r="AL352" s="14"/>
      <c r="AM352" s="14"/>
      <c r="AN352" s="14"/>
      <c r="AO352" s="14"/>
      <c r="AP352" s="14"/>
      <c r="AQ352" s="14"/>
      <c r="AR352" s="14"/>
      <c r="AS352" s="14"/>
      <c r="AT352" s="14"/>
      <c r="AU352" s="14"/>
      <c r="AV352" s="14"/>
    </row>
    <row r="353" spans="2:48" x14ac:dyDescent="0.2">
      <c r="B353" s="124">
        <v>18</v>
      </c>
      <c r="C353" s="13" t="s">
        <v>57</v>
      </c>
      <c r="D353" s="19"/>
      <c r="E353" s="14"/>
      <c r="F353" s="14"/>
      <c r="G353" s="14"/>
      <c r="H353" s="14"/>
      <c r="I353" s="14"/>
      <c r="J353" s="14"/>
      <c r="K353" s="14"/>
      <c r="L353" s="14"/>
      <c r="M353" s="14"/>
      <c r="N353" s="14"/>
      <c r="O353" s="14"/>
      <c r="P353" s="14"/>
      <c r="Q353" s="14"/>
      <c r="R353" s="14"/>
      <c r="S353" s="14"/>
      <c r="T353" s="14"/>
      <c r="U353" s="14"/>
      <c r="V353" s="14"/>
      <c r="W353" s="14"/>
      <c r="X353" s="14"/>
      <c r="Z353" s="124">
        <v>18</v>
      </c>
      <c r="AA353" s="13" t="s">
        <v>57</v>
      </c>
      <c r="AB353" s="19"/>
      <c r="AC353" s="14"/>
      <c r="AD353" s="14"/>
      <c r="AE353" s="14"/>
      <c r="AF353" s="14"/>
      <c r="AG353" s="14"/>
      <c r="AH353" s="14"/>
      <c r="AI353" s="14"/>
      <c r="AJ353" s="14"/>
      <c r="AK353" s="14"/>
      <c r="AL353" s="14"/>
      <c r="AM353" s="14"/>
      <c r="AN353" s="14"/>
      <c r="AO353" s="14"/>
      <c r="AP353" s="14"/>
      <c r="AQ353" s="14"/>
      <c r="AR353" s="14"/>
      <c r="AS353" s="14"/>
      <c r="AT353" s="14"/>
      <c r="AU353" s="14"/>
      <c r="AV353" s="14"/>
    </row>
    <row r="354" spans="2:48" x14ac:dyDescent="0.2">
      <c r="B354" s="124">
        <v>20</v>
      </c>
      <c r="C354" s="13" t="s">
        <v>58</v>
      </c>
      <c r="D354" s="19"/>
      <c r="E354" s="14"/>
      <c r="F354" s="14"/>
      <c r="G354" s="14"/>
      <c r="H354" s="14"/>
      <c r="I354" s="14"/>
      <c r="J354" s="14"/>
      <c r="K354" s="14"/>
      <c r="L354" s="14"/>
      <c r="M354" s="14"/>
      <c r="N354" s="14"/>
      <c r="O354" s="14"/>
      <c r="P354" s="14"/>
      <c r="Q354" s="14"/>
      <c r="R354" s="14"/>
      <c r="S354" s="14"/>
      <c r="T354" s="14"/>
      <c r="U354" s="14"/>
      <c r="V354" s="14"/>
      <c r="W354" s="14"/>
      <c r="X354" s="14"/>
      <c r="Z354" s="124">
        <v>20</v>
      </c>
      <c r="AA354" s="13" t="s">
        <v>58</v>
      </c>
      <c r="AB354" s="19"/>
      <c r="AC354" s="14"/>
      <c r="AD354" s="14"/>
      <c r="AE354" s="14"/>
      <c r="AF354" s="14"/>
      <c r="AG354" s="14"/>
      <c r="AH354" s="14"/>
      <c r="AI354" s="14"/>
      <c r="AJ354" s="14"/>
      <c r="AK354" s="14"/>
      <c r="AL354" s="14"/>
      <c r="AM354" s="14"/>
      <c r="AN354" s="14"/>
      <c r="AO354" s="14"/>
      <c r="AP354" s="14"/>
      <c r="AQ354" s="14"/>
      <c r="AR354" s="14"/>
      <c r="AS354" s="14"/>
      <c r="AT354" s="14"/>
      <c r="AU354" s="14"/>
      <c r="AV354" s="14"/>
    </row>
    <row r="355" spans="2:48" x14ac:dyDescent="0.2">
      <c r="B355" s="124">
        <v>21</v>
      </c>
      <c r="C355" s="13" t="s">
        <v>59</v>
      </c>
      <c r="D355" s="19"/>
      <c r="E355" s="14"/>
      <c r="F355" s="14"/>
      <c r="G355" s="14"/>
      <c r="H355" s="14"/>
      <c r="I355" s="14"/>
      <c r="J355" s="14"/>
      <c r="K355" s="14"/>
      <c r="L355" s="14"/>
      <c r="M355" s="14"/>
      <c r="N355" s="14"/>
      <c r="O355" s="14"/>
      <c r="P355" s="14"/>
      <c r="Q355" s="14"/>
      <c r="R355" s="14"/>
      <c r="S355" s="14"/>
      <c r="T355" s="14"/>
      <c r="U355" s="14"/>
      <c r="V355" s="14"/>
      <c r="W355" s="14"/>
      <c r="X355" s="14"/>
      <c r="Z355" s="124">
        <v>21</v>
      </c>
      <c r="AA355" s="13" t="s">
        <v>59</v>
      </c>
      <c r="AB355" s="19"/>
      <c r="AC355" s="14"/>
      <c r="AD355" s="14"/>
      <c r="AE355" s="14"/>
      <c r="AF355" s="14"/>
      <c r="AG355" s="14"/>
      <c r="AH355" s="14"/>
      <c r="AI355" s="14"/>
      <c r="AJ355" s="14"/>
      <c r="AK355" s="14"/>
      <c r="AL355" s="14"/>
      <c r="AM355" s="14"/>
      <c r="AN355" s="14"/>
      <c r="AO355" s="14"/>
      <c r="AP355" s="14"/>
      <c r="AQ355" s="14"/>
      <c r="AR355" s="14"/>
      <c r="AS355" s="14"/>
      <c r="AT355" s="14"/>
      <c r="AU355" s="14"/>
      <c r="AV355" s="14"/>
    </row>
    <row r="356" spans="2:48" x14ac:dyDescent="0.2">
      <c r="B356" s="124">
        <v>22</v>
      </c>
      <c r="C356" s="13" t="s">
        <v>60</v>
      </c>
      <c r="D356" s="19"/>
      <c r="E356" s="14"/>
      <c r="F356" s="14"/>
      <c r="G356" s="14"/>
      <c r="H356" s="14"/>
      <c r="I356" s="14"/>
      <c r="J356" s="14"/>
      <c r="K356" s="14"/>
      <c r="L356" s="14"/>
      <c r="M356" s="14"/>
      <c r="N356" s="14"/>
      <c r="O356" s="14"/>
      <c r="P356" s="14"/>
      <c r="Q356" s="14"/>
      <c r="R356" s="14"/>
      <c r="S356" s="14"/>
      <c r="T356" s="14"/>
      <c r="U356" s="14"/>
      <c r="V356" s="14"/>
      <c r="W356" s="14"/>
      <c r="X356" s="14"/>
      <c r="Z356" s="124">
        <v>22</v>
      </c>
      <c r="AA356" s="13" t="s">
        <v>60</v>
      </c>
      <c r="AB356" s="19"/>
      <c r="AC356" s="14"/>
      <c r="AD356" s="14"/>
      <c r="AE356" s="14"/>
      <c r="AF356" s="14"/>
      <c r="AG356" s="14"/>
      <c r="AH356" s="14"/>
      <c r="AI356" s="14"/>
      <c r="AJ356" s="14"/>
      <c r="AK356" s="14"/>
      <c r="AL356" s="14"/>
      <c r="AM356" s="14"/>
      <c r="AN356" s="14"/>
      <c r="AO356" s="14"/>
      <c r="AP356" s="14"/>
      <c r="AQ356" s="14"/>
      <c r="AR356" s="14"/>
      <c r="AS356" s="14"/>
      <c r="AT356" s="14"/>
      <c r="AU356" s="14"/>
      <c r="AV356" s="14"/>
    </row>
    <row r="357" spans="2:48" x14ac:dyDescent="0.2">
      <c r="B357" s="124">
        <v>23</v>
      </c>
      <c r="C357" s="13" t="s">
        <v>61</v>
      </c>
      <c r="D357" s="19"/>
      <c r="E357" s="14"/>
      <c r="F357" s="14"/>
      <c r="G357" s="14"/>
      <c r="H357" s="14"/>
      <c r="I357" s="14"/>
      <c r="J357" s="14"/>
      <c r="K357" s="14"/>
      <c r="L357" s="14"/>
      <c r="M357" s="14"/>
      <c r="N357" s="14"/>
      <c r="O357" s="14"/>
      <c r="P357" s="14"/>
      <c r="Q357" s="14"/>
      <c r="R357" s="14"/>
      <c r="S357" s="14"/>
      <c r="T357" s="14"/>
      <c r="U357" s="14"/>
      <c r="V357" s="14"/>
      <c r="W357" s="14"/>
      <c r="X357" s="14"/>
      <c r="Z357" s="124">
        <v>23</v>
      </c>
      <c r="AA357" s="13" t="s">
        <v>61</v>
      </c>
      <c r="AB357" s="19"/>
      <c r="AC357" s="14"/>
      <c r="AD357" s="14"/>
      <c r="AE357" s="14"/>
      <c r="AF357" s="14"/>
      <c r="AG357" s="14"/>
      <c r="AH357" s="14"/>
      <c r="AI357" s="14"/>
      <c r="AJ357" s="14"/>
      <c r="AK357" s="14"/>
      <c r="AL357" s="14"/>
      <c r="AM357" s="14"/>
      <c r="AN357" s="14"/>
      <c r="AO357" s="14"/>
      <c r="AP357" s="14"/>
      <c r="AQ357" s="14"/>
      <c r="AR357" s="14"/>
      <c r="AS357" s="14"/>
      <c r="AT357" s="14"/>
      <c r="AU357" s="14"/>
      <c r="AV357" s="14"/>
    </row>
    <row r="358" spans="2:48" x14ac:dyDescent="0.2">
      <c r="B358" s="124">
        <v>26</v>
      </c>
      <c r="C358" s="13" t="s">
        <v>62</v>
      </c>
      <c r="D358" s="19"/>
      <c r="E358" s="14"/>
      <c r="F358" s="14"/>
      <c r="G358" s="14"/>
      <c r="H358" s="14"/>
      <c r="I358" s="14"/>
      <c r="J358" s="14"/>
      <c r="K358" s="14"/>
      <c r="L358" s="14"/>
      <c r="M358" s="14"/>
      <c r="N358" s="14"/>
      <c r="O358" s="14"/>
      <c r="P358" s="14"/>
      <c r="Q358" s="14"/>
      <c r="R358" s="14"/>
      <c r="S358" s="14"/>
      <c r="T358" s="14"/>
      <c r="U358" s="14"/>
      <c r="V358" s="14"/>
      <c r="W358" s="14"/>
      <c r="X358" s="14"/>
      <c r="Z358" s="124">
        <v>26</v>
      </c>
      <c r="AA358" s="13" t="s">
        <v>62</v>
      </c>
      <c r="AB358" s="19"/>
      <c r="AC358" s="14"/>
      <c r="AD358" s="14"/>
      <c r="AE358" s="14"/>
      <c r="AF358" s="14"/>
      <c r="AG358" s="14"/>
      <c r="AH358" s="14"/>
      <c r="AI358" s="14"/>
      <c r="AJ358" s="14"/>
      <c r="AK358" s="14"/>
      <c r="AL358" s="14"/>
      <c r="AM358" s="14"/>
      <c r="AN358" s="14"/>
      <c r="AO358" s="14"/>
      <c r="AP358" s="14"/>
      <c r="AQ358" s="14"/>
      <c r="AR358" s="14"/>
      <c r="AS358" s="14"/>
      <c r="AT358" s="14"/>
      <c r="AU358" s="14"/>
      <c r="AV358" s="14"/>
    </row>
    <row r="359" spans="2:48" x14ac:dyDescent="0.2">
      <c r="B359" s="124">
        <v>28</v>
      </c>
      <c r="C359" s="13" t="s">
        <v>63</v>
      </c>
      <c r="D359" s="19"/>
      <c r="E359" s="14"/>
      <c r="F359" s="14"/>
      <c r="G359" s="14"/>
      <c r="H359" s="14"/>
      <c r="I359" s="14"/>
      <c r="J359" s="14"/>
      <c r="K359" s="14"/>
      <c r="L359" s="14"/>
      <c r="M359" s="14"/>
      <c r="N359" s="14"/>
      <c r="O359" s="14"/>
      <c r="P359" s="14"/>
      <c r="Q359" s="14"/>
      <c r="R359" s="14"/>
      <c r="S359" s="14"/>
      <c r="T359" s="14"/>
      <c r="U359" s="14"/>
      <c r="V359" s="14"/>
      <c r="W359" s="14"/>
      <c r="X359" s="14"/>
      <c r="Z359" s="124">
        <v>28</v>
      </c>
      <c r="AA359" s="13" t="s">
        <v>63</v>
      </c>
      <c r="AB359" s="19"/>
      <c r="AC359" s="14"/>
      <c r="AD359" s="14"/>
      <c r="AE359" s="14"/>
      <c r="AF359" s="14"/>
      <c r="AG359" s="14"/>
      <c r="AH359" s="14"/>
      <c r="AI359" s="14"/>
      <c r="AJ359" s="14"/>
      <c r="AK359" s="14"/>
      <c r="AL359" s="14"/>
      <c r="AM359" s="14"/>
      <c r="AN359" s="14"/>
      <c r="AO359" s="14"/>
      <c r="AP359" s="14"/>
      <c r="AQ359" s="14"/>
      <c r="AR359" s="14"/>
      <c r="AS359" s="14"/>
      <c r="AT359" s="14"/>
      <c r="AU359" s="14"/>
      <c r="AV359" s="14"/>
    </row>
    <row r="360" spans="2:48" x14ac:dyDescent="0.2">
      <c r="B360" s="124">
        <v>29</v>
      </c>
      <c r="C360" s="13" t="s">
        <v>64</v>
      </c>
      <c r="D360" s="19"/>
      <c r="E360" s="14"/>
      <c r="F360" s="14"/>
      <c r="G360" s="14"/>
      <c r="H360" s="14"/>
      <c r="I360" s="14"/>
      <c r="J360" s="14"/>
      <c r="K360" s="14"/>
      <c r="L360" s="14"/>
      <c r="M360" s="14"/>
      <c r="N360" s="14"/>
      <c r="O360" s="14"/>
      <c r="P360" s="14"/>
      <c r="Q360" s="14"/>
      <c r="R360" s="14"/>
      <c r="S360" s="14"/>
      <c r="T360" s="14"/>
      <c r="U360" s="14"/>
      <c r="V360" s="14"/>
      <c r="W360" s="14"/>
      <c r="X360" s="14"/>
      <c r="Z360" s="124">
        <v>29</v>
      </c>
      <c r="AA360" s="13" t="s">
        <v>64</v>
      </c>
      <c r="AB360" s="19"/>
      <c r="AC360" s="14"/>
      <c r="AD360" s="14"/>
      <c r="AE360" s="14"/>
      <c r="AF360" s="14"/>
      <c r="AG360" s="14"/>
      <c r="AH360" s="14"/>
      <c r="AI360" s="14"/>
      <c r="AJ360" s="14"/>
      <c r="AK360" s="14"/>
      <c r="AL360" s="14"/>
      <c r="AM360" s="14"/>
      <c r="AN360" s="14"/>
      <c r="AO360" s="14"/>
      <c r="AP360" s="14"/>
      <c r="AQ360" s="14"/>
      <c r="AR360" s="14"/>
      <c r="AS360" s="14"/>
      <c r="AT360" s="14"/>
      <c r="AU360" s="14"/>
      <c r="AV360" s="14"/>
    </row>
    <row r="361" spans="2:48" x14ac:dyDescent="0.2">
      <c r="B361" s="124">
        <v>31</v>
      </c>
      <c r="C361" s="13" t="s">
        <v>65</v>
      </c>
      <c r="D361" s="19"/>
      <c r="E361" s="14"/>
      <c r="F361" s="14"/>
      <c r="G361" s="14"/>
      <c r="H361" s="14"/>
      <c r="I361" s="14"/>
      <c r="J361" s="14"/>
      <c r="K361" s="14"/>
      <c r="L361" s="14"/>
      <c r="M361" s="14"/>
      <c r="N361" s="14"/>
      <c r="O361" s="14"/>
      <c r="P361" s="14"/>
      <c r="Q361" s="14"/>
      <c r="R361" s="14"/>
      <c r="S361" s="14"/>
      <c r="T361" s="14"/>
      <c r="U361" s="14"/>
      <c r="V361" s="14"/>
      <c r="W361" s="14"/>
      <c r="X361" s="14"/>
      <c r="Z361" s="124">
        <v>31</v>
      </c>
      <c r="AA361" s="13" t="s">
        <v>65</v>
      </c>
      <c r="AB361" s="19"/>
      <c r="AC361" s="14"/>
      <c r="AD361" s="14"/>
      <c r="AE361" s="14"/>
      <c r="AF361" s="14"/>
      <c r="AG361" s="14"/>
      <c r="AH361" s="14"/>
      <c r="AI361" s="14"/>
      <c r="AJ361" s="14"/>
      <c r="AK361" s="14"/>
      <c r="AL361" s="14"/>
      <c r="AM361" s="14"/>
      <c r="AN361" s="14"/>
      <c r="AO361" s="14"/>
      <c r="AP361" s="14"/>
      <c r="AQ361" s="14"/>
      <c r="AR361" s="14"/>
      <c r="AS361" s="14"/>
      <c r="AT361" s="14"/>
      <c r="AU361" s="14"/>
      <c r="AV361" s="14"/>
    </row>
    <row r="362" spans="2:48" x14ac:dyDescent="0.2">
      <c r="B362" s="124">
        <v>32</v>
      </c>
      <c r="C362" s="13" t="s">
        <v>66</v>
      </c>
      <c r="D362" s="19"/>
      <c r="E362" s="14"/>
      <c r="F362" s="14"/>
      <c r="G362" s="14"/>
      <c r="H362" s="14"/>
      <c r="I362" s="14"/>
      <c r="J362" s="14"/>
      <c r="K362" s="14"/>
      <c r="L362" s="14"/>
      <c r="M362" s="14"/>
      <c r="N362" s="14"/>
      <c r="O362" s="14"/>
      <c r="P362" s="14"/>
      <c r="Q362" s="14"/>
      <c r="R362" s="14"/>
      <c r="S362" s="14"/>
      <c r="T362" s="14"/>
      <c r="U362" s="14"/>
      <c r="V362" s="14"/>
      <c r="W362" s="14"/>
      <c r="X362" s="14"/>
      <c r="Z362" s="124">
        <v>32</v>
      </c>
      <c r="AA362" s="13" t="s">
        <v>66</v>
      </c>
      <c r="AB362" s="19"/>
      <c r="AC362" s="14"/>
      <c r="AD362" s="14"/>
      <c r="AE362" s="14"/>
      <c r="AF362" s="14"/>
      <c r="AG362" s="14"/>
      <c r="AH362" s="14"/>
      <c r="AI362" s="14"/>
      <c r="AJ362" s="14"/>
      <c r="AK362" s="14"/>
      <c r="AL362" s="14"/>
      <c r="AM362" s="14"/>
      <c r="AN362" s="14"/>
      <c r="AO362" s="14"/>
      <c r="AP362" s="14"/>
      <c r="AQ362" s="14"/>
      <c r="AR362" s="14"/>
      <c r="AS362" s="14"/>
      <c r="AT362" s="14"/>
      <c r="AU362" s="14"/>
      <c r="AV362" s="14"/>
    </row>
    <row r="363" spans="2:48" x14ac:dyDescent="0.2">
      <c r="B363" s="124">
        <v>33</v>
      </c>
      <c r="C363" s="13" t="s">
        <v>67</v>
      </c>
      <c r="D363" s="19"/>
      <c r="E363" s="14"/>
      <c r="F363" s="14"/>
      <c r="G363" s="14"/>
      <c r="H363" s="14"/>
      <c r="I363" s="14"/>
      <c r="J363" s="14"/>
      <c r="K363" s="14"/>
      <c r="L363" s="14"/>
      <c r="M363" s="14"/>
      <c r="N363" s="14"/>
      <c r="O363" s="14"/>
      <c r="P363" s="14"/>
      <c r="Q363" s="14"/>
      <c r="R363" s="14"/>
      <c r="S363" s="14"/>
      <c r="T363" s="14"/>
      <c r="U363" s="14"/>
      <c r="V363" s="14"/>
      <c r="W363" s="14"/>
      <c r="X363" s="14"/>
      <c r="Z363" s="124">
        <v>33</v>
      </c>
      <c r="AA363" s="13" t="s">
        <v>67</v>
      </c>
      <c r="AB363" s="19"/>
      <c r="AC363" s="14"/>
      <c r="AD363" s="14"/>
      <c r="AE363" s="14"/>
      <c r="AF363" s="14"/>
      <c r="AG363" s="14"/>
      <c r="AH363" s="14"/>
      <c r="AI363" s="14"/>
      <c r="AJ363" s="14"/>
      <c r="AK363" s="14"/>
      <c r="AL363" s="14"/>
      <c r="AM363" s="14"/>
      <c r="AN363" s="14"/>
      <c r="AO363" s="14"/>
      <c r="AP363" s="14"/>
      <c r="AQ363" s="14"/>
      <c r="AR363" s="14"/>
      <c r="AS363" s="14"/>
      <c r="AT363" s="14"/>
      <c r="AU363" s="14"/>
      <c r="AV363" s="14"/>
    </row>
    <row r="364" spans="2:48" x14ac:dyDescent="0.2">
      <c r="B364" s="124">
        <v>34</v>
      </c>
      <c r="C364" s="13" t="s">
        <v>68</v>
      </c>
      <c r="D364" s="19"/>
      <c r="E364" s="14"/>
      <c r="F364" s="14"/>
      <c r="G364" s="14"/>
      <c r="H364" s="14"/>
      <c r="I364" s="14"/>
      <c r="J364" s="14"/>
      <c r="K364" s="14"/>
      <c r="L364" s="14"/>
      <c r="M364" s="14"/>
      <c r="N364" s="14"/>
      <c r="O364" s="14"/>
      <c r="P364" s="14"/>
      <c r="Q364" s="14"/>
      <c r="R364" s="14"/>
      <c r="S364" s="14"/>
      <c r="T364" s="14"/>
      <c r="U364" s="14"/>
      <c r="V364" s="14"/>
      <c r="W364" s="14"/>
      <c r="X364" s="14"/>
      <c r="Z364" s="124">
        <v>34</v>
      </c>
      <c r="AA364" s="13" t="s">
        <v>68</v>
      </c>
      <c r="AB364" s="19"/>
      <c r="AC364" s="14"/>
      <c r="AD364" s="14"/>
      <c r="AE364" s="14"/>
      <c r="AF364" s="14"/>
      <c r="AG364" s="14"/>
      <c r="AH364" s="14"/>
      <c r="AI364" s="14"/>
      <c r="AJ364" s="14"/>
      <c r="AK364" s="14"/>
      <c r="AL364" s="14"/>
      <c r="AM364" s="14"/>
      <c r="AN364" s="14"/>
      <c r="AO364" s="14"/>
      <c r="AP364" s="14"/>
      <c r="AQ364" s="14"/>
      <c r="AR364" s="14"/>
      <c r="AS364" s="14"/>
      <c r="AT364" s="14"/>
      <c r="AU364" s="14"/>
      <c r="AV364" s="14"/>
    </row>
    <row r="365" spans="2:48" x14ac:dyDescent="0.2">
      <c r="B365" s="124">
        <v>35</v>
      </c>
      <c r="C365" s="3" t="s">
        <v>69</v>
      </c>
      <c r="D365" s="19"/>
      <c r="E365" s="14"/>
      <c r="F365" s="14"/>
      <c r="G365" s="14"/>
      <c r="H365" s="14"/>
      <c r="I365" s="14"/>
      <c r="J365" s="14"/>
      <c r="K365" s="14"/>
      <c r="L365" s="14"/>
      <c r="M365" s="14"/>
      <c r="N365" s="14"/>
      <c r="O365" s="14"/>
      <c r="P365" s="14"/>
      <c r="Q365" s="14"/>
      <c r="R365" s="14"/>
      <c r="S365" s="14"/>
      <c r="T365" s="14"/>
      <c r="U365" s="14"/>
      <c r="V365" s="14"/>
      <c r="W365" s="14"/>
      <c r="X365" s="14"/>
      <c r="Z365" s="124">
        <v>35</v>
      </c>
      <c r="AA365" s="3" t="s">
        <v>69</v>
      </c>
      <c r="AB365" s="19"/>
      <c r="AC365" s="14"/>
      <c r="AD365" s="14"/>
      <c r="AE365" s="14"/>
      <c r="AF365" s="14"/>
      <c r="AG365" s="14"/>
      <c r="AH365" s="14"/>
      <c r="AI365" s="14"/>
      <c r="AJ365" s="14"/>
      <c r="AK365" s="14"/>
      <c r="AL365" s="14"/>
      <c r="AM365" s="14"/>
      <c r="AN365" s="14"/>
      <c r="AO365" s="14"/>
      <c r="AP365" s="14"/>
      <c r="AQ365" s="14"/>
      <c r="AR365" s="14"/>
      <c r="AS365" s="14"/>
      <c r="AT365" s="14"/>
      <c r="AU365" s="14"/>
      <c r="AV365" s="14"/>
    </row>
    <row r="366" spans="2:48" x14ac:dyDescent="0.2">
      <c r="B366" s="124">
        <v>36</v>
      </c>
      <c r="C366" s="13" t="s">
        <v>70</v>
      </c>
      <c r="D366" s="19"/>
      <c r="E366" s="14"/>
      <c r="F366" s="14"/>
      <c r="G366" s="14"/>
      <c r="H366" s="14"/>
      <c r="I366" s="14"/>
      <c r="J366" s="14"/>
      <c r="K366" s="14"/>
      <c r="L366" s="14"/>
      <c r="M366" s="14"/>
      <c r="N366" s="14"/>
      <c r="O366" s="14"/>
      <c r="P366" s="14"/>
      <c r="Q366" s="14"/>
      <c r="R366" s="14"/>
      <c r="S366" s="14"/>
      <c r="T366" s="14"/>
      <c r="U366" s="14"/>
      <c r="V366" s="14"/>
      <c r="W366" s="14"/>
      <c r="X366" s="14"/>
      <c r="Z366" s="124">
        <v>36</v>
      </c>
      <c r="AA366" s="13" t="s">
        <v>70</v>
      </c>
      <c r="AB366" s="19"/>
      <c r="AC366" s="14"/>
      <c r="AD366" s="14"/>
      <c r="AE366" s="14"/>
      <c r="AF366" s="14"/>
      <c r="AG366" s="14"/>
      <c r="AH366" s="14"/>
      <c r="AI366" s="14"/>
      <c r="AJ366" s="14"/>
      <c r="AK366" s="14"/>
      <c r="AL366" s="14"/>
      <c r="AM366" s="14"/>
      <c r="AN366" s="14"/>
      <c r="AO366" s="14"/>
      <c r="AP366" s="14"/>
      <c r="AQ366" s="14"/>
      <c r="AR366" s="14"/>
      <c r="AS366" s="14"/>
      <c r="AT366" s="14"/>
      <c r="AU366" s="14"/>
      <c r="AV366" s="14"/>
    </row>
    <row r="367" spans="2:48" x14ac:dyDescent="0.2">
      <c r="B367" s="124">
        <v>39</v>
      </c>
      <c r="C367" s="13" t="s">
        <v>71</v>
      </c>
      <c r="D367" s="19"/>
      <c r="E367" s="14"/>
      <c r="F367" s="14"/>
      <c r="G367" s="14"/>
      <c r="H367" s="14"/>
      <c r="I367" s="14"/>
      <c r="J367" s="14"/>
      <c r="K367" s="14"/>
      <c r="L367" s="14"/>
      <c r="M367" s="14"/>
      <c r="N367" s="14"/>
      <c r="O367" s="14"/>
      <c r="P367" s="14"/>
      <c r="Q367" s="14"/>
      <c r="R367" s="14"/>
      <c r="S367" s="14"/>
      <c r="T367" s="14"/>
      <c r="U367" s="14"/>
      <c r="V367" s="14"/>
      <c r="W367" s="14"/>
      <c r="X367" s="14"/>
      <c r="Z367" s="124">
        <v>39</v>
      </c>
      <c r="AA367" s="13" t="s">
        <v>71</v>
      </c>
      <c r="AB367" s="19"/>
      <c r="AC367" s="14"/>
      <c r="AD367" s="14"/>
      <c r="AE367" s="14"/>
      <c r="AF367" s="14"/>
      <c r="AG367" s="14"/>
      <c r="AH367" s="14"/>
      <c r="AI367" s="14"/>
      <c r="AJ367" s="14"/>
      <c r="AK367" s="14"/>
      <c r="AL367" s="14"/>
      <c r="AM367" s="14"/>
      <c r="AN367" s="14"/>
      <c r="AO367" s="14"/>
      <c r="AP367" s="14"/>
      <c r="AQ367" s="14"/>
      <c r="AR367" s="14"/>
      <c r="AS367" s="14"/>
      <c r="AT367" s="14"/>
      <c r="AU367" s="14"/>
      <c r="AV367" s="14"/>
    </row>
    <row r="368" spans="2:48" x14ac:dyDescent="0.2">
      <c r="B368" s="124">
        <v>40</v>
      </c>
      <c r="C368" s="13" t="s">
        <v>72</v>
      </c>
      <c r="D368" s="19"/>
      <c r="E368" s="14"/>
      <c r="F368" s="14"/>
      <c r="G368" s="14"/>
      <c r="H368" s="14"/>
      <c r="I368" s="14"/>
      <c r="J368" s="14"/>
      <c r="K368" s="14"/>
      <c r="L368" s="14"/>
      <c r="M368" s="14"/>
      <c r="N368" s="14"/>
      <c r="O368" s="14"/>
      <c r="P368" s="14"/>
      <c r="Q368" s="14"/>
      <c r="R368" s="14"/>
      <c r="S368" s="14"/>
      <c r="T368" s="14"/>
      <c r="U368" s="14"/>
      <c r="V368" s="14"/>
      <c r="W368" s="14"/>
      <c r="X368" s="14"/>
      <c r="Z368" s="124">
        <v>40</v>
      </c>
      <c r="AA368" s="13" t="s">
        <v>72</v>
      </c>
      <c r="AB368" s="19"/>
      <c r="AC368" s="14"/>
      <c r="AD368" s="14"/>
      <c r="AE368" s="14"/>
      <c r="AF368" s="14"/>
      <c r="AG368" s="14"/>
      <c r="AH368" s="14"/>
      <c r="AI368" s="14"/>
      <c r="AJ368" s="14"/>
      <c r="AK368" s="14"/>
      <c r="AL368" s="14"/>
      <c r="AM368" s="14"/>
      <c r="AN368" s="14"/>
      <c r="AO368" s="14"/>
      <c r="AP368" s="14"/>
      <c r="AQ368" s="14"/>
      <c r="AR368" s="14"/>
      <c r="AS368" s="14"/>
      <c r="AT368" s="14"/>
      <c r="AU368" s="14"/>
      <c r="AV368" s="14"/>
    </row>
    <row r="369" spans="2:48" x14ac:dyDescent="0.2">
      <c r="B369" s="124">
        <v>45</v>
      </c>
      <c r="C369" s="13" t="s">
        <v>73</v>
      </c>
      <c r="D369" s="19"/>
      <c r="E369" s="14"/>
      <c r="F369" s="14"/>
      <c r="G369" s="14"/>
      <c r="H369" s="14"/>
      <c r="I369" s="14"/>
      <c r="J369" s="14"/>
      <c r="K369" s="14"/>
      <c r="L369" s="14"/>
      <c r="M369" s="14"/>
      <c r="N369" s="14"/>
      <c r="O369" s="14"/>
      <c r="P369" s="14"/>
      <c r="Q369" s="14"/>
      <c r="R369" s="14"/>
      <c r="S369" s="14"/>
      <c r="T369" s="14"/>
      <c r="U369" s="14"/>
      <c r="V369" s="14"/>
      <c r="W369" s="14"/>
      <c r="X369" s="14"/>
      <c r="Z369" s="124">
        <v>45</v>
      </c>
      <c r="AA369" s="13" t="s">
        <v>73</v>
      </c>
      <c r="AB369" s="19"/>
      <c r="AC369" s="14"/>
      <c r="AD369" s="14"/>
      <c r="AE369" s="14"/>
      <c r="AF369" s="14"/>
      <c r="AG369" s="14"/>
      <c r="AH369" s="14"/>
      <c r="AI369" s="14"/>
      <c r="AJ369" s="14"/>
      <c r="AK369" s="14"/>
      <c r="AL369" s="14"/>
      <c r="AM369" s="14"/>
      <c r="AN369" s="14"/>
      <c r="AO369" s="14"/>
      <c r="AP369" s="14"/>
      <c r="AQ369" s="14"/>
      <c r="AR369" s="14"/>
      <c r="AS369" s="14"/>
      <c r="AT369" s="14"/>
      <c r="AU369" s="14"/>
      <c r="AV369" s="14"/>
    </row>
    <row r="370" spans="2:48" ht="13.5" thickBot="1" x14ac:dyDescent="0.25">
      <c r="B370" s="124">
        <v>46</v>
      </c>
      <c r="C370" s="21" t="s">
        <v>88</v>
      </c>
      <c r="D370" s="19"/>
      <c r="E370" s="14"/>
      <c r="F370" s="14"/>
      <c r="G370" s="14"/>
      <c r="H370" s="14"/>
      <c r="I370" s="14"/>
      <c r="J370" s="14"/>
      <c r="K370" s="14"/>
      <c r="L370" s="14"/>
      <c r="M370" s="14"/>
      <c r="N370" s="14"/>
      <c r="O370" s="14"/>
      <c r="P370" s="14"/>
      <c r="Q370" s="14"/>
      <c r="R370" s="14"/>
      <c r="S370" s="14"/>
      <c r="T370" s="14"/>
      <c r="U370" s="14"/>
      <c r="V370" s="14"/>
      <c r="W370" s="14"/>
      <c r="X370" s="14"/>
      <c r="Z370" s="124">
        <v>46</v>
      </c>
      <c r="AA370" s="21" t="s">
        <v>88</v>
      </c>
      <c r="AB370" s="19"/>
      <c r="AC370" s="14"/>
      <c r="AD370" s="14"/>
      <c r="AE370" s="14"/>
      <c r="AF370" s="14"/>
      <c r="AG370" s="14"/>
      <c r="AH370" s="14"/>
      <c r="AI370" s="14"/>
      <c r="AJ370" s="14"/>
      <c r="AK370" s="14"/>
      <c r="AL370" s="14"/>
      <c r="AM370" s="14"/>
      <c r="AN370" s="14"/>
      <c r="AO370" s="14"/>
      <c r="AP370" s="14"/>
      <c r="AQ370" s="14"/>
      <c r="AR370" s="14"/>
      <c r="AS370" s="14"/>
      <c r="AT370" s="14"/>
      <c r="AU370" s="14"/>
      <c r="AV370" s="14"/>
    </row>
    <row r="371" spans="2:48" ht="13.5" thickBot="1" x14ac:dyDescent="0.25">
      <c r="B371" s="22"/>
      <c r="C371" s="23" t="s">
        <v>74</v>
      </c>
      <c r="D371" s="24">
        <f t="shared" ref="D371" si="882">+SUM(D347:D370)</f>
        <v>0</v>
      </c>
      <c r="E371" s="24">
        <f t="shared" ref="E371" si="883">+SUM(E347:E370)</f>
        <v>0</v>
      </c>
      <c r="F371" s="24">
        <f t="shared" ref="F371" si="884">+SUM(F347:F370)</f>
        <v>0</v>
      </c>
      <c r="G371" s="24">
        <f t="shared" ref="G371" si="885">+SUM(G347:G370)</f>
        <v>0</v>
      </c>
      <c r="H371" s="24">
        <f t="shared" ref="H371" si="886">+SUM(H347:H370)</f>
        <v>0</v>
      </c>
      <c r="I371" s="24">
        <f t="shared" ref="I371" si="887">+SUM(I347:I370)</f>
        <v>0</v>
      </c>
      <c r="J371" s="24">
        <f t="shared" ref="J371" si="888">+SUM(J347:J370)</f>
        <v>0</v>
      </c>
      <c r="K371" s="24">
        <f t="shared" ref="K371" si="889">+SUM(K347:K370)</f>
        <v>0</v>
      </c>
      <c r="L371" s="24">
        <f t="shared" ref="L371" si="890">+SUM(L347:L370)</f>
        <v>0</v>
      </c>
      <c r="M371" s="24">
        <f t="shared" ref="M371" si="891">+SUM(M347:M370)</f>
        <v>0</v>
      </c>
      <c r="N371" s="24">
        <f t="shared" ref="N371" si="892">+SUM(N347:N370)</f>
        <v>0</v>
      </c>
      <c r="O371" s="24">
        <f t="shared" ref="O371" si="893">+SUM(O347:O370)</f>
        <v>0</v>
      </c>
      <c r="P371" s="24">
        <f t="shared" ref="P371" si="894">+SUM(P347:P370)</f>
        <v>0</v>
      </c>
      <c r="Q371" s="24">
        <f t="shared" ref="Q371" si="895">+SUM(Q347:Q370)</f>
        <v>0</v>
      </c>
      <c r="R371" s="24">
        <f t="shared" ref="R371" si="896">+SUM(R347:R370)</f>
        <v>0</v>
      </c>
      <c r="S371" s="24">
        <f t="shared" ref="S371" si="897">+SUM(S347:S370)</f>
        <v>0</v>
      </c>
      <c r="T371" s="24">
        <f t="shared" ref="T371" si="898">+SUM(T347:T370)</f>
        <v>0</v>
      </c>
      <c r="U371" s="24">
        <f t="shared" ref="U371" si="899">+SUM(U347:U370)</f>
        <v>0</v>
      </c>
      <c r="V371" s="24">
        <f t="shared" ref="V371" si="900">+SUM(V347:V370)</f>
        <v>0</v>
      </c>
      <c r="W371" s="24">
        <f t="shared" ref="W371" si="901">+SUM(W347:W370)</f>
        <v>0</v>
      </c>
      <c r="X371" s="24">
        <f t="shared" ref="X371" si="902">+SUM(X347:X370)</f>
        <v>0</v>
      </c>
      <c r="Z371" s="22"/>
      <c r="AA371" s="23" t="s">
        <v>74</v>
      </c>
      <c r="AB371" s="24">
        <f t="shared" ref="AB371" si="903">+SUM(AB347:AB370)</f>
        <v>0</v>
      </c>
      <c r="AC371" s="24">
        <f t="shared" ref="AC371" si="904">+SUM(AC347:AC370)</f>
        <v>0</v>
      </c>
      <c r="AD371" s="24">
        <f t="shared" ref="AD371" si="905">+SUM(AD347:AD370)</f>
        <v>0</v>
      </c>
      <c r="AE371" s="24">
        <f t="shared" ref="AE371" si="906">+SUM(AE347:AE370)</f>
        <v>0</v>
      </c>
      <c r="AF371" s="24">
        <f t="shared" ref="AF371" si="907">+SUM(AF347:AF370)</f>
        <v>0</v>
      </c>
      <c r="AG371" s="24">
        <f t="shared" ref="AG371" si="908">+SUM(AG347:AG370)</f>
        <v>0</v>
      </c>
      <c r="AH371" s="24">
        <f t="shared" ref="AH371" si="909">+SUM(AH347:AH370)</f>
        <v>0</v>
      </c>
      <c r="AI371" s="24">
        <f t="shared" ref="AI371" si="910">+SUM(AI347:AI370)</f>
        <v>0</v>
      </c>
      <c r="AJ371" s="24">
        <f t="shared" ref="AJ371" si="911">+SUM(AJ347:AJ370)</f>
        <v>0</v>
      </c>
      <c r="AK371" s="24">
        <f t="shared" ref="AK371" si="912">+SUM(AK347:AK370)</f>
        <v>0</v>
      </c>
      <c r="AL371" s="24">
        <f t="shared" ref="AL371" si="913">+SUM(AL347:AL370)</f>
        <v>0</v>
      </c>
      <c r="AM371" s="24">
        <f t="shared" ref="AM371" si="914">+SUM(AM347:AM370)</f>
        <v>0</v>
      </c>
      <c r="AN371" s="24">
        <f t="shared" ref="AN371" si="915">+SUM(AN347:AN370)</f>
        <v>0</v>
      </c>
      <c r="AO371" s="24">
        <f t="shared" ref="AO371" si="916">+SUM(AO347:AO370)</f>
        <v>0</v>
      </c>
      <c r="AP371" s="24">
        <f t="shared" ref="AP371" si="917">+SUM(AP347:AP370)</f>
        <v>0</v>
      </c>
      <c r="AQ371" s="24">
        <f t="shared" ref="AQ371" si="918">+SUM(AQ347:AQ370)</f>
        <v>0</v>
      </c>
      <c r="AR371" s="24">
        <f t="shared" ref="AR371" si="919">+SUM(AR347:AR370)</f>
        <v>0</v>
      </c>
      <c r="AS371" s="24">
        <f t="shared" ref="AS371" si="920">+SUM(AS347:AS370)</f>
        <v>0</v>
      </c>
      <c r="AT371" s="24">
        <f t="shared" ref="AT371" si="921">+SUM(AT347:AT370)</f>
        <v>0</v>
      </c>
      <c r="AU371" s="24">
        <f t="shared" ref="AU371" si="922">+SUM(AU347:AU370)</f>
        <v>0</v>
      </c>
      <c r="AV371" s="24">
        <f t="shared" ref="AV371" si="923">+SUM(AV347:AV370)</f>
        <v>0</v>
      </c>
    </row>
    <row r="372" spans="2:48" x14ac:dyDescent="0.2">
      <c r="D372" s="122"/>
      <c r="E372" s="122"/>
      <c r="F372" s="122"/>
      <c r="G372" s="122"/>
      <c r="H372" s="122"/>
      <c r="I372" s="122"/>
      <c r="J372" s="122"/>
      <c r="K372" s="122"/>
      <c r="L372" s="122"/>
      <c r="M372" s="122"/>
      <c r="N372" s="122"/>
      <c r="O372" s="122"/>
      <c r="P372" s="122"/>
      <c r="Q372" s="122"/>
      <c r="R372" s="122"/>
      <c r="S372" s="122"/>
      <c r="T372" s="122"/>
      <c r="U372" s="122"/>
      <c r="V372" s="122"/>
      <c r="W372" s="122"/>
      <c r="X372" s="122"/>
      <c r="AB372" s="122"/>
      <c r="AC372" s="122"/>
      <c r="AD372" s="122"/>
      <c r="AE372" s="122"/>
      <c r="AF372" s="122"/>
      <c r="AG372" s="122"/>
      <c r="AH372" s="122"/>
      <c r="AI372" s="122"/>
      <c r="AJ372" s="122"/>
      <c r="AK372" s="122"/>
      <c r="AL372" s="122"/>
      <c r="AM372" s="122"/>
      <c r="AN372" s="122"/>
      <c r="AO372" s="122"/>
      <c r="AP372" s="122"/>
      <c r="AQ372" s="122"/>
      <c r="AR372" s="122"/>
      <c r="AS372" s="122"/>
      <c r="AT372" s="122"/>
      <c r="AU372" s="122"/>
      <c r="AV372" s="122"/>
    </row>
    <row r="373" spans="2:48" x14ac:dyDescent="0.2">
      <c r="D373" s="122"/>
      <c r="E373" s="122"/>
      <c r="F373" s="122"/>
      <c r="G373" s="122"/>
      <c r="H373" s="122"/>
      <c r="I373" s="122"/>
      <c r="J373" s="122"/>
      <c r="K373" s="122"/>
      <c r="L373" s="122"/>
      <c r="M373" s="122"/>
      <c r="N373" s="122"/>
      <c r="O373" s="122"/>
      <c r="P373" s="122"/>
      <c r="Q373" s="122"/>
      <c r="R373" s="122"/>
      <c r="S373" s="122"/>
      <c r="T373" s="122"/>
      <c r="U373" s="122"/>
      <c r="V373" s="122"/>
      <c r="W373" s="122"/>
      <c r="X373" s="122"/>
      <c r="AB373" s="122"/>
      <c r="AC373" s="122"/>
      <c r="AD373" s="122"/>
      <c r="AE373" s="122"/>
      <c r="AF373" s="122"/>
      <c r="AG373" s="122"/>
      <c r="AH373" s="122"/>
      <c r="AI373" s="122"/>
      <c r="AJ373" s="122"/>
      <c r="AK373" s="122"/>
      <c r="AL373" s="122"/>
      <c r="AM373" s="122"/>
      <c r="AN373" s="122"/>
      <c r="AO373" s="122"/>
      <c r="AP373" s="122"/>
      <c r="AQ373" s="122"/>
      <c r="AR373" s="122"/>
      <c r="AS373" s="122"/>
      <c r="AT373" s="122"/>
      <c r="AU373" s="122"/>
      <c r="AV373" s="122"/>
    </row>
    <row r="374" spans="2:48" x14ac:dyDescent="0.2">
      <c r="D374" s="122"/>
      <c r="E374" s="122"/>
      <c r="F374" s="122"/>
      <c r="G374" s="122"/>
      <c r="H374" s="122"/>
      <c r="I374" s="122"/>
      <c r="J374" s="122"/>
      <c r="K374" s="122"/>
      <c r="L374" s="122"/>
      <c r="M374" s="122"/>
      <c r="N374" s="122"/>
      <c r="O374" s="122"/>
      <c r="P374" s="122"/>
      <c r="Q374" s="122"/>
      <c r="R374" s="122"/>
      <c r="S374" s="122"/>
      <c r="T374" s="122"/>
      <c r="U374" s="122"/>
      <c r="V374" s="122"/>
      <c r="W374" s="122"/>
      <c r="X374" s="122"/>
      <c r="AB374" s="122"/>
      <c r="AC374" s="122"/>
      <c r="AD374" s="122"/>
      <c r="AE374" s="122"/>
      <c r="AF374" s="122"/>
      <c r="AG374" s="122"/>
      <c r="AH374" s="122"/>
      <c r="AI374" s="122"/>
      <c r="AJ374" s="122"/>
      <c r="AK374" s="122"/>
      <c r="AL374" s="122"/>
      <c r="AM374" s="122"/>
      <c r="AN374" s="122"/>
      <c r="AO374" s="122"/>
      <c r="AP374" s="122"/>
      <c r="AQ374" s="122"/>
      <c r="AR374" s="122"/>
      <c r="AS374" s="122"/>
      <c r="AT374" s="122"/>
      <c r="AU374" s="122"/>
      <c r="AV374" s="122"/>
    </row>
    <row r="375" spans="2:48" x14ac:dyDescent="0.2">
      <c r="B375" s="12" t="s">
        <v>112</v>
      </c>
      <c r="Z375" s="12" t="s">
        <v>113</v>
      </c>
    </row>
    <row r="376" spans="2:48" ht="13.5" thickBot="1" x14ac:dyDescent="0.25"/>
    <row r="377" spans="2:48" ht="13.5" thickBot="1" x14ac:dyDescent="0.25">
      <c r="B377" s="117" t="s">
        <v>39</v>
      </c>
      <c r="C377" s="118" t="s">
        <v>40</v>
      </c>
      <c r="D377" s="119">
        <f t="shared" ref="D377:X377" si="924">+D346</f>
        <v>2023</v>
      </c>
      <c r="E377" s="120">
        <f t="shared" si="924"/>
        <v>2024</v>
      </c>
      <c r="F377" s="120">
        <f t="shared" si="924"/>
        <v>2025</v>
      </c>
      <c r="G377" s="120">
        <f t="shared" si="924"/>
        <v>2026</v>
      </c>
      <c r="H377" s="120">
        <f t="shared" si="924"/>
        <v>2027</v>
      </c>
      <c r="I377" s="120">
        <f t="shared" si="924"/>
        <v>2028</v>
      </c>
      <c r="J377" s="120">
        <f t="shared" si="924"/>
        <v>2029</v>
      </c>
      <c r="K377" s="120">
        <f t="shared" si="924"/>
        <v>2030</v>
      </c>
      <c r="L377" s="120">
        <f t="shared" si="924"/>
        <v>2031</v>
      </c>
      <c r="M377" s="120">
        <f t="shared" si="924"/>
        <v>2032</v>
      </c>
      <c r="N377" s="120">
        <f t="shared" si="924"/>
        <v>2033</v>
      </c>
      <c r="O377" s="120">
        <f t="shared" si="924"/>
        <v>2034</v>
      </c>
      <c r="P377" s="120">
        <f t="shared" si="924"/>
        <v>2035</v>
      </c>
      <c r="Q377" s="120">
        <f t="shared" si="924"/>
        <v>2036</v>
      </c>
      <c r="R377" s="120">
        <f t="shared" si="924"/>
        <v>2037</v>
      </c>
      <c r="S377" s="120">
        <f t="shared" si="924"/>
        <v>2038</v>
      </c>
      <c r="T377" s="120">
        <f t="shared" si="924"/>
        <v>2039</v>
      </c>
      <c r="U377" s="120">
        <f t="shared" si="924"/>
        <v>2040</v>
      </c>
      <c r="V377" s="120">
        <f t="shared" si="924"/>
        <v>2041</v>
      </c>
      <c r="W377" s="120">
        <f t="shared" si="924"/>
        <v>2042</v>
      </c>
      <c r="X377" s="120">
        <f t="shared" si="924"/>
        <v>2043</v>
      </c>
      <c r="Z377" s="117" t="s">
        <v>39</v>
      </c>
      <c r="AA377" s="118" t="s">
        <v>40</v>
      </c>
      <c r="AB377" s="119">
        <f t="shared" ref="AB377" si="925">+D377</f>
        <v>2023</v>
      </c>
      <c r="AC377" s="120">
        <f t="shared" ref="AC377" si="926">+E377</f>
        <v>2024</v>
      </c>
      <c r="AD377" s="120">
        <f t="shared" ref="AD377" si="927">+F377</f>
        <v>2025</v>
      </c>
      <c r="AE377" s="120">
        <f t="shared" ref="AE377" si="928">+G377</f>
        <v>2026</v>
      </c>
      <c r="AF377" s="120">
        <f t="shared" ref="AF377" si="929">+H377</f>
        <v>2027</v>
      </c>
      <c r="AG377" s="120">
        <f t="shared" ref="AG377" si="930">+I377</f>
        <v>2028</v>
      </c>
      <c r="AH377" s="120">
        <f t="shared" ref="AH377" si="931">+J377</f>
        <v>2029</v>
      </c>
      <c r="AI377" s="120">
        <f t="shared" ref="AI377" si="932">+K377</f>
        <v>2030</v>
      </c>
      <c r="AJ377" s="120">
        <f t="shared" ref="AJ377" si="933">+L377</f>
        <v>2031</v>
      </c>
      <c r="AK377" s="120">
        <f t="shared" ref="AK377" si="934">+M377</f>
        <v>2032</v>
      </c>
      <c r="AL377" s="120">
        <f t="shared" ref="AL377" si="935">+N377</f>
        <v>2033</v>
      </c>
      <c r="AM377" s="120">
        <f t="shared" ref="AM377" si="936">+O377</f>
        <v>2034</v>
      </c>
      <c r="AN377" s="120">
        <f t="shared" ref="AN377" si="937">+P377</f>
        <v>2035</v>
      </c>
      <c r="AO377" s="120">
        <f t="shared" ref="AO377" si="938">+Q377</f>
        <v>2036</v>
      </c>
      <c r="AP377" s="120">
        <f t="shared" ref="AP377" si="939">+R377</f>
        <v>2037</v>
      </c>
      <c r="AQ377" s="120">
        <f t="shared" ref="AQ377" si="940">+S377</f>
        <v>2038</v>
      </c>
      <c r="AR377" s="120">
        <f t="shared" ref="AR377" si="941">+T377</f>
        <v>2039</v>
      </c>
      <c r="AS377" s="120">
        <f t="shared" ref="AS377" si="942">+U377</f>
        <v>2040</v>
      </c>
      <c r="AT377" s="120">
        <f t="shared" ref="AT377" si="943">+V377</f>
        <v>2041</v>
      </c>
      <c r="AU377" s="120">
        <f t="shared" ref="AU377" si="944">+W377</f>
        <v>2042</v>
      </c>
      <c r="AV377" s="120">
        <f t="shared" ref="AV377" si="945">+X377</f>
        <v>2043</v>
      </c>
    </row>
    <row r="378" spans="2:48" x14ac:dyDescent="0.2">
      <c r="B378" s="124">
        <v>6</v>
      </c>
      <c r="C378" s="222" t="s">
        <v>48</v>
      </c>
      <c r="D378" s="19"/>
      <c r="E378" s="14"/>
      <c r="F378" s="14"/>
      <c r="G378" s="14"/>
      <c r="H378" s="14"/>
      <c r="I378" s="14"/>
      <c r="J378" s="14"/>
      <c r="K378" s="14"/>
      <c r="L378" s="14"/>
      <c r="M378" s="14"/>
      <c r="N378" s="14"/>
      <c r="O378" s="14"/>
      <c r="P378" s="14"/>
      <c r="Q378" s="14"/>
      <c r="R378" s="14"/>
      <c r="S378" s="14"/>
      <c r="T378" s="14"/>
      <c r="U378" s="14"/>
      <c r="V378" s="14"/>
      <c r="W378" s="14"/>
      <c r="X378" s="14"/>
      <c r="Z378" s="124">
        <v>6</v>
      </c>
      <c r="AA378" s="222" t="s">
        <v>48</v>
      </c>
      <c r="AB378" s="19"/>
      <c r="AC378" s="14"/>
      <c r="AD378" s="14"/>
      <c r="AE378" s="14"/>
      <c r="AF378" s="14"/>
      <c r="AG378" s="14"/>
      <c r="AH378" s="14"/>
      <c r="AI378" s="14"/>
      <c r="AJ378" s="14"/>
      <c r="AK378" s="14"/>
      <c r="AL378" s="14"/>
      <c r="AM378" s="14"/>
      <c r="AN378" s="14"/>
      <c r="AO378" s="14"/>
      <c r="AP378" s="14"/>
      <c r="AQ378" s="14"/>
      <c r="AR378" s="14"/>
      <c r="AS378" s="14"/>
      <c r="AT378" s="14"/>
      <c r="AU378" s="14"/>
      <c r="AV378" s="14"/>
    </row>
    <row r="379" spans="2:48" x14ac:dyDescent="0.2">
      <c r="B379" s="124">
        <v>8</v>
      </c>
      <c r="C379" s="3" t="s">
        <v>50</v>
      </c>
      <c r="D379" s="19"/>
      <c r="E379" s="14"/>
      <c r="F379" s="14"/>
      <c r="G379" s="14"/>
      <c r="H379" s="14"/>
      <c r="I379" s="14"/>
      <c r="J379" s="14"/>
      <c r="K379" s="14"/>
      <c r="L379" s="14"/>
      <c r="M379" s="14"/>
      <c r="N379" s="14"/>
      <c r="O379" s="14"/>
      <c r="P379" s="14"/>
      <c r="Q379" s="14"/>
      <c r="R379" s="14"/>
      <c r="S379" s="14"/>
      <c r="T379" s="14"/>
      <c r="U379" s="14"/>
      <c r="V379" s="14"/>
      <c r="W379" s="14"/>
      <c r="X379" s="14"/>
      <c r="Z379" s="124">
        <v>8</v>
      </c>
      <c r="AA379" s="3" t="s">
        <v>50</v>
      </c>
      <c r="AB379" s="19"/>
      <c r="AC379" s="14"/>
      <c r="AD379" s="14"/>
      <c r="AE379" s="14"/>
      <c r="AF379" s="14"/>
      <c r="AG379" s="14"/>
      <c r="AH379" s="14"/>
      <c r="AI379" s="14"/>
      <c r="AJ379" s="14"/>
      <c r="AK379" s="14"/>
      <c r="AL379" s="14"/>
      <c r="AM379" s="14"/>
      <c r="AN379" s="14"/>
      <c r="AO379" s="14"/>
      <c r="AP379" s="14"/>
      <c r="AQ379" s="14"/>
      <c r="AR379" s="14"/>
      <c r="AS379" s="14"/>
      <c r="AT379" s="14"/>
      <c r="AU379" s="14"/>
      <c r="AV379" s="14"/>
    </row>
    <row r="380" spans="2:48" x14ac:dyDescent="0.2">
      <c r="B380" s="124">
        <v>9</v>
      </c>
      <c r="C380" s="13" t="s">
        <v>51</v>
      </c>
      <c r="D380" s="19"/>
      <c r="E380" s="14"/>
      <c r="F380" s="14"/>
      <c r="G380" s="14"/>
      <c r="H380" s="14"/>
      <c r="I380" s="14"/>
      <c r="J380" s="14"/>
      <c r="K380" s="14"/>
      <c r="L380" s="14"/>
      <c r="M380" s="14"/>
      <c r="N380" s="14"/>
      <c r="O380" s="14"/>
      <c r="P380" s="14"/>
      <c r="Q380" s="14"/>
      <c r="R380" s="14"/>
      <c r="S380" s="14"/>
      <c r="T380" s="14"/>
      <c r="U380" s="14"/>
      <c r="V380" s="14"/>
      <c r="W380" s="14"/>
      <c r="X380" s="14"/>
      <c r="Z380" s="124">
        <v>9</v>
      </c>
      <c r="AA380" s="13" t="s">
        <v>51</v>
      </c>
      <c r="AB380" s="19"/>
      <c r="AC380" s="14"/>
      <c r="AD380" s="14"/>
      <c r="AE380" s="14"/>
      <c r="AF380" s="14"/>
      <c r="AG380" s="14"/>
      <c r="AH380" s="14"/>
      <c r="AI380" s="14"/>
      <c r="AJ380" s="14"/>
      <c r="AK380" s="14"/>
      <c r="AL380" s="14"/>
      <c r="AM380" s="14"/>
      <c r="AN380" s="14"/>
      <c r="AO380" s="14"/>
      <c r="AP380" s="14"/>
      <c r="AQ380" s="14"/>
      <c r="AR380" s="14"/>
      <c r="AS380" s="14"/>
      <c r="AT380" s="14"/>
      <c r="AU380" s="14"/>
      <c r="AV380" s="14"/>
    </row>
    <row r="381" spans="2:48" x14ac:dyDescent="0.2">
      <c r="B381" s="124">
        <v>10</v>
      </c>
      <c r="C381" s="13" t="s">
        <v>52</v>
      </c>
      <c r="D381" s="19"/>
      <c r="E381" s="14"/>
      <c r="F381" s="14"/>
      <c r="G381" s="14"/>
      <c r="H381" s="14"/>
      <c r="I381" s="14"/>
      <c r="J381" s="14"/>
      <c r="K381" s="14"/>
      <c r="L381" s="14"/>
      <c r="M381" s="14"/>
      <c r="N381" s="14"/>
      <c r="O381" s="14"/>
      <c r="P381" s="14"/>
      <c r="Q381" s="14"/>
      <c r="R381" s="14"/>
      <c r="S381" s="14"/>
      <c r="T381" s="14"/>
      <c r="U381" s="14"/>
      <c r="V381" s="14"/>
      <c r="W381" s="14"/>
      <c r="X381" s="14"/>
      <c r="Z381" s="124">
        <v>10</v>
      </c>
      <c r="AA381" s="13" t="s">
        <v>52</v>
      </c>
      <c r="AB381" s="19"/>
      <c r="AC381" s="14"/>
      <c r="AD381" s="14"/>
      <c r="AE381" s="14"/>
      <c r="AF381" s="14"/>
      <c r="AG381" s="14"/>
      <c r="AH381" s="14"/>
      <c r="AI381" s="14"/>
      <c r="AJ381" s="14"/>
      <c r="AK381" s="14"/>
      <c r="AL381" s="14"/>
      <c r="AM381" s="14"/>
      <c r="AN381" s="14"/>
      <c r="AO381" s="14"/>
      <c r="AP381" s="14"/>
      <c r="AQ381" s="14"/>
      <c r="AR381" s="14"/>
      <c r="AS381" s="14"/>
      <c r="AT381" s="14"/>
      <c r="AU381" s="14"/>
      <c r="AV381" s="14"/>
    </row>
    <row r="382" spans="2:48" x14ac:dyDescent="0.2">
      <c r="B382" s="124">
        <v>13</v>
      </c>
      <c r="C382" s="13" t="s">
        <v>54</v>
      </c>
      <c r="D382" s="19"/>
      <c r="E382" s="14"/>
      <c r="F382" s="14"/>
      <c r="G382" s="14"/>
      <c r="H382" s="14"/>
      <c r="I382" s="14"/>
      <c r="J382" s="14"/>
      <c r="K382" s="14"/>
      <c r="L382" s="14"/>
      <c r="M382" s="14"/>
      <c r="N382" s="14"/>
      <c r="O382" s="14"/>
      <c r="P382" s="14"/>
      <c r="Q382" s="14"/>
      <c r="R382" s="14"/>
      <c r="S382" s="14"/>
      <c r="T382" s="14"/>
      <c r="U382" s="14"/>
      <c r="V382" s="14"/>
      <c r="W382" s="14"/>
      <c r="X382" s="14"/>
      <c r="Z382" s="124">
        <v>13</v>
      </c>
      <c r="AA382" s="13" t="s">
        <v>54</v>
      </c>
      <c r="AB382" s="19"/>
      <c r="AC382" s="14"/>
      <c r="AD382" s="14"/>
      <c r="AE382" s="14"/>
      <c r="AF382" s="14"/>
      <c r="AG382" s="14"/>
      <c r="AH382" s="14"/>
      <c r="AI382" s="14"/>
      <c r="AJ382" s="14"/>
      <c r="AK382" s="14"/>
      <c r="AL382" s="14"/>
      <c r="AM382" s="14"/>
      <c r="AN382" s="14"/>
      <c r="AO382" s="14"/>
      <c r="AP382" s="14"/>
      <c r="AQ382" s="14"/>
      <c r="AR382" s="14"/>
      <c r="AS382" s="14"/>
      <c r="AT382" s="14"/>
      <c r="AU382" s="14"/>
      <c r="AV382" s="14"/>
    </row>
    <row r="383" spans="2:48" x14ac:dyDescent="0.2">
      <c r="B383" s="124">
        <v>14</v>
      </c>
      <c r="C383" s="13" t="s">
        <v>55</v>
      </c>
      <c r="D383" s="19"/>
      <c r="E383" s="14"/>
      <c r="F383" s="14"/>
      <c r="G383" s="14"/>
      <c r="H383" s="14"/>
      <c r="I383" s="14"/>
      <c r="J383" s="14"/>
      <c r="K383" s="14"/>
      <c r="L383" s="14"/>
      <c r="M383" s="14"/>
      <c r="N383" s="14"/>
      <c r="O383" s="14"/>
      <c r="P383" s="14"/>
      <c r="Q383" s="14"/>
      <c r="R383" s="14"/>
      <c r="S383" s="14"/>
      <c r="T383" s="14"/>
      <c r="U383" s="14"/>
      <c r="V383" s="14"/>
      <c r="W383" s="14"/>
      <c r="X383" s="14"/>
      <c r="Z383" s="124">
        <v>14</v>
      </c>
      <c r="AA383" s="13" t="s">
        <v>55</v>
      </c>
      <c r="AB383" s="19"/>
      <c r="AC383" s="14"/>
      <c r="AD383" s="14"/>
      <c r="AE383" s="14"/>
      <c r="AF383" s="14"/>
      <c r="AG383" s="14"/>
      <c r="AH383" s="14"/>
      <c r="AI383" s="14"/>
      <c r="AJ383" s="14"/>
      <c r="AK383" s="14"/>
      <c r="AL383" s="14"/>
      <c r="AM383" s="14"/>
      <c r="AN383" s="14"/>
      <c r="AO383" s="14"/>
      <c r="AP383" s="14"/>
      <c r="AQ383" s="14"/>
      <c r="AR383" s="14"/>
      <c r="AS383" s="14"/>
      <c r="AT383" s="14"/>
      <c r="AU383" s="14"/>
      <c r="AV383" s="14"/>
    </row>
    <row r="384" spans="2:48" x14ac:dyDescent="0.2">
      <c r="B384" s="124">
        <v>18</v>
      </c>
      <c r="C384" s="13" t="s">
        <v>57</v>
      </c>
      <c r="D384" s="19"/>
      <c r="E384" s="14"/>
      <c r="F384" s="14"/>
      <c r="G384" s="14"/>
      <c r="H384" s="14"/>
      <c r="I384" s="14"/>
      <c r="J384" s="14"/>
      <c r="K384" s="14"/>
      <c r="L384" s="14"/>
      <c r="M384" s="14"/>
      <c r="N384" s="14"/>
      <c r="O384" s="14"/>
      <c r="P384" s="14"/>
      <c r="Q384" s="14"/>
      <c r="R384" s="14"/>
      <c r="S384" s="14"/>
      <c r="T384" s="14"/>
      <c r="U384" s="14"/>
      <c r="V384" s="14"/>
      <c r="W384" s="14"/>
      <c r="X384" s="14"/>
      <c r="Z384" s="124">
        <v>18</v>
      </c>
      <c r="AA384" s="13" t="s">
        <v>57</v>
      </c>
      <c r="AB384" s="19"/>
      <c r="AC384" s="14"/>
      <c r="AD384" s="14"/>
      <c r="AE384" s="14"/>
      <c r="AF384" s="14"/>
      <c r="AG384" s="14"/>
      <c r="AH384" s="14"/>
      <c r="AI384" s="14"/>
      <c r="AJ384" s="14"/>
      <c r="AK384" s="14"/>
      <c r="AL384" s="14"/>
      <c r="AM384" s="14"/>
      <c r="AN384" s="14"/>
      <c r="AO384" s="14"/>
      <c r="AP384" s="14"/>
      <c r="AQ384" s="14"/>
      <c r="AR384" s="14"/>
      <c r="AS384" s="14"/>
      <c r="AT384" s="14"/>
      <c r="AU384" s="14"/>
      <c r="AV384" s="14"/>
    </row>
    <row r="385" spans="2:48" x14ac:dyDescent="0.2">
      <c r="B385" s="124">
        <v>20</v>
      </c>
      <c r="C385" s="13" t="s">
        <v>58</v>
      </c>
      <c r="D385" s="19"/>
      <c r="E385" s="14"/>
      <c r="F385" s="14"/>
      <c r="G385" s="14"/>
      <c r="H385" s="14"/>
      <c r="I385" s="14"/>
      <c r="J385" s="14"/>
      <c r="K385" s="14"/>
      <c r="L385" s="14"/>
      <c r="M385" s="14"/>
      <c r="N385" s="14"/>
      <c r="O385" s="14"/>
      <c r="P385" s="14"/>
      <c r="Q385" s="14"/>
      <c r="R385" s="14"/>
      <c r="S385" s="14"/>
      <c r="T385" s="14"/>
      <c r="U385" s="14"/>
      <c r="V385" s="14"/>
      <c r="W385" s="14"/>
      <c r="X385" s="14"/>
      <c r="Z385" s="124">
        <v>20</v>
      </c>
      <c r="AA385" s="13" t="s">
        <v>58</v>
      </c>
      <c r="AB385" s="19"/>
      <c r="AC385" s="14"/>
      <c r="AD385" s="14"/>
      <c r="AE385" s="14"/>
      <c r="AF385" s="14"/>
      <c r="AG385" s="14"/>
      <c r="AH385" s="14"/>
      <c r="AI385" s="14"/>
      <c r="AJ385" s="14"/>
      <c r="AK385" s="14"/>
      <c r="AL385" s="14"/>
      <c r="AM385" s="14"/>
      <c r="AN385" s="14"/>
      <c r="AO385" s="14"/>
      <c r="AP385" s="14"/>
      <c r="AQ385" s="14"/>
      <c r="AR385" s="14"/>
      <c r="AS385" s="14"/>
      <c r="AT385" s="14"/>
      <c r="AU385" s="14"/>
      <c r="AV385" s="14"/>
    </row>
    <row r="386" spans="2:48" x14ac:dyDescent="0.2">
      <c r="B386" s="124">
        <v>21</v>
      </c>
      <c r="C386" s="13" t="s">
        <v>59</v>
      </c>
      <c r="D386" s="19"/>
      <c r="E386" s="14"/>
      <c r="F386" s="14"/>
      <c r="G386" s="14"/>
      <c r="H386" s="14"/>
      <c r="I386" s="14"/>
      <c r="J386" s="14"/>
      <c r="K386" s="14"/>
      <c r="L386" s="14"/>
      <c r="M386" s="14"/>
      <c r="N386" s="14"/>
      <c r="O386" s="14"/>
      <c r="P386" s="14"/>
      <c r="Q386" s="14"/>
      <c r="R386" s="14"/>
      <c r="S386" s="14"/>
      <c r="T386" s="14"/>
      <c r="U386" s="14"/>
      <c r="V386" s="14"/>
      <c r="W386" s="14"/>
      <c r="X386" s="14"/>
      <c r="Z386" s="124">
        <v>21</v>
      </c>
      <c r="AA386" s="13" t="s">
        <v>59</v>
      </c>
      <c r="AB386" s="19"/>
      <c r="AC386" s="14"/>
      <c r="AD386" s="14"/>
      <c r="AE386" s="14"/>
      <c r="AF386" s="14"/>
      <c r="AG386" s="14"/>
      <c r="AH386" s="14"/>
      <c r="AI386" s="14"/>
      <c r="AJ386" s="14"/>
      <c r="AK386" s="14"/>
      <c r="AL386" s="14"/>
      <c r="AM386" s="14"/>
      <c r="AN386" s="14"/>
      <c r="AO386" s="14"/>
      <c r="AP386" s="14"/>
      <c r="AQ386" s="14"/>
      <c r="AR386" s="14"/>
      <c r="AS386" s="14"/>
      <c r="AT386" s="14"/>
      <c r="AU386" s="14"/>
      <c r="AV386" s="14"/>
    </row>
    <row r="387" spans="2:48" x14ac:dyDescent="0.2">
      <c r="B387" s="124">
        <v>22</v>
      </c>
      <c r="C387" s="13" t="s">
        <v>60</v>
      </c>
      <c r="D387" s="19"/>
      <c r="E387" s="14"/>
      <c r="F387" s="14"/>
      <c r="G387" s="14"/>
      <c r="H387" s="14"/>
      <c r="I387" s="14"/>
      <c r="J387" s="14"/>
      <c r="K387" s="14"/>
      <c r="L387" s="14"/>
      <c r="M387" s="14"/>
      <c r="N387" s="14"/>
      <c r="O387" s="14"/>
      <c r="P387" s="14"/>
      <c r="Q387" s="14"/>
      <c r="R387" s="14"/>
      <c r="S387" s="14"/>
      <c r="T387" s="14"/>
      <c r="U387" s="14"/>
      <c r="V387" s="14"/>
      <c r="W387" s="14"/>
      <c r="X387" s="14"/>
      <c r="Z387" s="124">
        <v>22</v>
      </c>
      <c r="AA387" s="13" t="s">
        <v>60</v>
      </c>
      <c r="AB387" s="19"/>
      <c r="AC387" s="14"/>
      <c r="AD387" s="14"/>
      <c r="AE387" s="14"/>
      <c r="AF387" s="14"/>
      <c r="AG387" s="14"/>
      <c r="AH387" s="14"/>
      <c r="AI387" s="14"/>
      <c r="AJ387" s="14"/>
      <c r="AK387" s="14"/>
      <c r="AL387" s="14"/>
      <c r="AM387" s="14"/>
      <c r="AN387" s="14"/>
      <c r="AO387" s="14"/>
      <c r="AP387" s="14"/>
      <c r="AQ387" s="14"/>
      <c r="AR387" s="14"/>
      <c r="AS387" s="14"/>
      <c r="AT387" s="14"/>
      <c r="AU387" s="14"/>
      <c r="AV387" s="14"/>
    </row>
    <row r="388" spans="2:48" x14ac:dyDescent="0.2">
      <c r="B388" s="124">
        <v>23</v>
      </c>
      <c r="C388" s="13" t="s">
        <v>61</v>
      </c>
      <c r="D388" s="19"/>
      <c r="E388" s="14"/>
      <c r="F388" s="14"/>
      <c r="G388" s="14"/>
      <c r="H388" s="14"/>
      <c r="I388" s="14"/>
      <c r="J388" s="14"/>
      <c r="K388" s="14"/>
      <c r="L388" s="14"/>
      <c r="M388" s="14"/>
      <c r="N388" s="14"/>
      <c r="O388" s="14"/>
      <c r="P388" s="14"/>
      <c r="Q388" s="14"/>
      <c r="R388" s="14"/>
      <c r="S388" s="14"/>
      <c r="T388" s="14"/>
      <c r="U388" s="14"/>
      <c r="V388" s="14"/>
      <c r="W388" s="14"/>
      <c r="X388" s="14"/>
      <c r="Z388" s="124">
        <v>23</v>
      </c>
      <c r="AA388" s="13" t="s">
        <v>61</v>
      </c>
      <c r="AB388" s="19"/>
      <c r="AC388" s="14"/>
      <c r="AD388" s="14"/>
      <c r="AE388" s="14"/>
      <c r="AF388" s="14"/>
      <c r="AG388" s="14"/>
      <c r="AH388" s="14"/>
      <c r="AI388" s="14"/>
      <c r="AJ388" s="14"/>
      <c r="AK388" s="14"/>
      <c r="AL388" s="14"/>
      <c r="AM388" s="14"/>
      <c r="AN388" s="14"/>
      <c r="AO388" s="14"/>
      <c r="AP388" s="14"/>
      <c r="AQ388" s="14"/>
      <c r="AR388" s="14"/>
      <c r="AS388" s="14"/>
      <c r="AT388" s="14"/>
      <c r="AU388" s="14"/>
      <c r="AV388" s="14"/>
    </row>
    <row r="389" spans="2:48" x14ac:dyDescent="0.2">
      <c r="B389" s="124">
        <v>26</v>
      </c>
      <c r="C389" s="13" t="s">
        <v>62</v>
      </c>
      <c r="D389" s="19"/>
      <c r="E389" s="14"/>
      <c r="F389" s="14"/>
      <c r="G389" s="14"/>
      <c r="H389" s="14"/>
      <c r="I389" s="14"/>
      <c r="J389" s="14"/>
      <c r="K389" s="14"/>
      <c r="L389" s="14"/>
      <c r="M389" s="14"/>
      <c r="N389" s="14"/>
      <c r="O389" s="14"/>
      <c r="P389" s="14"/>
      <c r="Q389" s="14"/>
      <c r="R389" s="14"/>
      <c r="S389" s="14"/>
      <c r="T389" s="14"/>
      <c r="U389" s="14"/>
      <c r="V389" s="14"/>
      <c r="W389" s="14"/>
      <c r="X389" s="14"/>
      <c r="Z389" s="124">
        <v>26</v>
      </c>
      <c r="AA389" s="13" t="s">
        <v>62</v>
      </c>
      <c r="AB389" s="19"/>
      <c r="AC389" s="14"/>
      <c r="AD389" s="14"/>
      <c r="AE389" s="14"/>
      <c r="AF389" s="14"/>
      <c r="AG389" s="14"/>
      <c r="AH389" s="14"/>
      <c r="AI389" s="14"/>
      <c r="AJ389" s="14"/>
      <c r="AK389" s="14"/>
      <c r="AL389" s="14"/>
      <c r="AM389" s="14"/>
      <c r="AN389" s="14"/>
      <c r="AO389" s="14"/>
      <c r="AP389" s="14"/>
      <c r="AQ389" s="14"/>
      <c r="AR389" s="14"/>
      <c r="AS389" s="14"/>
      <c r="AT389" s="14"/>
      <c r="AU389" s="14"/>
      <c r="AV389" s="14"/>
    </row>
    <row r="390" spans="2:48" x14ac:dyDescent="0.2">
      <c r="B390" s="124">
        <v>28</v>
      </c>
      <c r="C390" s="13" t="s">
        <v>63</v>
      </c>
      <c r="D390" s="19"/>
      <c r="E390" s="14"/>
      <c r="F390" s="14"/>
      <c r="G390" s="14"/>
      <c r="H390" s="14"/>
      <c r="I390" s="14"/>
      <c r="J390" s="14"/>
      <c r="K390" s="14"/>
      <c r="L390" s="14"/>
      <c r="M390" s="14"/>
      <c r="N390" s="14"/>
      <c r="O390" s="14"/>
      <c r="P390" s="14"/>
      <c r="Q390" s="14"/>
      <c r="R390" s="14"/>
      <c r="S390" s="14"/>
      <c r="T390" s="14"/>
      <c r="U390" s="14"/>
      <c r="V390" s="14"/>
      <c r="W390" s="14"/>
      <c r="X390" s="14"/>
      <c r="Z390" s="124">
        <v>28</v>
      </c>
      <c r="AA390" s="13" t="s">
        <v>63</v>
      </c>
      <c r="AB390" s="19"/>
      <c r="AC390" s="14"/>
      <c r="AD390" s="14"/>
      <c r="AE390" s="14"/>
      <c r="AF390" s="14"/>
      <c r="AG390" s="14"/>
      <c r="AH390" s="14"/>
      <c r="AI390" s="14"/>
      <c r="AJ390" s="14"/>
      <c r="AK390" s="14"/>
      <c r="AL390" s="14"/>
      <c r="AM390" s="14"/>
      <c r="AN390" s="14"/>
      <c r="AO390" s="14"/>
      <c r="AP390" s="14"/>
      <c r="AQ390" s="14"/>
      <c r="AR390" s="14"/>
      <c r="AS390" s="14"/>
      <c r="AT390" s="14"/>
      <c r="AU390" s="14"/>
      <c r="AV390" s="14"/>
    </row>
    <row r="391" spans="2:48" x14ac:dyDescent="0.2">
      <c r="B391" s="124">
        <v>29</v>
      </c>
      <c r="C391" s="13" t="s">
        <v>64</v>
      </c>
      <c r="D391" s="19"/>
      <c r="E391" s="14"/>
      <c r="F391" s="14"/>
      <c r="G391" s="14"/>
      <c r="H391" s="14"/>
      <c r="I391" s="14"/>
      <c r="J391" s="14"/>
      <c r="K391" s="14"/>
      <c r="L391" s="14"/>
      <c r="M391" s="14"/>
      <c r="N391" s="14"/>
      <c r="O391" s="14"/>
      <c r="P391" s="14"/>
      <c r="Q391" s="14"/>
      <c r="R391" s="14"/>
      <c r="S391" s="14"/>
      <c r="T391" s="14"/>
      <c r="U391" s="14"/>
      <c r="V391" s="14"/>
      <c r="W391" s="14"/>
      <c r="X391" s="14"/>
      <c r="Z391" s="124">
        <v>29</v>
      </c>
      <c r="AA391" s="13" t="s">
        <v>64</v>
      </c>
      <c r="AB391" s="19"/>
      <c r="AC391" s="14"/>
      <c r="AD391" s="14"/>
      <c r="AE391" s="14"/>
      <c r="AF391" s="14"/>
      <c r="AG391" s="14"/>
      <c r="AH391" s="14"/>
      <c r="AI391" s="14"/>
      <c r="AJ391" s="14"/>
      <c r="AK391" s="14"/>
      <c r="AL391" s="14"/>
      <c r="AM391" s="14"/>
      <c r="AN391" s="14"/>
      <c r="AO391" s="14"/>
      <c r="AP391" s="14"/>
      <c r="AQ391" s="14"/>
      <c r="AR391" s="14"/>
      <c r="AS391" s="14"/>
      <c r="AT391" s="14"/>
      <c r="AU391" s="14"/>
      <c r="AV391" s="14"/>
    </row>
    <row r="392" spans="2:48" x14ac:dyDescent="0.2">
      <c r="B392" s="124">
        <v>31</v>
      </c>
      <c r="C392" s="13" t="s">
        <v>65</v>
      </c>
      <c r="D392" s="19"/>
      <c r="E392" s="14"/>
      <c r="F392" s="14"/>
      <c r="G392" s="14"/>
      <c r="H392" s="14"/>
      <c r="I392" s="14"/>
      <c r="J392" s="14"/>
      <c r="K392" s="14"/>
      <c r="L392" s="14"/>
      <c r="M392" s="14"/>
      <c r="N392" s="14"/>
      <c r="O392" s="14"/>
      <c r="P392" s="14"/>
      <c r="Q392" s="14"/>
      <c r="R392" s="14"/>
      <c r="S392" s="14"/>
      <c r="T392" s="14"/>
      <c r="U392" s="14"/>
      <c r="V392" s="14"/>
      <c r="W392" s="14"/>
      <c r="X392" s="14"/>
      <c r="Z392" s="124">
        <v>31</v>
      </c>
      <c r="AA392" s="13" t="s">
        <v>65</v>
      </c>
      <c r="AB392" s="19"/>
      <c r="AC392" s="14"/>
      <c r="AD392" s="14"/>
      <c r="AE392" s="14"/>
      <c r="AF392" s="14"/>
      <c r="AG392" s="14"/>
      <c r="AH392" s="14"/>
      <c r="AI392" s="14"/>
      <c r="AJ392" s="14"/>
      <c r="AK392" s="14"/>
      <c r="AL392" s="14"/>
      <c r="AM392" s="14"/>
      <c r="AN392" s="14"/>
      <c r="AO392" s="14"/>
      <c r="AP392" s="14"/>
      <c r="AQ392" s="14"/>
      <c r="AR392" s="14"/>
      <c r="AS392" s="14"/>
      <c r="AT392" s="14"/>
      <c r="AU392" s="14"/>
      <c r="AV392" s="14"/>
    </row>
    <row r="393" spans="2:48" x14ac:dyDescent="0.2">
      <c r="B393" s="124">
        <v>32</v>
      </c>
      <c r="C393" s="13" t="s">
        <v>66</v>
      </c>
      <c r="D393" s="19"/>
      <c r="E393" s="14"/>
      <c r="F393" s="14"/>
      <c r="G393" s="14"/>
      <c r="H393" s="14"/>
      <c r="I393" s="14"/>
      <c r="J393" s="14"/>
      <c r="K393" s="14"/>
      <c r="L393" s="14"/>
      <c r="M393" s="14"/>
      <c r="N393" s="14"/>
      <c r="O393" s="14"/>
      <c r="P393" s="14"/>
      <c r="Q393" s="14"/>
      <c r="R393" s="14"/>
      <c r="S393" s="14"/>
      <c r="T393" s="14"/>
      <c r="U393" s="14"/>
      <c r="V393" s="14"/>
      <c r="W393" s="14"/>
      <c r="X393" s="14"/>
      <c r="Z393" s="124">
        <v>32</v>
      </c>
      <c r="AA393" s="13" t="s">
        <v>66</v>
      </c>
      <c r="AB393" s="19"/>
      <c r="AC393" s="14"/>
      <c r="AD393" s="14"/>
      <c r="AE393" s="14"/>
      <c r="AF393" s="14"/>
      <c r="AG393" s="14"/>
      <c r="AH393" s="14"/>
      <c r="AI393" s="14"/>
      <c r="AJ393" s="14"/>
      <c r="AK393" s="14"/>
      <c r="AL393" s="14"/>
      <c r="AM393" s="14"/>
      <c r="AN393" s="14"/>
      <c r="AO393" s="14"/>
      <c r="AP393" s="14"/>
      <c r="AQ393" s="14"/>
      <c r="AR393" s="14"/>
      <c r="AS393" s="14"/>
      <c r="AT393" s="14"/>
      <c r="AU393" s="14"/>
      <c r="AV393" s="14"/>
    </row>
    <row r="394" spans="2:48" x14ac:dyDescent="0.2">
      <c r="B394" s="124">
        <v>33</v>
      </c>
      <c r="C394" s="13" t="s">
        <v>67</v>
      </c>
      <c r="D394" s="19"/>
      <c r="E394" s="14"/>
      <c r="F394" s="14"/>
      <c r="G394" s="14"/>
      <c r="H394" s="14"/>
      <c r="I394" s="14"/>
      <c r="J394" s="14"/>
      <c r="K394" s="14"/>
      <c r="L394" s="14"/>
      <c r="M394" s="14"/>
      <c r="N394" s="14"/>
      <c r="O394" s="14"/>
      <c r="P394" s="14"/>
      <c r="Q394" s="14"/>
      <c r="R394" s="14"/>
      <c r="S394" s="14"/>
      <c r="T394" s="14"/>
      <c r="U394" s="14"/>
      <c r="V394" s="14"/>
      <c r="W394" s="14"/>
      <c r="X394" s="14"/>
      <c r="Z394" s="124">
        <v>33</v>
      </c>
      <c r="AA394" s="13" t="s">
        <v>67</v>
      </c>
      <c r="AB394" s="19"/>
      <c r="AC394" s="14"/>
      <c r="AD394" s="14"/>
      <c r="AE394" s="14"/>
      <c r="AF394" s="14"/>
      <c r="AG394" s="14"/>
      <c r="AH394" s="14"/>
      <c r="AI394" s="14"/>
      <c r="AJ394" s="14"/>
      <c r="AK394" s="14"/>
      <c r="AL394" s="14"/>
      <c r="AM394" s="14"/>
      <c r="AN394" s="14"/>
      <c r="AO394" s="14"/>
      <c r="AP394" s="14"/>
      <c r="AQ394" s="14"/>
      <c r="AR394" s="14"/>
      <c r="AS394" s="14"/>
      <c r="AT394" s="14"/>
      <c r="AU394" s="14"/>
      <c r="AV394" s="14"/>
    </row>
    <row r="395" spans="2:48" x14ac:dyDescent="0.2">
      <c r="B395" s="124">
        <v>34</v>
      </c>
      <c r="C395" s="13" t="s">
        <v>68</v>
      </c>
      <c r="D395" s="19"/>
      <c r="E395" s="14"/>
      <c r="F395" s="14"/>
      <c r="G395" s="14"/>
      <c r="H395" s="14"/>
      <c r="I395" s="14"/>
      <c r="J395" s="14"/>
      <c r="K395" s="14"/>
      <c r="L395" s="14"/>
      <c r="M395" s="14"/>
      <c r="N395" s="14"/>
      <c r="O395" s="14"/>
      <c r="P395" s="14"/>
      <c r="Q395" s="14"/>
      <c r="R395" s="14"/>
      <c r="S395" s="14"/>
      <c r="T395" s="14"/>
      <c r="U395" s="14"/>
      <c r="V395" s="14"/>
      <c r="W395" s="14"/>
      <c r="X395" s="14"/>
      <c r="Z395" s="124">
        <v>34</v>
      </c>
      <c r="AA395" s="13" t="s">
        <v>68</v>
      </c>
      <c r="AB395" s="19"/>
      <c r="AC395" s="14"/>
      <c r="AD395" s="14"/>
      <c r="AE395" s="14"/>
      <c r="AF395" s="14"/>
      <c r="AG395" s="14"/>
      <c r="AH395" s="14"/>
      <c r="AI395" s="14"/>
      <c r="AJ395" s="14"/>
      <c r="AK395" s="14"/>
      <c r="AL395" s="14"/>
      <c r="AM395" s="14"/>
      <c r="AN395" s="14"/>
      <c r="AO395" s="14"/>
      <c r="AP395" s="14"/>
      <c r="AQ395" s="14"/>
      <c r="AR395" s="14"/>
      <c r="AS395" s="14"/>
      <c r="AT395" s="14"/>
      <c r="AU395" s="14"/>
      <c r="AV395" s="14"/>
    </row>
    <row r="396" spans="2:48" x14ac:dyDescent="0.2">
      <c r="B396" s="124">
        <v>35</v>
      </c>
      <c r="C396" s="3" t="s">
        <v>69</v>
      </c>
      <c r="D396" s="19"/>
      <c r="E396" s="14"/>
      <c r="F396" s="14"/>
      <c r="G396" s="14"/>
      <c r="H396" s="14"/>
      <c r="I396" s="14"/>
      <c r="J396" s="14"/>
      <c r="K396" s="14"/>
      <c r="L396" s="14"/>
      <c r="M396" s="14"/>
      <c r="N396" s="14"/>
      <c r="O396" s="14"/>
      <c r="P396" s="14"/>
      <c r="Q396" s="14"/>
      <c r="R396" s="14"/>
      <c r="S396" s="14"/>
      <c r="T396" s="14"/>
      <c r="U396" s="14"/>
      <c r="V396" s="14"/>
      <c r="W396" s="14"/>
      <c r="X396" s="14"/>
      <c r="Z396" s="124">
        <v>35</v>
      </c>
      <c r="AA396" s="3" t="s">
        <v>69</v>
      </c>
      <c r="AB396" s="19"/>
      <c r="AC396" s="14"/>
      <c r="AD396" s="14"/>
      <c r="AE396" s="14"/>
      <c r="AF396" s="14"/>
      <c r="AG396" s="14"/>
      <c r="AH396" s="14"/>
      <c r="AI396" s="14"/>
      <c r="AJ396" s="14"/>
      <c r="AK396" s="14"/>
      <c r="AL396" s="14"/>
      <c r="AM396" s="14"/>
      <c r="AN396" s="14"/>
      <c r="AO396" s="14"/>
      <c r="AP396" s="14"/>
      <c r="AQ396" s="14"/>
      <c r="AR396" s="14"/>
      <c r="AS396" s="14"/>
      <c r="AT396" s="14"/>
      <c r="AU396" s="14"/>
      <c r="AV396" s="14"/>
    </row>
    <row r="397" spans="2:48" x14ac:dyDescent="0.2">
      <c r="B397" s="124">
        <v>36</v>
      </c>
      <c r="C397" s="13" t="s">
        <v>70</v>
      </c>
      <c r="D397" s="19"/>
      <c r="E397" s="14"/>
      <c r="F397" s="14"/>
      <c r="G397" s="14"/>
      <c r="H397" s="14"/>
      <c r="I397" s="14"/>
      <c r="J397" s="14"/>
      <c r="K397" s="14"/>
      <c r="L397" s="14"/>
      <c r="M397" s="14"/>
      <c r="N397" s="14"/>
      <c r="O397" s="14"/>
      <c r="P397" s="14"/>
      <c r="Q397" s="14"/>
      <c r="R397" s="14"/>
      <c r="S397" s="14"/>
      <c r="T397" s="14"/>
      <c r="U397" s="14"/>
      <c r="V397" s="14"/>
      <c r="W397" s="14"/>
      <c r="X397" s="14"/>
      <c r="Z397" s="124">
        <v>36</v>
      </c>
      <c r="AA397" s="13" t="s">
        <v>70</v>
      </c>
      <c r="AB397" s="19"/>
      <c r="AC397" s="14"/>
      <c r="AD397" s="14"/>
      <c r="AE397" s="14"/>
      <c r="AF397" s="14"/>
      <c r="AG397" s="14"/>
      <c r="AH397" s="14"/>
      <c r="AI397" s="14"/>
      <c r="AJ397" s="14"/>
      <c r="AK397" s="14"/>
      <c r="AL397" s="14"/>
      <c r="AM397" s="14"/>
      <c r="AN397" s="14"/>
      <c r="AO397" s="14"/>
      <c r="AP397" s="14"/>
      <c r="AQ397" s="14"/>
      <c r="AR397" s="14"/>
      <c r="AS397" s="14"/>
      <c r="AT397" s="14"/>
      <c r="AU397" s="14"/>
      <c r="AV397" s="14"/>
    </row>
    <row r="398" spans="2:48" x14ac:dyDescent="0.2">
      <c r="B398" s="124">
        <v>39</v>
      </c>
      <c r="C398" s="13" t="s">
        <v>71</v>
      </c>
      <c r="D398" s="19"/>
      <c r="E398" s="14"/>
      <c r="F398" s="14"/>
      <c r="G398" s="14"/>
      <c r="H398" s="14"/>
      <c r="I398" s="14"/>
      <c r="J398" s="14"/>
      <c r="K398" s="14"/>
      <c r="L398" s="14"/>
      <c r="M398" s="14"/>
      <c r="N398" s="14"/>
      <c r="O398" s="14"/>
      <c r="P398" s="14"/>
      <c r="Q398" s="14"/>
      <c r="R398" s="14"/>
      <c r="S398" s="14"/>
      <c r="T398" s="14"/>
      <c r="U398" s="14"/>
      <c r="V398" s="14"/>
      <c r="W398" s="14"/>
      <c r="X398" s="14"/>
      <c r="Z398" s="124">
        <v>39</v>
      </c>
      <c r="AA398" s="13" t="s">
        <v>71</v>
      </c>
      <c r="AB398" s="19"/>
      <c r="AC398" s="14"/>
      <c r="AD398" s="14"/>
      <c r="AE398" s="14"/>
      <c r="AF398" s="14"/>
      <c r="AG398" s="14"/>
      <c r="AH398" s="14"/>
      <c r="AI398" s="14"/>
      <c r="AJ398" s="14"/>
      <c r="AK398" s="14"/>
      <c r="AL398" s="14"/>
      <c r="AM398" s="14"/>
      <c r="AN398" s="14"/>
      <c r="AO398" s="14"/>
      <c r="AP398" s="14"/>
      <c r="AQ398" s="14"/>
      <c r="AR398" s="14"/>
      <c r="AS398" s="14"/>
      <c r="AT398" s="14"/>
      <c r="AU398" s="14"/>
      <c r="AV398" s="14"/>
    </row>
    <row r="399" spans="2:48" x14ac:dyDescent="0.2">
      <c r="B399" s="124">
        <v>40</v>
      </c>
      <c r="C399" s="13" t="s">
        <v>72</v>
      </c>
      <c r="D399" s="19"/>
      <c r="E399" s="14"/>
      <c r="F399" s="14"/>
      <c r="G399" s="14"/>
      <c r="H399" s="14"/>
      <c r="I399" s="14"/>
      <c r="J399" s="14"/>
      <c r="K399" s="14"/>
      <c r="L399" s="14"/>
      <c r="M399" s="14"/>
      <c r="N399" s="14"/>
      <c r="O399" s="14"/>
      <c r="P399" s="14"/>
      <c r="Q399" s="14"/>
      <c r="R399" s="14"/>
      <c r="S399" s="14"/>
      <c r="T399" s="14"/>
      <c r="U399" s="14"/>
      <c r="V399" s="14"/>
      <c r="W399" s="14"/>
      <c r="X399" s="14"/>
      <c r="Z399" s="124">
        <v>40</v>
      </c>
      <c r="AA399" s="13" t="s">
        <v>72</v>
      </c>
      <c r="AB399" s="19"/>
      <c r="AC399" s="14"/>
      <c r="AD399" s="14"/>
      <c r="AE399" s="14"/>
      <c r="AF399" s="14"/>
      <c r="AG399" s="14"/>
      <c r="AH399" s="14"/>
      <c r="AI399" s="14"/>
      <c r="AJ399" s="14"/>
      <c r="AK399" s="14"/>
      <c r="AL399" s="14"/>
      <c r="AM399" s="14"/>
      <c r="AN399" s="14"/>
      <c r="AO399" s="14"/>
      <c r="AP399" s="14"/>
      <c r="AQ399" s="14"/>
      <c r="AR399" s="14"/>
      <c r="AS399" s="14"/>
      <c r="AT399" s="14"/>
      <c r="AU399" s="14"/>
      <c r="AV399" s="14"/>
    </row>
    <row r="400" spans="2:48" x14ac:dyDescent="0.2">
      <c r="B400" s="124">
        <v>45</v>
      </c>
      <c r="C400" s="13" t="s">
        <v>73</v>
      </c>
      <c r="D400" s="19"/>
      <c r="E400" s="14"/>
      <c r="F400" s="14"/>
      <c r="G400" s="14"/>
      <c r="H400" s="14"/>
      <c r="I400" s="14"/>
      <c r="J400" s="14"/>
      <c r="K400" s="14"/>
      <c r="L400" s="14"/>
      <c r="M400" s="14"/>
      <c r="N400" s="14"/>
      <c r="O400" s="14"/>
      <c r="P400" s="14"/>
      <c r="Q400" s="14"/>
      <c r="R400" s="14"/>
      <c r="S400" s="14"/>
      <c r="T400" s="14"/>
      <c r="U400" s="14"/>
      <c r="V400" s="14"/>
      <c r="W400" s="14"/>
      <c r="X400" s="14"/>
      <c r="Z400" s="124">
        <v>45</v>
      </c>
      <c r="AA400" s="13" t="s">
        <v>73</v>
      </c>
      <c r="AB400" s="19"/>
      <c r="AC400" s="14"/>
      <c r="AD400" s="14"/>
      <c r="AE400" s="14"/>
      <c r="AF400" s="14"/>
      <c r="AG400" s="14"/>
      <c r="AH400" s="14"/>
      <c r="AI400" s="14"/>
      <c r="AJ400" s="14"/>
      <c r="AK400" s="14"/>
      <c r="AL400" s="14"/>
      <c r="AM400" s="14"/>
      <c r="AN400" s="14"/>
      <c r="AO400" s="14"/>
      <c r="AP400" s="14"/>
      <c r="AQ400" s="14"/>
      <c r="AR400" s="14"/>
      <c r="AS400" s="14"/>
      <c r="AT400" s="14"/>
      <c r="AU400" s="14"/>
      <c r="AV400" s="14"/>
    </row>
    <row r="401" spans="2:48" ht="13.5" thickBot="1" x14ac:dyDescent="0.25">
      <c r="B401" s="124">
        <v>46</v>
      </c>
      <c r="C401" s="21" t="s">
        <v>88</v>
      </c>
      <c r="D401" s="19"/>
      <c r="E401" s="14"/>
      <c r="F401" s="14"/>
      <c r="G401" s="14"/>
      <c r="H401" s="14"/>
      <c r="I401" s="14"/>
      <c r="J401" s="14"/>
      <c r="K401" s="14"/>
      <c r="L401" s="14"/>
      <c r="M401" s="14"/>
      <c r="N401" s="14"/>
      <c r="O401" s="14"/>
      <c r="P401" s="14"/>
      <c r="Q401" s="14"/>
      <c r="R401" s="14"/>
      <c r="S401" s="14"/>
      <c r="T401" s="14"/>
      <c r="U401" s="14"/>
      <c r="V401" s="14"/>
      <c r="W401" s="14"/>
      <c r="X401" s="14"/>
      <c r="Z401" s="124">
        <v>46</v>
      </c>
      <c r="AA401" s="21" t="s">
        <v>88</v>
      </c>
      <c r="AB401" s="19"/>
      <c r="AC401" s="14"/>
      <c r="AD401" s="14"/>
      <c r="AE401" s="14"/>
      <c r="AF401" s="14"/>
      <c r="AG401" s="14"/>
      <c r="AH401" s="14"/>
      <c r="AI401" s="14"/>
      <c r="AJ401" s="14"/>
      <c r="AK401" s="14"/>
      <c r="AL401" s="14"/>
      <c r="AM401" s="14"/>
      <c r="AN401" s="14"/>
      <c r="AO401" s="14"/>
      <c r="AP401" s="14"/>
      <c r="AQ401" s="14"/>
      <c r="AR401" s="14"/>
      <c r="AS401" s="14"/>
      <c r="AT401" s="14"/>
      <c r="AU401" s="14"/>
      <c r="AV401" s="14"/>
    </row>
    <row r="402" spans="2:48" ht="13.5" thickBot="1" x14ac:dyDescent="0.25">
      <c r="B402" s="22"/>
      <c r="C402" s="23" t="s">
        <v>74</v>
      </c>
      <c r="D402" s="24">
        <f t="shared" ref="D402" si="946">+SUM(D378:D401)</f>
        <v>0</v>
      </c>
      <c r="E402" s="24">
        <f t="shared" ref="E402" si="947">+SUM(E378:E401)</f>
        <v>0</v>
      </c>
      <c r="F402" s="24">
        <f t="shared" ref="F402" si="948">+SUM(F378:F401)</f>
        <v>0</v>
      </c>
      <c r="G402" s="24">
        <f t="shared" ref="G402" si="949">+SUM(G378:G401)</f>
        <v>0</v>
      </c>
      <c r="H402" s="24">
        <f t="shared" ref="H402" si="950">+SUM(H378:H401)</f>
        <v>0</v>
      </c>
      <c r="I402" s="24">
        <f t="shared" ref="I402" si="951">+SUM(I378:I401)</f>
        <v>0</v>
      </c>
      <c r="J402" s="24">
        <f t="shared" ref="J402" si="952">+SUM(J378:J401)</f>
        <v>0</v>
      </c>
      <c r="K402" s="24">
        <f t="shared" ref="K402" si="953">+SUM(K378:K401)</f>
        <v>0</v>
      </c>
      <c r="L402" s="24">
        <f t="shared" ref="L402" si="954">+SUM(L378:L401)</f>
        <v>0</v>
      </c>
      <c r="M402" s="24">
        <f t="shared" ref="M402" si="955">+SUM(M378:M401)</f>
        <v>0</v>
      </c>
      <c r="N402" s="24">
        <f t="shared" ref="N402" si="956">+SUM(N378:N401)</f>
        <v>0</v>
      </c>
      <c r="O402" s="24">
        <f t="shared" ref="O402" si="957">+SUM(O378:O401)</f>
        <v>0</v>
      </c>
      <c r="P402" s="24">
        <f t="shared" ref="P402" si="958">+SUM(P378:P401)</f>
        <v>0</v>
      </c>
      <c r="Q402" s="24">
        <f t="shared" ref="Q402" si="959">+SUM(Q378:Q401)</f>
        <v>0</v>
      </c>
      <c r="R402" s="24">
        <f t="shared" ref="R402" si="960">+SUM(R378:R401)</f>
        <v>0</v>
      </c>
      <c r="S402" s="24">
        <f t="shared" ref="S402" si="961">+SUM(S378:S401)</f>
        <v>0</v>
      </c>
      <c r="T402" s="24">
        <f t="shared" ref="T402" si="962">+SUM(T378:T401)</f>
        <v>0</v>
      </c>
      <c r="U402" s="24">
        <f t="shared" ref="U402" si="963">+SUM(U378:U401)</f>
        <v>0</v>
      </c>
      <c r="V402" s="24">
        <f t="shared" ref="V402" si="964">+SUM(V378:V401)</f>
        <v>0</v>
      </c>
      <c r="W402" s="24">
        <f t="shared" ref="W402" si="965">+SUM(W378:W401)</f>
        <v>0</v>
      </c>
      <c r="X402" s="24">
        <f t="shared" ref="X402" si="966">+SUM(X378:X401)</f>
        <v>0</v>
      </c>
      <c r="Z402" s="22"/>
      <c r="AA402" s="23" t="s">
        <v>74</v>
      </c>
      <c r="AB402" s="24">
        <f t="shared" ref="AB402" si="967">+SUM(AB378:AB401)</f>
        <v>0</v>
      </c>
      <c r="AC402" s="24">
        <f t="shared" ref="AC402" si="968">+SUM(AC378:AC401)</f>
        <v>0</v>
      </c>
      <c r="AD402" s="24">
        <f t="shared" ref="AD402" si="969">+SUM(AD378:AD401)</f>
        <v>0</v>
      </c>
      <c r="AE402" s="24">
        <f t="shared" ref="AE402" si="970">+SUM(AE378:AE401)</f>
        <v>0</v>
      </c>
      <c r="AF402" s="24">
        <f t="shared" ref="AF402" si="971">+SUM(AF378:AF401)</f>
        <v>0</v>
      </c>
      <c r="AG402" s="24">
        <f t="shared" ref="AG402" si="972">+SUM(AG378:AG401)</f>
        <v>0</v>
      </c>
      <c r="AH402" s="24">
        <f t="shared" ref="AH402" si="973">+SUM(AH378:AH401)</f>
        <v>0</v>
      </c>
      <c r="AI402" s="24">
        <f t="shared" ref="AI402" si="974">+SUM(AI378:AI401)</f>
        <v>0</v>
      </c>
      <c r="AJ402" s="24">
        <f t="shared" ref="AJ402" si="975">+SUM(AJ378:AJ401)</f>
        <v>0</v>
      </c>
      <c r="AK402" s="24">
        <f t="shared" ref="AK402" si="976">+SUM(AK378:AK401)</f>
        <v>0</v>
      </c>
      <c r="AL402" s="24">
        <f t="shared" ref="AL402" si="977">+SUM(AL378:AL401)</f>
        <v>0</v>
      </c>
      <c r="AM402" s="24">
        <f t="shared" ref="AM402" si="978">+SUM(AM378:AM401)</f>
        <v>0</v>
      </c>
      <c r="AN402" s="24">
        <f t="shared" ref="AN402" si="979">+SUM(AN378:AN401)</f>
        <v>0</v>
      </c>
      <c r="AO402" s="24">
        <f t="shared" ref="AO402" si="980">+SUM(AO378:AO401)</f>
        <v>0</v>
      </c>
      <c r="AP402" s="24">
        <f t="shared" ref="AP402" si="981">+SUM(AP378:AP401)</f>
        <v>0</v>
      </c>
      <c r="AQ402" s="24">
        <f t="shared" ref="AQ402" si="982">+SUM(AQ378:AQ401)</f>
        <v>0</v>
      </c>
      <c r="AR402" s="24">
        <f t="shared" ref="AR402" si="983">+SUM(AR378:AR401)</f>
        <v>0</v>
      </c>
      <c r="AS402" s="24">
        <f t="shared" ref="AS402" si="984">+SUM(AS378:AS401)</f>
        <v>0</v>
      </c>
      <c r="AT402" s="24">
        <f t="shared" ref="AT402" si="985">+SUM(AT378:AT401)</f>
        <v>0</v>
      </c>
      <c r="AU402" s="24">
        <f t="shared" ref="AU402" si="986">+SUM(AU378:AU401)</f>
        <v>0</v>
      </c>
      <c r="AV402" s="24">
        <f t="shared" ref="AV402" si="987">+SUM(AV378:AV401)</f>
        <v>0</v>
      </c>
    </row>
    <row r="403" spans="2:48" x14ac:dyDescent="0.2">
      <c r="D403" s="122"/>
      <c r="E403" s="122"/>
      <c r="F403" s="122"/>
      <c r="G403" s="122"/>
      <c r="H403" s="122"/>
      <c r="I403" s="122"/>
      <c r="J403" s="122"/>
      <c r="K403" s="122"/>
      <c r="L403" s="122"/>
      <c r="M403" s="122"/>
      <c r="N403" s="122"/>
      <c r="O403" s="122"/>
      <c r="P403" s="122"/>
      <c r="Q403" s="122"/>
      <c r="R403" s="122"/>
      <c r="S403" s="122"/>
      <c r="T403" s="122"/>
      <c r="U403" s="122"/>
      <c r="V403" s="122"/>
      <c r="W403" s="122"/>
      <c r="X403" s="122"/>
      <c r="AB403" s="122"/>
      <c r="AC403" s="122"/>
      <c r="AD403" s="122"/>
      <c r="AE403" s="122"/>
      <c r="AF403" s="122"/>
      <c r="AG403" s="122"/>
      <c r="AH403" s="122"/>
      <c r="AI403" s="122"/>
      <c r="AJ403" s="122"/>
      <c r="AK403" s="122"/>
      <c r="AL403" s="122"/>
      <c r="AM403" s="122"/>
      <c r="AN403" s="122"/>
      <c r="AO403" s="122"/>
      <c r="AP403" s="122"/>
      <c r="AQ403" s="122"/>
      <c r="AR403" s="122"/>
      <c r="AS403" s="122"/>
      <c r="AT403" s="122"/>
      <c r="AU403" s="122"/>
      <c r="AV403" s="122"/>
    </row>
    <row r="404" spans="2:48" x14ac:dyDescent="0.2">
      <c r="D404" s="122"/>
      <c r="E404" s="122"/>
      <c r="F404" s="122"/>
      <c r="G404" s="122"/>
      <c r="H404" s="122"/>
      <c r="I404" s="122"/>
      <c r="J404" s="122"/>
      <c r="K404" s="122"/>
      <c r="L404" s="122"/>
      <c r="M404" s="122"/>
      <c r="N404" s="122"/>
      <c r="O404" s="122"/>
      <c r="P404" s="122"/>
      <c r="Q404" s="122"/>
      <c r="R404" s="122"/>
      <c r="S404" s="122"/>
      <c r="T404" s="122"/>
      <c r="U404" s="122"/>
      <c r="V404" s="122"/>
      <c r="W404" s="122"/>
      <c r="X404" s="122"/>
      <c r="AB404" s="122"/>
      <c r="AC404" s="122"/>
      <c r="AD404" s="122"/>
      <c r="AE404" s="122"/>
      <c r="AF404" s="122"/>
      <c r="AG404" s="122"/>
      <c r="AH404" s="122"/>
      <c r="AI404" s="122"/>
      <c r="AJ404" s="122"/>
      <c r="AK404" s="122"/>
      <c r="AL404" s="122"/>
      <c r="AM404" s="122"/>
      <c r="AN404" s="122"/>
      <c r="AO404" s="122"/>
      <c r="AP404" s="122"/>
      <c r="AQ404" s="122"/>
      <c r="AR404" s="122"/>
      <c r="AS404" s="122"/>
      <c r="AT404" s="122"/>
      <c r="AU404" s="122"/>
      <c r="AV404" s="122"/>
    </row>
    <row r="405" spans="2:48" x14ac:dyDescent="0.2">
      <c r="B405" s="12" t="s">
        <v>114</v>
      </c>
      <c r="Z405" s="12" t="s">
        <v>115</v>
      </c>
    </row>
    <row r="406" spans="2:48" ht="13.5" thickBot="1" x14ac:dyDescent="0.25"/>
    <row r="407" spans="2:48" ht="13.5" thickBot="1" x14ac:dyDescent="0.25">
      <c r="B407" s="117" t="s">
        <v>39</v>
      </c>
      <c r="C407" s="118" t="s">
        <v>40</v>
      </c>
      <c r="D407" s="119">
        <f>+D377</f>
        <v>2023</v>
      </c>
      <c r="E407" s="120">
        <f>+E377</f>
        <v>2024</v>
      </c>
      <c r="F407" s="120">
        <f t="shared" ref="F407:X407" si="988">+F377</f>
        <v>2025</v>
      </c>
      <c r="G407" s="120">
        <f t="shared" si="988"/>
        <v>2026</v>
      </c>
      <c r="H407" s="120">
        <f t="shared" si="988"/>
        <v>2027</v>
      </c>
      <c r="I407" s="120">
        <f t="shared" si="988"/>
        <v>2028</v>
      </c>
      <c r="J407" s="120">
        <f t="shared" si="988"/>
        <v>2029</v>
      </c>
      <c r="K407" s="120">
        <f t="shared" si="988"/>
        <v>2030</v>
      </c>
      <c r="L407" s="120">
        <f t="shared" si="988"/>
        <v>2031</v>
      </c>
      <c r="M407" s="120">
        <f t="shared" si="988"/>
        <v>2032</v>
      </c>
      <c r="N407" s="120">
        <f t="shared" si="988"/>
        <v>2033</v>
      </c>
      <c r="O407" s="120">
        <f t="shared" si="988"/>
        <v>2034</v>
      </c>
      <c r="P407" s="120">
        <f t="shared" si="988"/>
        <v>2035</v>
      </c>
      <c r="Q407" s="120">
        <f t="shared" si="988"/>
        <v>2036</v>
      </c>
      <c r="R407" s="120">
        <f t="shared" si="988"/>
        <v>2037</v>
      </c>
      <c r="S407" s="120">
        <f t="shared" si="988"/>
        <v>2038</v>
      </c>
      <c r="T407" s="120">
        <f t="shared" si="988"/>
        <v>2039</v>
      </c>
      <c r="U407" s="120">
        <f t="shared" si="988"/>
        <v>2040</v>
      </c>
      <c r="V407" s="120">
        <f t="shared" si="988"/>
        <v>2041</v>
      </c>
      <c r="W407" s="120">
        <f t="shared" si="988"/>
        <v>2042</v>
      </c>
      <c r="X407" s="120">
        <f t="shared" si="988"/>
        <v>2043</v>
      </c>
      <c r="Z407" s="117" t="s">
        <v>39</v>
      </c>
      <c r="AA407" s="118" t="s">
        <v>40</v>
      </c>
      <c r="AB407" s="119">
        <f t="shared" ref="AB407" si="989">+D407</f>
        <v>2023</v>
      </c>
      <c r="AC407" s="120">
        <f t="shared" ref="AC407" si="990">+E407</f>
        <v>2024</v>
      </c>
      <c r="AD407" s="120">
        <f t="shared" ref="AD407" si="991">+F407</f>
        <v>2025</v>
      </c>
      <c r="AE407" s="120">
        <f t="shared" ref="AE407" si="992">+G407</f>
        <v>2026</v>
      </c>
      <c r="AF407" s="120">
        <f t="shared" ref="AF407" si="993">+H407</f>
        <v>2027</v>
      </c>
      <c r="AG407" s="120">
        <f t="shared" ref="AG407" si="994">+I407</f>
        <v>2028</v>
      </c>
      <c r="AH407" s="120">
        <f t="shared" ref="AH407" si="995">+J407</f>
        <v>2029</v>
      </c>
      <c r="AI407" s="120">
        <f t="shared" ref="AI407" si="996">+K407</f>
        <v>2030</v>
      </c>
      <c r="AJ407" s="120">
        <f t="shared" ref="AJ407" si="997">+L407</f>
        <v>2031</v>
      </c>
      <c r="AK407" s="120">
        <f t="shared" ref="AK407" si="998">+M407</f>
        <v>2032</v>
      </c>
      <c r="AL407" s="120">
        <f t="shared" ref="AL407" si="999">+N407</f>
        <v>2033</v>
      </c>
      <c r="AM407" s="120">
        <f t="shared" ref="AM407" si="1000">+O407</f>
        <v>2034</v>
      </c>
      <c r="AN407" s="120">
        <f t="shared" ref="AN407" si="1001">+P407</f>
        <v>2035</v>
      </c>
      <c r="AO407" s="120">
        <f t="shared" ref="AO407" si="1002">+Q407</f>
        <v>2036</v>
      </c>
      <c r="AP407" s="120">
        <f t="shared" ref="AP407" si="1003">+R407</f>
        <v>2037</v>
      </c>
      <c r="AQ407" s="120">
        <f t="shared" ref="AQ407" si="1004">+S407</f>
        <v>2038</v>
      </c>
      <c r="AR407" s="120">
        <f t="shared" ref="AR407" si="1005">+T407</f>
        <v>2039</v>
      </c>
      <c r="AS407" s="120">
        <f t="shared" ref="AS407" si="1006">+U407</f>
        <v>2040</v>
      </c>
      <c r="AT407" s="120">
        <f t="shared" ref="AT407" si="1007">+V407</f>
        <v>2041</v>
      </c>
      <c r="AU407" s="120">
        <f t="shared" ref="AU407" si="1008">+W407</f>
        <v>2042</v>
      </c>
      <c r="AV407" s="120">
        <f t="shared" ref="AV407" si="1009">+X407</f>
        <v>2043</v>
      </c>
    </row>
    <row r="408" spans="2:48" x14ac:dyDescent="0.2">
      <c r="B408" s="124">
        <v>6</v>
      </c>
      <c r="C408" s="222" t="s">
        <v>48</v>
      </c>
      <c r="D408" s="19">
        <f t="shared" ref="D408:X408" si="1010">+D220+D347+D378</f>
        <v>2488428.1117119482</v>
      </c>
      <c r="E408" s="14">
        <f t="shared" si="1010"/>
        <v>2552658.3385667084</v>
      </c>
      <c r="F408" s="14">
        <f t="shared" si="1010"/>
        <v>2628470.9533819715</v>
      </c>
      <c r="G408" s="14">
        <f t="shared" si="1010"/>
        <v>2706659.4613551088</v>
      </c>
      <c r="H408" s="14">
        <f t="shared" si="1010"/>
        <v>2784632.9688774329</v>
      </c>
      <c r="I408" s="14">
        <f t="shared" si="1010"/>
        <v>2863275.7845496465</v>
      </c>
      <c r="J408" s="14">
        <f t="shared" si="1010"/>
        <v>2942424.6019841023</v>
      </c>
      <c r="K408" s="14">
        <f t="shared" si="1010"/>
        <v>3022137.2810593368</v>
      </c>
      <c r="L408" s="14">
        <f t="shared" si="1010"/>
        <v>3102415.656729904</v>
      </c>
      <c r="M408" s="14">
        <f t="shared" si="1010"/>
        <v>3183276.2612380469</v>
      </c>
      <c r="N408" s="14">
        <f t="shared" si="1010"/>
        <v>3264732.4715610929</v>
      </c>
      <c r="O408" s="14">
        <f t="shared" si="1010"/>
        <v>3346798.1075635059</v>
      </c>
      <c r="P408" s="14">
        <f t="shared" si="1010"/>
        <v>3429490.3669866752</v>
      </c>
      <c r="Q408" s="14">
        <f t="shared" si="1010"/>
        <v>3512814.0608786521</v>
      </c>
      <c r="R408" s="14">
        <f t="shared" si="1010"/>
        <v>3596825.0322692012</v>
      </c>
      <c r="S408" s="14">
        <f t="shared" si="1010"/>
        <v>3681223.6966482447</v>
      </c>
      <c r="T408" s="14">
        <f t="shared" si="1010"/>
        <v>3765651.6103804358</v>
      </c>
      <c r="U408" s="14">
        <f t="shared" si="1010"/>
        <v>3850079.524112632</v>
      </c>
      <c r="V408" s="14">
        <f t="shared" si="1010"/>
        <v>3934507.437844825</v>
      </c>
      <c r="W408" s="14">
        <f t="shared" si="1010"/>
        <v>4018935.3515770216</v>
      </c>
      <c r="X408" s="14">
        <f t="shared" si="1010"/>
        <v>4103363.2653092123</v>
      </c>
      <c r="Z408" s="124">
        <v>6</v>
      </c>
      <c r="AA408" s="222" t="s">
        <v>48</v>
      </c>
      <c r="AB408" s="19">
        <f t="shared" ref="AB408:AV408" si="1011">+AB220+AB347+AB378</f>
        <v>2525611.5194032793</v>
      </c>
      <c r="AC408" s="14">
        <f t="shared" si="1011"/>
        <v>2590801.5082459417</v>
      </c>
      <c r="AD408" s="14">
        <f t="shared" si="1011"/>
        <v>2667746.955209964</v>
      </c>
      <c r="AE408" s="14">
        <f t="shared" si="1011"/>
        <v>2747103.7971828086</v>
      </c>
      <c r="AF408" s="14">
        <f t="shared" si="1011"/>
        <v>2826242.4260545014</v>
      </c>
      <c r="AG408" s="14">
        <f t="shared" si="1011"/>
        <v>2906060.3642321127</v>
      </c>
      <c r="AH408" s="14">
        <f t="shared" si="1011"/>
        <v>2986391.8651176598</v>
      </c>
      <c r="AI408" s="14">
        <f t="shared" si="1011"/>
        <v>3067295.6531625567</v>
      </c>
      <c r="AJ408" s="14">
        <f t="shared" si="1011"/>
        <v>3148773.5907402202</v>
      </c>
      <c r="AK408" s="14">
        <f t="shared" si="1011"/>
        <v>3230842.4571263907</v>
      </c>
      <c r="AL408" s="14">
        <f t="shared" si="1011"/>
        <v>3313515.8291842593</v>
      </c>
      <c r="AM408" s="14">
        <f t="shared" si="1011"/>
        <v>3396807.7332820068</v>
      </c>
      <c r="AN408" s="14">
        <f t="shared" si="1011"/>
        <v>3480735.6241387622</v>
      </c>
      <c r="AO408" s="14">
        <f t="shared" si="1011"/>
        <v>3565304.3846917981</v>
      </c>
      <c r="AP408" s="14">
        <f t="shared" si="1011"/>
        <v>3650570.6924069347</v>
      </c>
      <c r="AQ408" s="14">
        <f t="shared" si="1011"/>
        <v>3736230.4862240525</v>
      </c>
      <c r="AR408" s="14">
        <f t="shared" si="1011"/>
        <v>3821919.9664536063</v>
      </c>
      <c r="AS408" s="14">
        <f t="shared" si="1011"/>
        <v>3907609.4466831661</v>
      </c>
      <c r="AT408" s="14">
        <f t="shared" si="1011"/>
        <v>3993298.9269127231</v>
      </c>
      <c r="AU408" s="14">
        <f t="shared" si="1011"/>
        <v>4078988.4071422825</v>
      </c>
      <c r="AV408" s="14">
        <f t="shared" si="1011"/>
        <v>4164677.8873718362</v>
      </c>
    </row>
    <row r="409" spans="2:48" x14ac:dyDescent="0.2">
      <c r="B409" s="124">
        <v>8</v>
      </c>
      <c r="C409" s="3" t="s">
        <v>50</v>
      </c>
      <c r="D409" s="19">
        <f t="shared" ref="D409:X409" si="1012">+D221+D348+D379</f>
        <v>17018.775469209839</v>
      </c>
      <c r="E409" s="14">
        <f t="shared" si="1012"/>
        <v>17575.888006027017</v>
      </c>
      <c r="F409" s="14">
        <f t="shared" si="1012"/>
        <v>18087.95547949518</v>
      </c>
      <c r="G409" s="14">
        <f t="shared" si="1012"/>
        <v>18589.648900015505</v>
      </c>
      <c r="H409" s="14">
        <f t="shared" si="1012"/>
        <v>19095.20856763715</v>
      </c>
      <c r="I409" s="14">
        <f t="shared" si="1012"/>
        <v>19589.617702799082</v>
      </c>
      <c r="J409" s="14">
        <f t="shared" si="1012"/>
        <v>20080.422089563166</v>
      </c>
      <c r="K409" s="14">
        <f t="shared" si="1012"/>
        <v>20576.230799091718</v>
      </c>
      <c r="L409" s="14">
        <f t="shared" si="1012"/>
        <v>21058.87079176796</v>
      </c>
      <c r="M409" s="14">
        <f t="shared" si="1012"/>
        <v>21558.606280582972</v>
      </c>
      <c r="N409" s="14">
        <f t="shared" si="1012"/>
        <v>22067.057243248837</v>
      </c>
      <c r="O409" s="14">
        <f t="shared" si="1012"/>
        <v>22558.349335100647</v>
      </c>
      <c r="P409" s="14">
        <f t="shared" si="1012"/>
        <v>23064.890302966644</v>
      </c>
      <c r="Q409" s="14">
        <f t="shared" si="1012"/>
        <v>23578.137358615921</v>
      </c>
      <c r="R409" s="14">
        <f t="shared" si="1012"/>
        <v>24090.82681835895</v>
      </c>
      <c r="S409" s="14">
        <f t="shared" si="1012"/>
        <v>24603.160379285277</v>
      </c>
      <c r="T409" s="14">
        <f t="shared" si="1012"/>
        <v>25115.467089557897</v>
      </c>
      <c r="U409" s="14">
        <f t="shared" si="1012"/>
        <v>25627.773799830531</v>
      </c>
      <c r="V409" s="14">
        <f t="shared" si="1012"/>
        <v>26140.080510103173</v>
      </c>
      <c r="W409" s="14">
        <f t="shared" si="1012"/>
        <v>26652.387220375793</v>
      </c>
      <c r="X409" s="14">
        <f t="shared" si="1012"/>
        <v>27164.693930648409</v>
      </c>
      <c r="Z409" s="124">
        <v>8</v>
      </c>
      <c r="AA409" s="3" t="s">
        <v>50</v>
      </c>
      <c r="AB409" s="19">
        <f t="shared" ref="AB409:AV409" si="1013">+AB221+AB348+AB379</f>
        <v>17273.079004723073</v>
      </c>
      <c r="AC409" s="14">
        <f t="shared" si="1013"/>
        <v>17838.516211434846</v>
      </c>
      <c r="AD409" s="14">
        <f t="shared" si="1013"/>
        <v>18358.235267659933</v>
      </c>
      <c r="AE409" s="14">
        <f t="shared" si="1013"/>
        <v>18867.425256356561</v>
      </c>
      <c r="AF409" s="14">
        <f t="shared" si="1013"/>
        <v>19380.539263661554</v>
      </c>
      <c r="AG409" s="14">
        <f t="shared" si="1013"/>
        <v>19882.336121359051</v>
      </c>
      <c r="AH409" s="14">
        <f t="shared" si="1013"/>
        <v>20380.474366603466</v>
      </c>
      <c r="AI409" s="14">
        <f t="shared" si="1013"/>
        <v>20883.691711847288</v>
      </c>
      <c r="AJ409" s="14">
        <f t="shared" si="1013"/>
        <v>21373.543566313449</v>
      </c>
      <c r="AK409" s="14">
        <f t="shared" si="1013"/>
        <v>21880.746366854673</v>
      </c>
      <c r="AL409" s="14">
        <f t="shared" si="1013"/>
        <v>22396.79487246216</v>
      </c>
      <c r="AM409" s="14">
        <f t="shared" si="1013"/>
        <v>22895.428110341407</v>
      </c>
      <c r="AN409" s="14">
        <f t="shared" si="1013"/>
        <v>23409.538080997503</v>
      </c>
      <c r="AO409" s="14">
        <f t="shared" si="1013"/>
        <v>23930.454345343936</v>
      </c>
      <c r="AP409" s="14">
        <f t="shared" si="1013"/>
        <v>24450.804681891466</v>
      </c>
      <c r="AQ409" s="14">
        <f t="shared" si="1013"/>
        <v>24970.793801594118</v>
      </c>
      <c r="AR409" s="14">
        <f t="shared" si="1013"/>
        <v>25490.755669426406</v>
      </c>
      <c r="AS409" s="14">
        <f t="shared" si="1013"/>
        <v>26010.717537258708</v>
      </c>
      <c r="AT409" s="14">
        <f t="shared" si="1013"/>
        <v>26530.679405091028</v>
      </c>
      <c r="AU409" s="14">
        <f t="shared" si="1013"/>
        <v>27050.641272923316</v>
      </c>
      <c r="AV409" s="14">
        <f t="shared" si="1013"/>
        <v>27570.603140755607</v>
      </c>
    </row>
    <row r="410" spans="2:48" x14ac:dyDescent="0.2">
      <c r="B410" s="124">
        <v>9</v>
      </c>
      <c r="C410" s="13" t="s">
        <v>51</v>
      </c>
      <c r="D410" s="19">
        <f t="shared" ref="D410:X410" si="1014">+D222+D349+D380</f>
        <v>150926.74574758793</v>
      </c>
      <c r="E410" s="14">
        <f t="shared" si="1014"/>
        <v>154173.69947665883</v>
      </c>
      <c r="F410" s="14">
        <f t="shared" si="1014"/>
        <v>160764.03924280824</v>
      </c>
      <c r="G410" s="14">
        <f t="shared" si="1014"/>
        <v>167614.89391897153</v>
      </c>
      <c r="H410" s="14">
        <f t="shared" si="1014"/>
        <v>174445.93243553946</v>
      </c>
      <c r="I410" s="14">
        <f t="shared" si="1014"/>
        <v>181338.92766888236</v>
      </c>
      <c r="J410" s="14">
        <f t="shared" si="1014"/>
        <v>188278.76248710506</v>
      </c>
      <c r="K410" s="14">
        <f t="shared" si="1014"/>
        <v>195270.79286458716</v>
      </c>
      <c r="L410" s="14">
        <f t="shared" si="1014"/>
        <v>202315.18865944922</v>
      </c>
      <c r="M410" s="14">
        <f t="shared" si="1014"/>
        <v>209413.48022872867</v>
      </c>
      <c r="N410" s="14">
        <f t="shared" si="1014"/>
        <v>216566.90585281514</v>
      </c>
      <c r="O410" s="14">
        <f t="shared" si="1014"/>
        <v>223776.74480928844</v>
      </c>
      <c r="P410" s="14">
        <f t="shared" si="1014"/>
        <v>231044.58905912656</v>
      </c>
      <c r="Q410" s="14">
        <f t="shared" si="1014"/>
        <v>238370.88395155352</v>
      </c>
      <c r="R410" s="14">
        <f t="shared" si="1014"/>
        <v>245760.79876562313</v>
      </c>
      <c r="S410" s="14">
        <f t="shared" si="1014"/>
        <v>253186.60155449359</v>
      </c>
      <c r="T410" s="14">
        <f t="shared" si="1014"/>
        <v>260615.11189825874</v>
      </c>
      <c r="U410" s="14">
        <f t="shared" si="1014"/>
        <v>268043.62224202394</v>
      </c>
      <c r="V410" s="14">
        <f t="shared" si="1014"/>
        <v>275472.13258578919</v>
      </c>
      <c r="W410" s="14">
        <f t="shared" si="1014"/>
        <v>282900.64292955439</v>
      </c>
      <c r="X410" s="14">
        <f t="shared" si="1014"/>
        <v>290329.15327331959</v>
      </c>
      <c r="Z410" s="124">
        <v>9</v>
      </c>
      <c r="AA410" s="13" t="s">
        <v>51</v>
      </c>
      <c r="AB410" s="19">
        <f t="shared" ref="AB410:AV410" si="1015">+AB222+AB349+AB380</f>
        <v>153181.97292985831</v>
      </c>
      <c r="AC410" s="14">
        <f t="shared" si="1015"/>
        <v>156477.4443571881</v>
      </c>
      <c r="AD410" s="14">
        <f t="shared" si="1015"/>
        <v>163166.26046235478</v>
      </c>
      <c r="AE410" s="14">
        <f t="shared" si="1015"/>
        <v>170119.48422897278</v>
      </c>
      <c r="AF410" s="14">
        <f t="shared" si="1015"/>
        <v>177052.59573246818</v>
      </c>
      <c r="AG410" s="14">
        <f t="shared" si="1015"/>
        <v>184048.58974273753</v>
      </c>
      <c r="AH410" s="14">
        <f t="shared" si="1015"/>
        <v>191092.12323971328</v>
      </c>
      <c r="AI410" s="14">
        <f t="shared" si="1015"/>
        <v>198188.6322295742</v>
      </c>
      <c r="AJ410" s="14">
        <f t="shared" si="1015"/>
        <v>205338.28910855067</v>
      </c>
      <c r="AK410" s="14">
        <f t="shared" si="1015"/>
        <v>212542.64710108348</v>
      </c>
      <c r="AL410" s="14">
        <f t="shared" si="1015"/>
        <v>219802.96299060222</v>
      </c>
      <c r="AM410" s="14">
        <f t="shared" si="1015"/>
        <v>227120.53517032822</v>
      </c>
      <c r="AN410" s="14">
        <f t="shared" si="1015"/>
        <v>234496.9793891616</v>
      </c>
      <c r="AO410" s="14">
        <f t="shared" si="1015"/>
        <v>241932.74765096983</v>
      </c>
      <c r="AP410" s="14">
        <f t="shared" si="1015"/>
        <v>249433.08647690556</v>
      </c>
      <c r="AQ410" s="14">
        <f t="shared" si="1015"/>
        <v>256969.84953472426</v>
      </c>
      <c r="AR410" s="14">
        <f t="shared" si="1015"/>
        <v>264509.3606051536</v>
      </c>
      <c r="AS410" s="14">
        <f t="shared" si="1015"/>
        <v>272048.87167558295</v>
      </c>
      <c r="AT410" s="14">
        <f t="shared" si="1015"/>
        <v>279588.3827460123</v>
      </c>
      <c r="AU410" s="14">
        <f t="shared" si="1015"/>
        <v>287127.89381644165</v>
      </c>
      <c r="AV410" s="14">
        <f t="shared" si="1015"/>
        <v>294667.40488687088</v>
      </c>
    </row>
    <row r="411" spans="2:48" x14ac:dyDescent="0.2">
      <c r="B411" s="124">
        <v>10</v>
      </c>
      <c r="C411" s="13" t="s">
        <v>52</v>
      </c>
      <c r="D411" s="19">
        <f t="shared" ref="D411:X411" si="1016">+D223+D350+D381</f>
        <v>10161166.592361594</v>
      </c>
      <c r="E411" s="14">
        <f t="shared" si="1016"/>
        <v>10298887.933619473</v>
      </c>
      <c r="F411" s="14">
        <f t="shared" si="1016"/>
        <v>10517837.924947647</v>
      </c>
      <c r="G411" s="14">
        <f t="shared" si="1016"/>
        <v>10749649.951867258</v>
      </c>
      <c r="H411" s="14">
        <f t="shared" si="1016"/>
        <v>10980386.816933472</v>
      </c>
      <c r="I411" s="14">
        <f t="shared" si="1016"/>
        <v>11214513.797892813</v>
      </c>
      <c r="J411" s="14">
        <f t="shared" si="1016"/>
        <v>11451201.988341153</v>
      </c>
      <c r="K411" s="14">
        <f t="shared" si="1016"/>
        <v>11690743.272658136</v>
      </c>
      <c r="L411" s="14">
        <f t="shared" si="1016"/>
        <v>11933146.671344418</v>
      </c>
      <c r="M411" s="14">
        <f t="shared" si="1016"/>
        <v>12178495.742918637</v>
      </c>
      <c r="N411" s="14">
        <f t="shared" si="1016"/>
        <v>12426858.139112735</v>
      </c>
      <c r="O411" s="14">
        <f t="shared" si="1016"/>
        <v>12678303.769950334</v>
      </c>
      <c r="P411" s="14">
        <f t="shared" si="1016"/>
        <v>12932919.640444953</v>
      </c>
      <c r="Q411" s="14">
        <f t="shared" si="1016"/>
        <v>13190730.090066789</v>
      </c>
      <c r="R411" s="14">
        <f t="shared" si="1016"/>
        <v>13452017.641885106</v>
      </c>
      <c r="S411" s="14">
        <f t="shared" si="1016"/>
        <v>13715266.625767741</v>
      </c>
      <c r="T411" s="14">
        <f t="shared" si="1016"/>
        <v>13978663.589170191</v>
      </c>
      <c r="U411" s="14">
        <f t="shared" si="1016"/>
        <v>14242060.552576007</v>
      </c>
      <c r="V411" s="14">
        <f t="shared" si="1016"/>
        <v>14505457.515982868</v>
      </c>
      <c r="W411" s="14">
        <f t="shared" si="1016"/>
        <v>14768854.479390042</v>
      </c>
      <c r="X411" s="14">
        <f t="shared" si="1016"/>
        <v>15032251.44279734</v>
      </c>
      <c r="Z411" s="124">
        <v>10</v>
      </c>
      <c r="AA411" s="13" t="s">
        <v>52</v>
      </c>
      <c r="AB411" s="19">
        <f t="shared" ref="AB411:AV411" si="1017">+AB223+AB350+AB381</f>
        <v>10387746.111730266</v>
      </c>
      <c r="AC411" s="14">
        <f t="shared" si="1017"/>
        <v>10528540.054662814</v>
      </c>
      <c r="AD411" s="14">
        <f t="shared" si="1017"/>
        <v>10752372.725901745</v>
      </c>
      <c r="AE411" s="14">
        <f t="shared" si="1017"/>
        <v>10989353.86320376</v>
      </c>
      <c r="AF411" s="14">
        <f t="shared" si="1017"/>
        <v>11225235.779034667</v>
      </c>
      <c r="AG411" s="14">
        <f t="shared" si="1017"/>
        <v>11464583.353361823</v>
      </c>
      <c r="AH411" s="14">
        <f t="shared" si="1017"/>
        <v>11706549.221891299</v>
      </c>
      <c r="AI411" s="14">
        <f t="shared" si="1017"/>
        <v>11951431.781794816</v>
      </c>
      <c r="AJ411" s="14">
        <f t="shared" si="1017"/>
        <v>12199240.256587978</v>
      </c>
      <c r="AK411" s="14">
        <f t="shared" si="1017"/>
        <v>12450060.068054061</v>
      </c>
      <c r="AL411" s="14">
        <f t="shared" si="1017"/>
        <v>12703960.376185395</v>
      </c>
      <c r="AM411" s="14">
        <f t="shared" si="1017"/>
        <v>12961012.649477668</v>
      </c>
      <c r="AN411" s="14">
        <f t="shared" si="1017"/>
        <v>13221305.83245248</v>
      </c>
      <c r="AO411" s="14">
        <f t="shared" si="1017"/>
        <v>13484864.807153912</v>
      </c>
      <c r="AP411" s="14">
        <f t="shared" si="1017"/>
        <v>13751978.394572755</v>
      </c>
      <c r="AQ411" s="14">
        <f t="shared" si="1017"/>
        <v>14021097.137712322</v>
      </c>
      <c r="AR411" s="14">
        <f t="shared" si="1017"/>
        <v>14290367.159086805</v>
      </c>
      <c r="AS411" s="14">
        <f t="shared" si="1017"/>
        <v>14559637.180464707</v>
      </c>
      <c r="AT411" s="14">
        <f t="shared" si="1017"/>
        <v>14828907.201843664</v>
      </c>
      <c r="AU411" s="14">
        <f t="shared" si="1017"/>
        <v>15098177.22322295</v>
      </c>
      <c r="AV411" s="14">
        <f t="shared" si="1017"/>
        <v>15367447.244602354</v>
      </c>
    </row>
    <row r="412" spans="2:48" x14ac:dyDescent="0.2">
      <c r="B412" s="124">
        <v>13</v>
      </c>
      <c r="C412" s="13" t="s">
        <v>54</v>
      </c>
      <c r="D412" s="19">
        <f t="shared" ref="D412:X412" si="1018">+D224+D351+D382</f>
        <v>16372.754665013605</v>
      </c>
      <c r="E412" s="14">
        <f t="shared" si="1018"/>
        <v>16676.719699914702</v>
      </c>
      <c r="F412" s="14">
        <f t="shared" si="1018"/>
        <v>16997.078556430071</v>
      </c>
      <c r="G412" s="14">
        <f t="shared" si="1018"/>
        <v>17343.778232653196</v>
      </c>
      <c r="H412" s="14">
        <f t="shared" si="1018"/>
        <v>17602.521037088005</v>
      </c>
      <c r="I412" s="14">
        <f t="shared" si="1018"/>
        <v>17843.339360468221</v>
      </c>
      <c r="J412" s="14">
        <f t="shared" si="1018"/>
        <v>18076.865774288384</v>
      </c>
      <c r="K412" s="14">
        <f t="shared" si="1018"/>
        <v>18302.266469196591</v>
      </c>
      <c r="L412" s="14">
        <f t="shared" si="1018"/>
        <v>18519.515001959579</v>
      </c>
      <c r="M412" s="14">
        <f t="shared" si="1018"/>
        <v>18728.373129108008</v>
      </c>
      <c r="N412" s="14">
        <f t="shared" si="1018"/>
        <v>18928.648077185233</v>
      </c>
      <c r="O412" s="14">
        <f t="shared" si="1018"/>
        <v>19120.140690359389</v>
      </c>
      <c r="P412" s="14">
        <f t="shared" si="1018"/>
        <v>19302.603134760873</v>
      </c>
      <c r="Q412" s="14">
        <f t="shared" si="1018"/>
        <v>19475.96607915419</v>
      </c>
      <c r="R412" s="14">
        <f t="shared" si="1018"/>
        <v>19639.424778668999</v>
      </c>
      <c r="S412" s="14">
        <f t="shared" si="1018"/>
        <v>19797.296497228093</v>
      </c>
      <c r="T412" s="14">
        <f t="shared" si="1018"/>
        <v>19954.746708089442</v>
      </c>
      <c r="U412" s="14">
        <f t="shared" si="1018"/>
        <v>20112.196918950787</v>
      </c>
      <c r="V412" s="14">
        <f t="shared" si="1018"/>
        <v>20269.647129812132</v>
      </c>
      <c r="W412" s="14">
        <f t="shared" si="1018"/>
        <v>20427.097340673481</v>
      </c>
      <c r="X412" s="14">
        <f t="shared" si="1018"/>
        <v>20584.547551534823</v>
      </c>
      <c r="Z412" s="124">
        <v>13</v>
      </c>
      <c r="AA412" s="13" t="s">
        <v>54</v>
      </c>
      <c r="AB412" s="19">
        <f t="shared" ref="AB412:AV412" si="1019">+AB224+AB351+AB382</f>
        <v>16707.710052979935</v>
      </c>
      <c r="AC412" s="14">
        <f t="shared" si="1019"/>
        <v>17018.677054482738</v>
      </c>
      <c r="AD412" s="14">
        <f t="shared" si="1019"/>
        <v>17345.669029652654</v>
      </c>
      <c r="AE412" s="14">
        <f t="shared" si="1019"/>
        <v>17699.565385169928</v>
      </c>
      <c r="AF412" s="14">
        <f t="shared" si="1019"/>
        <v>17963.84852375921</v>
      </c>
      <c r="AG412" s="14">
        <f t="shared" si="1019"/>
        <v>18209.811589182849</v>
      </c>
      <c r="AH412" s="14">
        <f t="shared" si="1019"/>
        <v>18448.320105178478</v>
      </c>
      <c r="AI412" s="14">
        <f t="shared" si="1019"/>
        <v>18678.521664982662</v>
      </c>
      <c r="AJ412" s="14">
        <f t="shared" si="1019"/>
        <v>18900.389235568226</v>
      </c>
      <c r="AK412" s="14">
        <f t="shared" si="1019"/>
        <v>19113.679259646975</v>
      </c>
      <c r="AL412" s="14">
        <f t="shared" si="1019"/>
        <v>19318.194664113566</v>
      </c>
      <c r="AM412" s="14">
        <f t="shared" si="1019"/>
        <v>19513.731851133947</v>
      </c>
      <c r="AN412" s="14">
        <f t="shared" si="1019"/>
        <v>19700.037459113915</v>
      </c>
      <c r="AO412" s="14">
        <f t="shared" si="1019"/>
        <v>19877.040610443481</v>
      </c>
      <c r="AP412" s="14">
        <f t="shared" si="1019"/>
        <v>20043.918611099427</v>
      </c>
      <c r="AQ412" s="14">
        <f t="shared" si="1019"/>
        <v>20205.085017920486</v>
      </c>
      <c r="AR412" s="14">
        <f t="shared" si="1019"/>
        <v>20365.820515671534</v>
      </c>
      <c r="AS412" s="14">
        <f t="shared" si="1019"/>
        <v>20526.556013422578</v>
      </c>
      <c r="AT412" s="14">
        <f t="shared" si="1019"/>
        <v>20687.291511173626</v>
      </c>
      <c r="AU412" s="14">
        <f t="shared" si="1019"/>
        <v>20848.027008924673</v>
      </c>
      <c r="AV412" s="14">
        <f t="shared" si="1019"/>
        <v>21008.762506675717</v>
      </c>
    </row>
    <row r="413" spans="2:48" x14ac:dyDescent="0.2">
      <c r="B413" s="124">
        <v>14</v>
      </c>
      <c r="C413" s="13" t="s">
        <v>55</v>
      </c>
      <c r="D413" s="19">
        <f t="shared" ref="D413:X413" si="1020">+D225+D352+D383</f>
        <v>222189.57546115317</v>
      </c>
      <c r="E413" s="14">
        <f t="shared" si="1020"/>
        <v>227694.66120001639</v>
      </c>
      <c r="F413" s="14">
        <f t="shared" si="1020"/>
        <v>232231.26348044971</v>
      </c>
      <c r="G413" s="14">
        <f t="shared" si="1020"/>
        <v>235910.37317814547</v>
      </c>
      <c r="H413" s="14">
        <f t="shared" si="1020"/>
        <v>239002.77485907025</v>
      </c>
      <c r="I413" s="14">
        <f t="shared" si="1020"/>
        <v>241893.99951237135</v>
      </c>
      <c r="J413" s="14">
        <f t="shared" si="1020"/>
        <v>244705.58153985639</v>
      </c>
      <c r="K413" s="14">
        <f t="shared" si="1020"/>
        <v>247513.8860392441</v>
      </c>
      <c r="L413" s="14">
        <f t="shared" si="1020"/>
        <v>250353.68192158185</v>
      </c>
      <c r="M413" s="14">
        <f t="shared" si="1020"/>
        <v>253244.02472368669</v>
      </c>
      <c r="N413" s="14">
        <f t="shared" si="1020"/>
        <v>256194.96605712979</v>
      </c>
      <c r="O413" s="14">
        <f t="shared" si="1020"/>
        <v>259212.32378455717</v>
      </c>
      <c r="P413" s="14">
        <f t="shared" si="1020"/>
        <v>262300.18137853278</v>
      </c>
      <c r="Q413" s="14">
        <f t="shared" si="1020"/>
        <v>265460.13367470179</v>
      </c>
      <c r="R413" s="14">
        <f t="shared" si="1020"/>
        <v>268699.16170182545</v>
      </c>
      <c r="S413" s="14">
        <f t="shared" si="1020"/>
        <v>271982.83080568921</v>
      </c>
      <c r="T413" s="14">
        <f t="shared" si="1020"/>
        <v>275269.76213576936</v>
      </c>
      <c r="U413" s="14">
        <f t="shared" si="1020"/>
        <v>278556.63162811485</v>
      </c>
      <c r="V413" s="14">
        <f t="shared" si="1020"/>
        <v>281843.47044676903</v>
      </c>
      <c r="W413" s="14">
        <f t="shared" si="1020"/>
        <v>285130.29405019229</v>
      </c>
      <c r="X413" s="14">
        <f t="shared" si="1020"/>
        <v>288417.11010632582</v>
      </c>
      <c r="Z413" s="124">
        <v>14</v>
      </c>
      <c r="AA413" s="13" t="s">
        <v>55</v>
      </c>
      <c r="AB413" s="19">
        <f t="shared" ref="AB413:AV413" si="1021">+AB225+AB352+AB383</f>
        <v>227145.32579195921</v>
      </c>
      <c r="AC413" s="14">
        <f t="shared" si="1021"/>
        <v>232773.19780652807</v>
      </c>
      <c r="AD413" s="14">
        <f t="shared" si="1021"/>
        <v>237410.98515923729</v>
      </c>
      <c r="AE413" s="14">
        <f t="shared" si="1021"/>
        <v>241172.15428327466</v>
      </c>
      <c r="AF413" s="14">
        <f t="shared" si="1021"/>
        <v>244333.52936505066</v>
      </c>
      <c r="AG413" s="14">
        <f t="shared" si="1021"/>
        <v>247289.24033595817</v>
      </c>
      <c r="AH413" s="14">
        <f t="shared" si="1021"/>
        <v>250163.53231972206</v>
      </c>
      <c r="AI413" s="14">
        <f t="shared" si="1021"/>
        <v>253034.47367289991</v>
      </c>
      <c r="AJ413" s="14">
        <f t="shared" si="1021"/>
        <v>255937.60879765768</v>
      </c>
      <c r="AK413" s="14">
        <f t="shared" si="1021"/>
        <v>258892.41824842474</v>
      </c>
      <c r="AL413" s="14">
        <f t="shared" si="1021"/>
        <v>261909.17782945681</v>
      </c>
      <c r="AM413" s="14">
        <f t="shared" si="1021"/>
        <v>264993.83516589971</v>
      </c>
      <c r="AN413" s="14">
        <f t="shared" si="1021"/>
        <v>268150.56480871508</v>
      </c>
      <c r="AO413" s="14">
        <f t="shared" si="1021"/>
        <v>271380.99716500641</v>
      </c>
      <c r="AP413" s="14">
        <f t="shared" si="1021"/>
        <v>274692.26896947017</v>
      </c>
      <c r="AQ413" s="14">
        <f t="shared" si="1021"/>
        <v>278049.17753208871</v>
      </c>
      <c r="AR413" s="14">
        <f t="shared" si="1021"/>
        <v>281409.4210821169</v>
      </c>
      <c r="AS413" s="14">
        <f t="shared" si="1021"/>
        <v>284769.60141517222</v>
      </c>
      <c r="AT413" s="14">
        <f t="shared" si="1021"/>
        <v>288129.75039038539</v>
      </c>
      <c r="AU413" s="14">
        <f t="shared" si="1021"/>
        <v>291489.88381100498</v>
      </c>
      <c r="AV413" s="14">
        <f t="shared" si="1021"/>
        <v>294850.00951599889</v>
      </c>
    </row>
    <row r="414" spans="2:48" x14ac:dyDescent="0.2">
      <c r="B414" s="124">
        <v>18</v>
      </c>
      <c r="C414" s="13" t="s">
        <v>57</v>
      </c>
      <c r="D414" s="19">
        <f t="shared" ref="D414:X414" si="1022">+D226+D353+D384</f>
        <v>13092209.7481356</v>
      </c>
      <c r="E414" s="14">
        <f t="shared" si="1022"/>
        <v>13419315.636740059</v>
      </c>
      <c r="F414" s="14">
        <f t="shared" si="1022"/>
        <v>13813193.539513428</v>
      </c>
      <c r="G414" s="14">
        <f t="shared" si="1022"/>
        <v>14215638.135350386</v>
      </c>
      <c r="H414" s="14">
        <f t="shared" si="1022"/>
        <v>14616360.27780506</v>
      </c>
      <c r="I414" s="14">
        <f t="shared" si="1022"/>
        <v>15019679.26372702</v>
      </c>
      <c r="J414" s="14">
        <f t="shared" si="1022"/>
        <v>15424996.47404265</v>
      </c>
      <c r="K414" s="14">
        <f t="shared" si="1022"/>
        <v>15832573.765708001</v>
      </c>
      <c r="L414" s="14">
        <f t="shared" si="1022"/>
        <v>16242597.686549766</v>
      </c>
      <c r="M414" s="14">
        <f t="shared" si="1022"/>
        <v>16655085.048288912</v>
      </c>
      <c r="N414" s="14">
        <f t="shared" si="1022"/>
        <v>17070071.506059986</v>
      </c>
      <c r="O414" s="14">
        <f t="shared" si="1022"/>
        <v>17487579.071344841</v>
      </c>
      <c r="P414" s="14">
        <f t="shared" si="1022"/>
        <v>17907816.289761208</v>
      </c>
      <c r="Q414" s="14">
        <f t="shared" si="1022"/>
        <v>18331683.275239058</v>
      </c>
      <c r="R414" s="14">
        <f t="shared" si="1022"/>
        <v>18759790.432378832</v>
      </c>
      <c r="S414" s="14">
        <f t="shared" si="1022"/>
        <v>19190762.300006673</v>
      </c>
      <c r="T414" s="14">
        <f t="shared" si="1022"/>
        <v>19622901.813233353</v>
      </c>
      <c r="U414" s="14">
        <f t="shared" si="1022"/>
        <v>20056091.92653729</v>
      </c>
      <c r="V414" s="14">
        <f t="shared" si="1022"/>
        <v>20490355.874757703</v>
      </c>
      <c r="W414" s="14">
        <f t="shared" si="1022"/>
        <v>20925716.955809675</v>
      </c>
      <c r="X414" s="14">
        <f t="shared" si="1022"/>
        <v>21362198.655377664</v>
      </c>
      <c r="Z414" s="124">
        <v>18</v>
      </c>
      <c r="AA414" s="13" t="s">
        <v>57</v>
      </c>
      <c r="AB414" s="19">
        <f t="shared" ref="AB414:AV414" si="1023">+AB226+AB353+AB384</f>
        <v>13543888.277923767</v>
      </c>
      <c r="AC414" s="14">
        <f t="shared" si="1023"/>
        <v>13884075.21854051</v>
      </c>
      <c r="AD414" s="14">
        <f t="shared" si="1023"/>
        <v>14293336.498197151</v>
      </c>
      <c r="AE414" s="14">
        <f t="shared" si="1023"/>
        <v>14711429.823165489</v>
      </c>
      <c r="AF414" s="14">
        <f t="shared" si="1023"/>
        <v>15127758.235293685</v>
      </c>
      <c r="AG414" s="14">
        <f t="shared" si="1023"/>
        <v>15546767.862321064</v>
      </c>
      <c r="AH414" s="14">
        <f t="shared" si="1023"/>
        <v>15967840.157982579</v>
      </c>
      <c r="AI414" s="14">
        <f t="shared" si="1023"/>
        <v>16391244.23640666</v>
      </c>
      <c r="AJ414" s="14">
        <f t="shared" si="1023"/>
        <v>16817170.423422523</v>
      </c>
      <c r="AK414" s="14">
        <f t="shared" si="1023"/>
        <v>17245636.199188158</v>
      </c>
      <c r="AL414" s="14">
        <f t="shared" si="1023"/>
        <v>17676678.261823099</v>
      </c>
      <c r="AM414" s="14">
        <f t="shared" si="1023"/>
        <v>18110319.447274476</v>
      </c>
      <c r="AN414" s="14">
        <f t="shared" si="1023"/>
        <v>18546773.448175821</v>
      </c>
      <c r="AO414" s="14">
        <f t="shared" si="1023"/>
        <v>18986960.535702653</v>
      </c>
      <c r="AP414" s="14">
        <f t="shared" si="1023"/>
        <v>19431506.632663451</v>
      </c>
      <c r="AQ414" s="14">
        <f t="shared" si="1023"/>
        <v>19878995.040750958</v>
      </c>
      <c r="AR414" s="14">
        <f t="shared" si="1023"/>
        <v>20327678.229019403</v>
      </c>
      <c r="AS414" s="14">
        <f t="shared" si="1023"/>
        <v>20777435.49532083</v>
      </c>
      <c r="AT414" s="14">
        <f t="shared" si="1023"/>
        <v>21228290.579423234</v>
      </c>
      <c r="AU414" s="14">
        <f t="shared" si="1023"/>
        <v>21680267.289492615</v>
      </c>
      <c r="AV414" s="14">
        <f t="shared" si="1023"/>
        <v>22133389.628415536</v>
      </c>
    </row>
    <row r="415" spans="2:48" x14ac:dyDescent="0.2">
      <c r="B415" s="124">
        <v>20</v>
      </c>
      <c r="C415" s="13" t="s">
        <v>58</v>
      </c>
      <c r="D415" s="19">
        <f t="shared" ref="D415:X415" si="1024">+D227+D354+D385</f>
        <v>0</v>
      </c>
      <c r="E415" s="14">
        <f t="shared" si="1024"/>
        <v>0</v>
      </c>
      <c r="F415" s="14">
        <f t="shared" si="1024"/>
        <v>0</v>
      </c>
      <c r="G415" s="14">
        <f t="shared" si="1024"/>
        <v>0</v>
      </c>
      <c r="H415" s="14">
        <f t="shared" si="1024"/>
        <v>0</v>
      </c>
      <c r="I415" s="14">
        <f t="shared" si="1024"/>
        <v>0</v>
      </c>
      <c r="J415" s="14">
        <f t="shared" si="1024"/>
        <v>0</v>
      </c>
      <c r="K415" s="14">
        <f t="shared" si="1024"/>
        <v>0</v>
      </c>
      <c r="L415" s="14">
        <f t="shared" si="1024"/>
        <v>0</v>
      </c>
      <c r="M415" s="14">
        <f t="shared" si="1024"/>
        <v>0</v>
      </c>
      <c r="N415" s="14">
        <f t="shared" si="1024"/>
        <v>0</v>
      </c>
      <c r="O415" s="14">
        <f t="shared" si="1024"/>
        <v>0</v>
      </c>
      <c r="P415" s="14">
        <f t="shared" si="1024"/>
        <v>0</v>
      </c>
      <c r="Q415" s="14">
        <f t="shared" si="1024"/>
        <v>0</v>
      </c>
      <c r="R415" s="14">
        <f t="shared" si="1024"/>
        <v>0</v>
      </c>
      <c r="S415" s="14">
        <f t="shared" si="1024"/>
        <v>0</v>
      </c>
      <c r="T415" s="14">
        <f t="shared" si="1024"/>
        <v>0</v>
      </c>
      <c r="U415" s="14">
        <f t="shared" si="1024"/>
        <v>0</v>
      </c>
      <c r="V415" s="14">
        <f t="shared" si="1024"/>
        <v>0</v>
      </c>
      <c r="W415" s="14">
        <f t="shared" si="1024"/>
        <v>0</v>
      </c>
      <c r="X415" s="14">
        <f t="shared" si="1024"/>
        <v>0</v>
      </c>
      <c r="Z415" s="124">
        <v>20</v>
      </c>
      <c r="AA415" s="13" t="s">
        <v>58</v>
      </c>
      <c r="AB415" s="19">
        <f t="shared" ref="AB415:AV415" si="1025">+AB227+AB354+AB385</f>
        <v>0</v>
      </c>
      <c r="AC415" s="14">
        <f t="shared" si="1025"/>
        <v>0</v>
      </c>
      <c r="AD415" s="14">
        <f t="shared" si="1025"/>
        <v>0</v>
      </c>
      <c r="AE415" s="14">
        <f t="shared" si="1025"/>
        <v>0</v>
      </c>
      <c r="AF415" s="14">
        <f t="shared" si="1025"/>
        <v>0</v>
      </c>
      <c r="AG415" s="14">
        <f t="shared" si="1025"/>
        <v>0</v>
      </c>
      <c r="AH415" s="14">
        <f t="shared" si="1025"/>
        <v>0</v>
      </c>
      <c r="AI415" s="14">
        <f t="shared" si="1025"/>
        <v>0</v>
      </c>
      <c r="AJ415" s="14">
        <f t="shared" si="1025"/>
        <v>0</v>
      </c>
      <c r="AK415" s="14">
        <f t="shared" si="1025"/>
        <v>0</v>
      </c>
      <c r="AL415" s="14">
        <f t="shared" si="1025"/>
        <v>0</v>
      </c>
      <c r="AM415" s="14">
        <f t="shared" si="1025"/>
        <v>0</v>
      </c>
      <c r="AN415" s="14">
        <f t="shared" si="1025"/>
        <v>0</v>
      </c>
      <c r="AO415" s="14">
        <f t="shared" si="1025"/>
        <v>0</v>
      </c>
      <c r="AP415" s="14">
        <f t="shared" si="1025"/>
        <v>0</v>
      </c>
      <c r="AQ415" s="14">
        <f t="shared" si="1025"/>
        <v>0</v>
      </c>
      <c r="AR415" s="14">
        <f t="shared" si="1025"/>
        <v>0</v>
      </c>
      <c r="AS415" s="14">
        <f t="shared" si="1025"/>
        <v>0</v>
      </c>
      <c r="AT415" s="14">
        <f t="shared" si="1025"/>
        <v>0</v>
      </c>
      <c r="AU415" s="14">
        <f t="shared" si="1025"/>
        <v>0</v>
      </c>
      <c r="AV415" s="14">
        <f t="shared" si="1025"/>
        <v>0</v>
      </c>
    </row>
    <row r="416" spans="2:48" x14ac:dyDescent="0.2">
      <c r="B416" s="124">
        <v>21</v>
      </c>
      <c r="C416" s="13" t="s">
        <v>59</v>
      </c>
      <c r="D416" s="19">
        <f t="shared" ref="D416:X416" si="1026">+D228+D355+D386</f>
        <v>136033.59735448068</v>
      </c>
      <c r="E416" s="14">
        <f t="shared" si="1026"/>
        <v>142869.107534109</v>
      </c>
      <c r="F416" s="14">
        <f t="shared" si="1026"/>
        <v>150685.84526853732</v>
      </c>
      <c r="G416" s="14">
        <f t="shared" si="1026"/>
        <v>158681.60313680817</v>
      </c>
      <c r="H416" s="14">
        <f t="shared" si="1026"/>
        <v>166625.0482629108</v>
      </c>
      <c r="I416" s="14">
        <f t="shared" si="1026"/>
        <v>174639.19277937949</v>
      </c>
      <c r="J416" s="14">
        <f t="shared" si="1026"/>
        <v>182710.38827017936</v>
      </c>
      <c r="K416" s="14">
        <f t="shared" si="1026"/>
        <v>190846.8934253389</v>
      </c>
      <c r="L416" s="14">
        <f t="shared" si="1026"/>
        <v>199049.33599782723</v>
      </c>
      <c r="M416" s="14">
        <f t="shared" si="1026"/>
        <v>207319.76161122712</v>
      </c>
      <c r="N416" s="14">
        <f t="shared" si="1026"/>
        <v>215659.76466113224</v>
      </c>
      <c r="O416" s="14">
        <f t="shared" si="1026"/>
        <v>224070.96851080109</v>
      </c>
      <c r="P416" s="14">
        <f t="shared" si="1026"/>
        <v>232555.38490442676</v>
      </c>
      <c r="Q416" s="14">
        <f t="shared" si="1026"/>
        <v>241113.57661578362</v>
      </c>
      <c r="R416" s="14">
        <f t="shared" si="1026"/>
        <v>249752.06841748467</v>
      </c>
      <c r="S416" s="14">
        <f t="shared" si="1026"/>
        <v>258435.85749112285</v>
      </c>
      <c r="T416" s="14">
        <f t="shared" si="1026"/>
        <v>267123.06399673817</v>
      </c>
      <c r="U416" s="14">
        <f t="shared" si="1026"/>
        <v>275810.27050089708</v>
      </c>
      <c r="V416" s="14">
        <f t="shared" si="1026"/>
        <v>284497.47700465395</v>
      </c>
      <c r="W416" s="14">
        <f t="shared" si="1026"/>
        <v>293184.68350830022</v>
      </c>
      <c r="X416" s="14">
        <f t="shared" si="1026"/>
        <v>301871.89001191565</v>
      </c>
      <c r="Z416" s="124">
        <v>21</v>
      </c>
      <c r="AA416" s="13" t="s">
        <v>59</v>
      </c>
      <c r="AB416" s="19">
        <f t="shared" ref="AB416:AV416" si="1027">+AB228+AB355+AB386</f>
        <v>142301.04795842222</v>
      </c>
      <c r="AC416" s="14">
        <f t="shared" si="1027"/>
        <v>149451.48932590944</v>
      </c>
      <c r="AD416" s="14">
        <f t="shared" si="1027"/>
        <v>157628.36616264225</v>
      </c>
      <c r="AE416" s="14">
        <f t="shared" si="1027"/>
        <v>165992.51109451384</v>
      </c>
      <c r="AF416" s="14">
        <f t="shared" si="1027"/>
        <v>174301.93308898696</v>
      </c>
      <c r="AG416" s="14">
        <f t="shared" si="1027"/>
        <v>182685.31179367562</v>
      </c>
      <c r="AH416" s="14">
        <f t="shared" si="1027"/>
        <v>191128.36997161392</v>
      </c>
      <c r="AI416" s="14">
        <f t="shared" si="1027"/>
        <v>199639.74681391846</v>
      </c>
      <c r="AJ416" s="14">
        <f t="shared" si="1027"/>
        <v>208220.09899590403</v>
      </c>
      <c r="AK416" s="14">
        <f t="shared" si="1027"/>
        <v>216871.56638878788</v>
      </c>
      <c r="AL416" s="14">
        <f t="shared" si="1027"/>
        <v>225595.81684645501</v>
      </c>
      <c r="AM416" s="14">
        <f t="shared" si="1027"/>
        <v>234394.54852507717</v>
      </c>
      <c r="AN416" s="14">
        <f t="shared" si="1027"/>
        <v>243269.86585556297</v>
      </c>
      <c r="AO416" s="14">
        <f t="shared" si="1027"/>
        <v>252222.35754025815</v>
      </c>
      <c r="AP416" s="14">
        <f t="shared" si="1027"/>
        <v>261258.84896640954</v>
      </c>
      <c r="AQ416" s="14">
        <f t="shared" si="1027"/>
        <v>270342.72463727446</v>
      </c>
      <c r="AR416" s="14">
        <f t="shared" si="1027"/>
        <v>279430.17519082385</v>
      </c>
      <c r="AS416" s="14">
        <f t="shared" si="1027"/>
        <v>288517.62574284966</v>
      </c>
      <c r="AT416" s="14">
        <f t="shared" si="1027"/>
        <v>297605.07629445504</v>
      </c>
      <c r="AU416" s="14">
        <f t="shared" si="1027"/>
        <v>306692.52684594446</v>
      </c>
      <c r="AV416" s="14">
        <f t="shared" si="1027"/>
        <v>315779.97739740188</v>
      </c>
    </row>
    <row r="417" spans="2:48" x14ac:dyDescent="0.2">
      <c r="B417" s="124">
        <v>22</v>
      </c>
      <c r="C417" s="13" t="s">
        <v>60</v>
      </c>
      <c r="D417" s="19">
        <f t="shared" ref="D417:X417" si="1028">+D229+D356+D387</f>
        <v>1209812.7487891046</v>
      </c>
      <c r="E417" s="14">
        <f t="shared" si="1028"/>
        <v>1274887.5313604614</v>
      </c>
      <c r="F417" s="14">
        <f t="shared" si="1028"/>
        <v>1346246.2162925554</v>
      </c>
      <c r="G417" s="14">
        <f t="shared" si="1028"/>
        <v>1418948.0327810263</v>
      </c>
      <c r="H417" s="14">
        <f t="shared" si="1028"/>
        <v>1491528.3058757507</v>
      </c>
      <c r="I417" s="14">
        <f t="shared" si="1028"/>
        <v>1564486.9501947197</v>
      </c>
      <c r="J417" s="14">
        <f t="shared" si="1028"/>
        <v>1637731.6458732651</v>
      </c>
      <c r="K417" s="14">
        <f t="shared" si="1028"/>
        <v>1711295.1020799172</v>
      </c>
      <c r="L417" s="14">
        <f t="shared" si="1028"/>
        <v>1785178.3561455458</v>
      </c>
      <c r="M417" s="14">
        <f t="shared" si="1028"/>
        <v>1859390.7540264716</v>
      </c>
      <c r="N417" s="14">
        <f t="shared" si="1028"/>
        <v>1933939.8579543666</v>
      </c>
      <c r="O417" s="14">
        <f t="shared" si="1028"/>
        <v>2008833.480532492</v>
      </c>
      <c r="P417" s="14">
        <f t="shared" si="1028"/>
        <v>2084081.3439351055</v>
      </c>
      <c r="Q417" s="14">
        <f t="shared" si="1028"/>
        <v>2159686.1679290887</v>
      </c>
      <c r="R417" s="14">
        <f t="shared" si="1028"/>
        <v>2235679.5215242365</v>
      </c>
      <c r="S417" s="14">
        <f t="shared" si="1028"/>
        <v>2311892.0445269463</v>
      </c>
      <c r="T417" s="14">
        <f t="shared" si="1028"/>
        <v>2388121.1026839963</v>
      </c>
      <c r="U417" s="14">
        <f t="shared" si="1028"/>
        <v>2464350.1608410464</v>
      </c>
      <c r="V417" s="14">
        <f t="shared" si="1028"/>
        <v>2540579.2189980964</v>
      </c>
      <c r="W417" s="14">
        <f t="shared" si="1028"/>
        <v>2616808.2771551479</v>
      </c>
      <c r="X417" s="14">
        <f t="shared" si="1028"/>
        <v>2693037.3353121998</v>
      </c>
      <c r="Z417" s="124">
        <v>22</v>
      </c>
      <c r="AA417" s="13" t="s">
        <v>60</v>
      </c>
      <c r="AB417" s="19">
        <f t="shared" ref="AB417:AV417" si="1029">+AB229+AB356+AB387</f>
        <v>1265552.2263190257</v>
      </c>
      <c r="AC417" s="14">
        <f t="shared" si="1029"/>
        <v>1333625.1872320571</v>
      </c>
      <c r="AD417" s="14">
        <f t="shared" si="1029"/>
        <v>1408271.5675693436</v>
      </c>
      <c r="AE417" s="14">
        <f t="shared" si="1029"/>
        <v>1484322.9613131373</v>
      </c>
      <c r="AF417" s="14">
        <f t="shared" si="1029"/>
        <v>1560247.2118170336</v>
      </c>
      <c r="AG417" s="14">
        <f t="shared" si="1029"/>
        <v>1636567.2661721432</v>
      </c>
      <c r="AH417" s="14">
        <f t="shared" si="1029"/>
        <v>1713186.5510778616</v>
      </c>
      <c r="AI417" s="14">
        <f t="shared" si="1029"/>
        <v>1790139.282706151</v>
      </c>
      <c r="AJ417" s="14">
        <f t="shared" si="1029"/>
        <v>1867426.5461806324</v>
      </c>
      <c r="AK417" s="14">
        <f t="shared" si="1029"/>
        <v>1945058.1180521331</v>
      </c>
      <c r="AL417" s="14">
        <f t="shared" si="1029"/>
        <v>2023041.9089656163</v>
      </c>
      <c r="AM417" s="14">
        <f t="shared" si="1029"/>
        <v>2101386.0914729591</v>
      </c>
      <c r="AN417" s="14">
        <f t="shared" si="1029"/>
        <v>2180100.8356763436</v>
      </c>
      <c r="AO417" s="14">
        <f t="shared" si="1029"/>
        <v>2259188.9866499635</v>
      </c>
      <c r="AP417" s="14">
        <f t="shared" si="1029"/>
        <v>2338683.5678767255</v>
      </c>
      <c r="AQ417" s="14">
        <f t="shared" si="1029"/>
        <v>2418407.4162623594</v>
      </c>
      <c r="AR417" s="14">
        <f t="shared" si="1029"/>
        <v>2498148.5616234206</v>
      </c>
      <c r="AS417" s="14">
        <f t="shared" si="1029"/>
        <v>2577889.7069844827</v>
      </c>
      <c r="AT417" s="14">
        <f t="shared" si="1029"/>
        <v>2657630.8523455439</v>
      </c>
      <c r="AU417" s="14">
        <f t="shared" si="1029"/>
        <v>2737371.9977066061</v>
      </c>
      <c r="AV417" s="14">
        <f t="shared" si="1029"/>
        <v>2817113.143067671</v>
      </c>
    </row>
    <row r="418" spans="2:48" x14ac:dyDescent="0.2">
      <c r="B418" s="124">
        <v>23</v>
      </c>
      <c r="C418" s="13" t="s">
        <v>61</v>
      </c>
      <c r="D418" s="19">
        <f t="shared" ref="D418:X418" si="1030">+D230+D357+D388</f>
        <v>1857102.569151992</v>
      </c>
      <c r="E418" s="14">
        <f t="shared" si="1030"/>
        <v>1906966.069535</v>
      </c>
      <c r="F418" s="14">
        <f t="shared" si="1030"/>
        <v>1978716.2362927352</v>
      </c>
      <c r="G418" s="14">
        <f t="shared" si="1030"/>
        <v>2054568.7816700893</v>
      </c>
      <c r="H418" s="14">
        <f t="shared" si="1030"/>
        <v>2130052.3265728531</v>
      </c>
      <c r="I418" s="14">
        <f t="shared" si="1030"/>
        <v>2206686.1045296304</v>
      </c>
      <c r="J418" s="14">
        <f t="shared" si="1030"/>
        <v>2284189.4581122794</v>
      </c>
      <c r="K418" s="14">
        <f t="shared" si="1030"/>
        <v>2362661.820520102</v>
      </c>
      <c r="L418" s="14">
        <f t="shared" si="1030"/>
        <v>2442106.3451561048</v>
      </c>
      <c r="M418" s="14">
        <f t="shared" si="1030"/>
        <v>2522551.4430475039</v>
      </c>
      <c r="N418" s="14">
        <f t="shared" si="1030"/>
        <v>2604020.1028284417</v>
      </c>
      <c r="O418" s="14">
        <f t="shared" si="1030"/>
        <v>2686536.074244542</v>
      </c>
      <c r="P418" s="14">
        <f t="shared" si="1030"/>
        <v>2770128.9119982971</v>
      </c>
      <c r="Q418" s="14">
        <f t="shared" si="1030"/>
        <v>2854806.8839831944</v>
      </c>
      <c r="R418" s="14">
        <f t="shared" si="1030"/>
        <v>2940665.9576925528</v>
      </c>
      <c r="S418" s="14">
        <f t="shared" si="1030"/>
        <v>3027191.2904577237</v>
      </c>
      <c r="T418" s="14">
        <f t="shared" si="1030"/>
        <v>3113766.8888892578</v>
      </c>
      <c r="U418" s="14">
        <f t="shared" si="1030"/>
        <v>3200342.4873207915</v>
      </c>
      <c r="V418" s="14">
        <f t="shared" si="1030"/>
        <v>3286918.0857523251</v>
      </c>
      <c r="W418" s="14">
        <f t="shared" si="1030"/>
        <v>3373493.6841838611</v>
      </c>
      <c r="X418" s="14">
        <f t="shared" si="1030"/>
        <v>3460069.2826153967</v>
      </c>
      <c r="Z418" s="124">
        <v>23</v>
      </c>
      <c r="AA418" s="13" t="s">
        <v>61</v>
      </c>
      <c r="AB418" s="19">
        <f t="shared" ref="AB418:AV418" si="1031">+AB230+AB357+AB388</f>
        <v>1869193.3849255512</v>
      </c>
      <c r="AC418" s="14">
        <f t="shared" si="1031"/>
        <v>1919303.1397187696</v>
      </c>
      <c r="AD418" s="14">
        <f t="shared" si="1031"/>
        <v>1991453.0541151254</v>
      </c>
      <c r="AE418" s="14">
        <f t="shared" si="1031"/>
        <v>2067729.0311011034</v>
      </c>
      <c r="AF418" s="14">
        <f t="shared" si="1031"/>
        <v>2143633.9671845199</v>
      </c>
      <c r="AG418" s="14">
        <f t="shared" si="1031"/>
        <v>2220695.5580591606</v>
      </c>
      <c r="AH418" s="14">
        <f t="shared" si="1031"/>
        <v>2298631.5790330046</v>
      </c>
      <c r="AI418" s="14">
        <f t="shared" si="1031"/>
        <v>2377542.0183856077</v>
      </c>
      <c r="AJ418" s="14">
        <f t="shared" si="1031"/>
        <v>2457430.0471237535</v>
      </c>
      <c r="AK418" s="14">
        <f t="shared" si="1031"/>
        <v>2538324.2348810127</v>
      </c>
      <c r="AL418" s="14">
        <f t="shared" si="1031"/>
        <v>2620247.6986270379</v>
      </c>
      <c r="AM418" s="14">
        <f t="shared" si="1031"/>
        <v>2703224.3206919157</v>
      </c>
      <c r="AN418" s="14">
        <f t="shared" si="1031"/>
        <v>2787283.8207691396</v>
      </c>
      <c r="AO418" s="14">
        <f t="shared" si="1031"/>
        <v>2872434.5129082394</v>
      </c>
      <c r="AP418" s="14">
        <f t="shared" si="1031"/>
        <v>2958772.9003471565</v>
      </c>
      <c r="AQ418" s="14">
        <f t="shared" si="1031"/>
        <v>3045781.2662753612</v>
      </c>
      <c r="AR418" s="14">
        <f t="shared" si="1031"/>
        <v>3132840.178481203</v>
      </c>
      <c r="AS418" s="14">
        <f t="shared" si="1031"/>
        <v>3219899.090687044</v>
      </c>
      <c r="AT418" s="14">
        <f t="shared" si="1031"/>
        <v>3306958.0028928854</v>
      </c>
      <c r="AU418" s="14">
        <f t="shared" si="1031"/>
        <v>3394016.9150987272</v>
      </c>
      <c r="AV418" s="14">
        <f t="shared" si="1031"/>
        <v>3481075.82730457</v>
      </c>
    </row>
    <row r="419" spans="2:48" x14ac:dyDescent="0.2">
      <c r="B419" s="124">
        <v>26</v>
      </c>
      <c r="C419" s="13" t="s">
        <v>62</v>
      </c>
      <c r="D419" s="19">
        <f t="shared" ref="D419:X419" si="1032">+D231+D358+D389</f>
        <v>86568.62716856398</v>
      </c>
      <c r="E419" s="14">
        <f t="shared" si="1032"/>
        <v>88163.557748030755</v>
      </c>
      <c r="F419" s="14">
        <f t="shared" si="1032"/>
        <v>89759.488327497529</v>
      </c>
      <c r="G419" s="14">
        <f t="shared" si="1032"/>
        <v>90533.418906964303</v>
      </c>
      <c r="H419" s="14">
        <f t="shared" si="1032"/>
        <v>93421.349486431078</v>
      </c>
      <c r="I419" s="14">
        <f t="shared" si="1032"/>
        <v>94616.280065897867</v>
      </c>
      <c r="J419" s="14">
        <f t="shared" si="1032"/>
        <v>96515.210645364641</v>
      </c>
      <c r="K419" s="14">
        <f t="shared" si="1032"/>
        <v>97735.141224831415</v>
      </c>
      <c r="L419" s="14">
        <f t="shared" si="1032"/>
        <v>99329.071804298204</v>
      </c>
      <c r="M419" s="14">
        <f t="shared" si="1032"/>
        <v>100924.00238376498</v>
      </c>
      <c r="N419" s="14">
        <f t="shared" si="1032"/>
        <v>102519.93296323175</v>
      </c>
      <c r="O419" s="14">
        <f t="shared" si="1032"/>
        <v>104212.86354269853</v>
      </c>
      <c r="P419" s="14">
        <f t="shared" si="1032"/>
        <v>105879.79412216532</v>
      </c>
      <c r="Q419" s="14">
        <f t="shared" si="1032"/>
        <v>91777.724701632091</v>
      </c>
      <c r="R419" s="14">
        <f t="shared" si="1032"/>
        <v>93818.655281098865</v>
      </c>
      <c r="S419" s="14">
        <f t="shared" si="1032"/>
        <v>110494.58586056565</v>
      </c>
      <c r="T419" s="14">
        <f t="shared" si="1032"/>
        <v>112909.51644003243</v>
      </c>
      <c r="U419" s="14">
        <f t="shared" si="1032"/>
        <v>113682.4470194992</v>
      </c>
      <c r="V419" s="14">
        <f t="shared" si="1032"/>
        <v>98445.377598965977</v>
      </c>
      <c r="W419" s="14">
        <f t="shared" si="1032"/>
        <v>99266.377598965977</v>
      </c>
      <c r="X419" s="14">
        <f t="shared" si="1032"/>
        <v>100087.37759896599</v>
      </c>
      <c r="Z419" s="124">
        <v>26</v>
      </c>
      <c r="AA419" s="13" t="s">
        <v>62</v>
      </c>
      <c r="AB419" s="19">
        <f t="shared" ref="AB419:AV419" si="1033">+AB231+AB358+AB389</f>
        <v>89425.777000000002</v>
      </c>
      <c r="AC419" s="14">
        <f t="shared" si="1033"/>
        <v>91073.412000000011</v>
      </c>
      <c r="AD419" s="14">
        <f t="shared" si="1033"/>
        <v>92721.046999999977</v>
      </c>
      <c r="AE419" s="14">
        <f t="shared" si="1033"/>
        <v>93520.827743456553</v>
      </c>
      <c r="AF419" s="14">
        <f t="shared" si="1033"/>
        <v>96505.714614844503</v>
      </c>
      <c r="AG419" s="14">
        <f t="shared" si="1033"/>
        <v>97739.099593986553</v>
      </c>
      <c r="AH419" s="14">
        <f t="shared" si="1033"/>
        <v>99699.67501005948</v>
      </c>
      <c r="AI419" s="14">
        <f t="shared" si="1033"/>
        <v>100959.22199999998</v>
      </c>
      <c r="AJ419" s="14">
        <f t="shared" si="1033"/>
        <v>102606.85699999999</v>
      </c>
      <c r="AK419" s="14">
        <f t="shared" si="1033"/>
        <v>104254.49200000001</v>
      </c>
      <c r="AL419" s="14">
        <f t="shared" si="1033"/>
        <v>105902.12699999999</v>
      </c>
      <c r="AM419" s="14">
        <f t="shared" si="1033"/>
        <v>107651.07160478501</v>
      </c>
      <c r="AN419" s="14">
        <f t="shared" si="1033"/>
        <v>109373.85419877156</v>
      </c>
      <c r="AO419" s="14">
        <f t="shared" si="1033"/>
        <v>94807.070407327177</v>
      </c>
      <c r="AP419" s="14">
        <f t="shared" si="1033"/>
        <v>96914.47165381111</v>
      </c>
      <c r="AQ419" s="14">
        <f t="shared" si="1033"/>
        <v>114140.302</v>
      </c>
      <c r="AR419" s="14">
        <f t="shared" si="1033"/>
        <v>116635.79125654339</v>
      </c>
      <c r="AS419" s="14">
        <f t="shared" si="1033"/>
        <v>117435.57199999996</v>
      </c>
      <c r="AT419" s="14">
        <f t="shared" si="1033"/>
        <v>101694.81434117505</v>
      </c>
      <c r="AU419" s="14">
        <f t="shared" si="1033"/>
        <v>102542.6685977185</v>
      </c>
      <c r="AV419" s="14">
        <f t="shared" si="1033"/>
        <v>103390.52285426186</v>
      </c>
    </row>
    <row r="420" spans="2:48" x14ac:dyDescent="0.2">
      <c r="B420" s="124">
        <v>28</v>
      </c>
      <c r="C420" s="13" t="s">
        <v>63</v>
      </c>
      <c r="D420" s="19">
        <f t="shared" ref="D420:X420" si="1034">+D232+D359+D390</f>
        <v>53800.549944627142</v>
      </c>
      <c r="E420" s="14">
        <f t="shared" si="1034"/>
        <v>53918.995346950476</v>
      </c>
      <c r="F420" s="14">
        <f t="shared" si="1034"/>
        <v>54940.936202376062</v>
      </c>
      <c r="G420" s="14">
        <f t="shared" si="1034"/>
        <v>56191.520998366737</v>
      </c>
      <c r="H420" s="14">
        <f t="shared" si="1034"/>
        <v>57420.779825190795</v>
      </c>
      <c r="I420" s="14">
        <f t="shared" si="1034"/>
        <v>58716.002544482835</v>
      </c>
      <c r="J420" s="14">
        <f t="shared" si="1034"/>
        <v>60061.095560842135</v>
      </c>
      <c r="K420" s="14">
        <f t="shared" si="1034"/>
        <v>61461.761935242903</v>
      </c>
      <c r="L420" s="14">
        <f t="shared" si="1034"/>
        <v>62918.182415252355</v>
      </c>
      <c r="M420" s="14">
        <f t="shared" si="1034"/>
        <v>64431.986417620566</v>
      </c>
      <c r="N420" s="14">
        <f t="shared" si="1034"/>
        <v>66004.492351196051</v>
      </c>
      <c r="O420" s="14">
        <f t="shared" si="1034"/>
        <v>67637.062269907387</v>
      </c>
      <c r="P420" s="14">
        <f t="shared" si="1034"/>
        <v>69331.391197236459</v>
      </c>
      <c r="Q420" s="14">
        <f t="shared" si="1034"/>
        <v>71087.953135163028</v>
      </c>
      <c r="R420" s="14">
        <f t="shared" si="1034"/>
        <v>72912.252527488512</v>
      </c>
      <c r="S420" s="14">
        <f t="shared" si="1034"/>
        <v>74774.761685965583</v>
      </c>
      <c r="T420" s="14">
        <f t="shared" si="1034"/>
        <v>76640.153116184185</v>
      </c>
      <c r="U420" s="14">
        <f t="shared" si="1034"/>
        <v>78505.544546402802</v>
      </c>
      <c r="V420" s="14">
        <f t="shared" si="1034"/>
        <v>80370.935976621462</v>
      </c>
      <c r="W420" s="14">
        <f t="shared" si="1034"/>
        <v>82236.327406840079</v>
      </c>
      <c r="X420" s="14">
        <f t="shared" si="1034"/>
        <v>84101.718837058695</v>
      </c>
      <c r="Z420" s="124">
        <v>28</v>
      </c>
      <c r="AA420" s="13" t="s">
        <v>63</v>
      </c>
      <c r="AB420" s="19">
        <f t="shared" ref="AB420:AV420" si="1035">+AB232+AB359+AB390</f>
        <v>54604.466189261046</v>
      </c>
      <c r="AC420" s="14">
        <f t="shared" si="1035"/>
        <v>54724.681465370581</v>
      </c>
      <c r="AD420" s="14">
        <f t="shared" si="1035"/>
        <v>55761.892701035329</v>
      </c>
      <c r="AE420" s="14">
        <f t="shared" si="1035"/>
        <v>57031.164395836997</v>
      </c>
      <c r="AF420" s="14">
        <f t="shared" si="1035"/>
        <v>58278.791457572406</v>
      </c>
      <c r="AG420" s="14">
        <f t="shared" si="1035"/>
        <v>59593.368079111351</v>
      </c>
      <c r="AH420" s="14">
        <f t="shared" si="1035"/>
        <v>60958.560186047027</v>
      </c>
      <c r="AI420" s="14">
        <f t="shared" si="1035"/>
        <v>62380.156057504071</v>
      </c>
      <c r="AJ420" s="14">
        <f t="shared" si="1035"/>
        <v>63858.339141875418</v>
      </c>
      <c r="AK420" s="14">
        <f t="shared" si="1035"/>
        <v>65394.763203517155</v>
      </c>
      <c r="AL420" s="14">
        <f t="shared" si="1035"/>
        <v>66990.766351639424</v>
      </c>
      <c r="AM420" s="14">
        <f t="shared" si="1035"/>
        <v>68647.730992700337</v>
      </c>
      <c r="AN420" s="14">
        <f t="shared" si="1035"/>
        <v>70367.3774781182</v>
      </c>
      <c r="AO420" s="14">
        <f t="shared" si="1035"/>
        <v>72150.186892660859</v>
      </c>
      <c r="AP420" s="14">
        <f t="shared" si="1035"/>
        <v>74001.745930437479</v>
      </c>
      <c r="AQ420" s="14">
        <f t="shared" si="1035"/>
        <v>75892.085684880949</v>
      </c>
      <c r="AR420" s="14">
        <f t="shared" si="1035"/>
        <v>77785.350779493281</v>
      </c>
      <c r="AS420" s="14">
        <f t="shared" si="1035"/>
        <v>79678.615874105613</v>
      </c>
      <c r="AT420" s="14">
        <f t="shared" si="1035"/>
        <v>81571.88096871796</v>
      </c>
      <c r="AU420" s="14">
        <f t="shared" si="1035"/>
        <v>83465.146063330292</v>
      </c>
      <c r="AV420" s="14">
        <f t="shared" si="1035"/>
        <v>85358.411157942624</v>
      </c>
    </row>
    <row r="421" spans="2:48" x14ac:dyDescent="0.2">
      <c r="B421" s="124">
        <v>29</v>
      </c>
      <c r="C421" s="13" t="s">
        <v>64</v>
      </c>
      <c r="D421" s="19">
        <f t="shared" ref="D421:X421" si="1036">+D233+D360+D391</f>
        <v>128471.40876236594</v>
      </c>
      <c r="E421" s="14">
        <f t="shared" si="1036"/>
        <v>131770.42244066385</v>
      </c>
      <c r="F421" s="14">
        <f t="shared" si="1036"/>
        <v>136978.08843327017</v>
      </c>
      <c r="G421" s="14">
        <f t="shared" si="1036"/>
        <v>142722.694403214</v>
      </c>
      <c r="H421" s="14">
        <f t="shared" si="1036"/>
        <v>148435.20474234168</v>
      </c>
      <c r="I421" s="14">
        <f t="shared" si="1036"/>
        <v>154248.25713205681</v>
      </c>
      <c r="J421" s="14">
        <f t="shared" si="1036"/>
        <v>160136.97644775987</v>
      </c>
      <c r="K421" s="14">
        <f t="shared" si="1036"/>
        <v>166110.13571274572</v>
      </c>
      <c r="L421" s="14">
        <f t="shared" si="1036"/>
        <v>172167.98136721441</v>
      </c>
      <c r="M421" s="14">
        <f t="shared" si="1036"/>
        <v>178312.99551928899</v>
      </c>
      <c r="N421" s="14">
        <f t="shared" si="1036"/>
        <v>184547.17994923581</v>
      </c>
      <c r="O421" s="14">
        <f t="shared" si="1036"/>
        <v>190872.60051032694</v>
      </c>
      <c r="P421" s="14">
        <f t="shared" si="1036"/>
        <v>197291.8459998063</v>
      </c>
      <c r="Q421" s="14">
        <f t="shared" si="1036"/>
        <v>203805.58130130888</v>
      </c>
      <c r="R421" s="14">
        <f t="shared" si="1036"/>
        <v>210422.38241666491</v>
      </c>
      <c r="S421" s="14">
        <f t="shared" si="1036"/>
        <v>217096.75431640953</v>
      </c>
      <c r="T421" s="14">
        <f t="shared" si="1036"/>
        <v>223775.29080975972</v>
      </c>
      <c r="U421" s="14">
        <f t="shared" si="1036"/>
        <v>229363.32730310981</v>
      </c>
      <c r="V421" s="14">
        <f t="shared" si="1036"/>
        <v>236041.86379646038</v>
      </c>
      <c r="W421" s="14">
        <f t="shared" si="1036"/>
        <v>242720.40028981061</v>
      </c>
      <c r="X421" s="14">
        <f t="shared" si="1036"/>
        <v>249398.93678316067</v>
      </c>
      <c r="Z421" s="124">
        <v>29</v>
      </c>
      <c r="AA421" s="13" t="s">
        <v>64</v>
      </c>
      <c r="AB421" s="19">
        <f t="shared" ref="AB421:AV421" si="1037">+AB233+AB360+AB391</f>
        <v>134390.44805924443</v>
      </c>
      <c r="AC421" s="14">
        <f t="shared" si="1037"/>
        <v>137841.45658052646</v>
      </c>
      <c r="AD421" s="14">
        <f t="shared" si="1037"/>
        <v>143289.05439883779</v>
      </c>
      <c r="AE421" s="14">
        <f t="shared" si="1037"/>
        <v>149298.3305300941</v>
      </c>
      <c r="AF421" s="14">
        <f t="shared" si="1037"/>
        <v>155274.03229451136</v>
      </c>
      <c r="AG421" s="14">
        <f t="shared" si="1037"/>
        <v>161354.90836469363</v>
      </c>
      <c r="AH421" s="14">
        <f t="shared" si="1037"/>
        <v>167514.93754905707</v>
      </c>
      <c r="AI421" s="14">
        <f t="shared" si="1037"/>
        <v>173763.29706876547</v>
      </c>
      <c r="AJ421" s="14">
        <f t="shared" si="1037"/>
        <v>180100.24471821234</v>
      </c>
      <c r="AK421" s="14">
        <f t="shared" si="1037"/>
        <v>186528.37696322592</v>
      </c>
      <c r="AL421" s="14">
        <f t="shared" si="1037"/>
        <v>193049.78781172243</v>
      </c>
      <c r="AM421" s="14">
        <f t="shared" si="1037"/>
        <v>199666.63829664694</v>
      </c>
      <c r="AN421" s="14">
        <f t="shared" si="1037"/>
        <v>206381.63648841684</v>
      </c>
      <c r="AO421" s="14">
        <f t="shared" si="1037"/>
        <v>213195.47790372695</v>
      </c>
      <c r="AP421" s="14">
        <f t="shared" si="1037"/>
        <v>220117.13366494328</v>
      </c>
      <c r="AQ421" s="14">
        <f t="shared" si="1037"/>
        <v>227099.01265857863</v>
      </c>
      <c r="AR421" s="14">
        <f t="shared" si="1037"/>
        <v>234085.24812036549</v>
      </c>
      <c r="AS421" s="14">
        <f t="shared" si="1037"/>
        <v>239930.7411786833</v>
      </c>
      <c r="AT421" s="14">
        <f t="shared" si="1037"/>
        <v>246916.97664047056</v>
      </c>
      <c r="AU421" s="14">
        <f t="shared" si="1037"/>
        <v>253903.21210225727</v>
      </c>
      <c r="AV421" s="14">
        <f t="shared" si="1037"/>
        <v>260889.44756404398</v>
      </c>
    </row>
    <row r="422" spans="2:48" x14ac:dyDescent="0.2">
      <c r="B422" s="124">
        <v>31</v>
      </c>
      <c r="C422" s="13" t="s">
        <v>65</v>
      </c>
      <c r="D422" s="19">
        <f t="shared" ref="D422:X422" si="1038">+D234+D361+D392</f>
        <v>152386.33823714085</v>
      </c>
      <c r="E422" s="14">
        <f t="shared" si="1038"/>
        <v>153674.2795828266</v>
      </c>
      <c r="F422" s="14">
        <f t="shared" si="1038"/>
        <v>157518.61243131987</v>
      </c>
      <c r="G422" s="14">
        <f t="shared" si="1038"/>
        <v>162531.18883184082</v>
      </c>
      <c r="H422" s="14">
        <f t="shared" si="1038"/>
        <v>167504.15793380898</v>
      </c>
      <c r="I422" s="14">
        <f t="shared" si="1038"/>
        <v>172602.93780499935</v>
      </c>
      <c r="J422" s="14">
        <f t="shared" si="1038"/>
        <v>177796.83084002059</v>
      </c>
      <c r="K422" s="14">
        <f t="shared" si="1038"/>
        <v>183096.71296056101</v>
      </c>
      <c r="L422" s="14">
        <f t="shared" si="1038"/>
        <v>188502.92908306664</v>
      </c>
      <c r="M422" s="14">
        <f t="shared" si="1038"/>
        <v>194018.58677349269</v>
      </c>
      <c r="N422" s="14">
        <f t="shared" si="1038"/>
        <v>199646.20050257153</v>
      </c>
      <c r="O422" s="14">
        <f t="shared" si="1038"/>
        <v>205388.36799054383</v>
      </c>
      <c r="P422" s="14">
        <f t="shared" si="1038"/>
        <v>211248.32189725124</v>
      </c>
      <c r="Q422" s="14">
        <f t="shared" si="1038"/>
        <v>217226.96655550602</v>
      </c>
      <c r="R422" s="14">
        <f t="shared" si="1038"/>
        <v>223334.79878089012</v>
      </c>
      <c r="S422" s="14">
        <f t="shared" si="1038"/>
        <v>229515.50566619221</v>
      </c>
      <c r="T422" s="14">
        <f t="shared" si="1038"/>
        <v>235701.71055307475</v>
      </c>
      <c r="U422" s="14">
        <f t="shared" si="1038"/>
        <v>241887.91543995743</v>
      </c>
      <c r="V422" s="14">
        <f t="shared" si="1038"/>
        <v>248074.12032684026</v>
      </c>
      <c r="W422" s="14">
        <f t="shared" si="1038"/>
        <v>254260.32521372277</v>
      </c>
      <c r="X422" s="14">
        <f t="shared" si="1038"/>
        <v>260446.53010060545</v>
      </c>
      <c r="Z422" s="124">
        <v>31</v>
      </c>
      <c r="AA422" s="13" t="s">
        <v>65</v>
      </c>
      <c r="AB422" s="19">
        <f t="shared" ref="AB422:AV422" si="1039">+AB234+AB361+AB392</f>
        <v>159407.20562718753</v>
      </c>
      <c r="AC422" s="14">
        <f t="shared" si="1039"/>
        <v>160754.48605470185</v>
      </c>
      <c r="AD422" s="14">
        <f t="shared" si="1039"/>
        <v>164775.93813477916</v>
      </c>
      <c r="AE422" s="14">
        <f t="shared" si="1039"/>
        <v>170019.45803455118</v>
      </c>
      <c r="AF422" s="14">
        <f t="shared" si="1039"/>
        <v>175221.54581607832</v>
      </c>
      <c r="AG422" s="14">
        <f t="shared" si="1039"/>
        <v>180555.2408229743</v>
      </c>
      <c r="AH422" s="14">
        <f t="shared" si="1039"/>
        <v>185988.43112479005</v>
      </c>
      <c r="AI422" s="14">
        <f t="shared" si="1039"/>
        <v>191532.4937275289</v>
      </c>
      <c r="AJ422" s="14">
        <f t="shared" si="1039"/>
        <v>197187.78943890799</v>
      </c>
      <c r="AK422" s="14">
        <f t="shared" si="1039"/>
        <v>202957.56899919035</v>
      </c>
      <c r="AL422" s="14">
        <f t="shared" si="1039"/>
        <v>208844.46272785016</v>
      </c>
      <c r="AM422" s="14">
        <f t="shared" si="1039"/>
        <v>214851.1880294091</v>
      </c>
      <c r="AN422" s="14">
        <f t="shared" si="1039"/>
        <v>220981.1265014438</v>
      </c>
      <c r="AO422" s="14">
        <f t="shared" si="1039"/>
        <v>227235.22414192394</v>
      </c>
      <c r="AP422" s="14">
        <f t="shared" si="1039"/>
        <v>233624.46138426135</v>
      </c>
      <c r="AQ422" s="14">
        <f t="shared" si="1039"/>
        <v>240089.93082715519</v>
      </c>
      <c r="AR422" s="14">
        <f t="shared" si="1039"/>
        <v>246561.15158003269</v>
      </c>
      <c r="AS422" s="14">
        <f t="shared" si="1039"/>
        <v>253032.37233291043</v>
      </c>
      <c r="AT422" s="14">
        <f t="shared" si="1039"/>
        <v>259503.59308578819</v>
      </c>
      <c r="AU422" s="14">
        <f t="shared" si="1039"/>
        <v>265974.81383866572</v>
      </c>
      <c r="AV422" s="14">
        <f t="shared" si="1039"/>
        <v>272446.03459154331</v>
      </c>
    </row>
    <row r="423" spans="2:48" x14ac:dyDescent="0.2">
      <c r="B423" s="124">
        <v>32</v>
      </c>
      <c r="C423" s="13" t="s">
        <v>66</v>
      </c>
      <c r="D423" s="19">
        <f t="shared" ref="D423:X423" si="1040">+D235+D362+D393</f>
        <v>135148.49842849316</v>
      </c>
      <c r="E423" s="14">
        <f t="shared" si="1040"/>
        <v>140976.50745539728</v>
      </c>
      <c r="F423" s="14">
        <f t="shared" si="1040"/>
        <v>148322.37096127149</v>
      </c>
      <c r="G423" s="14">
        <f t="shared" si="1040"/>
        <v>156149.14711114156</v>
      </c>
      <c r="H423" s="14">
        <f t="shared" si="1040"/>
        <v>163973.10730549466</v>
      </c>
      <c r="I423" s="14">
        <f t="shared" si="1040"/>
        <v>171918.11420927884</v>
      </c>
      <c r="J423" s="14">
        <f t="shared" si="1040"/>
        <v>179950.02497893985</v>
      </c>
      <c r="K423" s="14">
        <f t="shared" si="1040"/>
        <v>188075.70988735103</v>
      </c>
      <c r="L423" s="14">
        <f t="shared" si="1040"/>
        <v>196294.55066750559</v>
      </c>
      <c r="M423" s="14">
        <f t="shared" si="1040"/>
        <v>204608.93126670225</v>
      </c>
      <c r="N423" s="14">
        <f t="shared" si="1040"/>
        <v>213020.92854187867</v>
      </c>
      <c r="O423" s="14">
        <f t="shared" si="1040"/>
        <v>221532.76581253816</v>
      </c>
      <c r="P423" s="14">
        <f t="shared" si="1040"/>
        <v>230147.24571899412</v>
      </c>
      <c r="Q423" s="14">
        <f t="shared" si="1040"/>
        <v>238865.15126472822</v>
      </c>
      <c r="R423" s="14">
        <f t="shared" si="1040"/>
        <v>247695.62724057963</v>
      </c>
      <c r="S423" s="14">
        <f t="shared" si="1040"/>
        <v>256589.60395233479</v>
      </c>
      <c r="T423" s="14">
        <f t="shared" si="1040"/>
        <v>265488.37154716405</v>
      </c>
      <c r="U423" s="14">
        <f t="shared" si="1040"/>
        <v>274387.13918401604</v>
      </c>
      <c r="V423" s="14">
        <f t="shared" si="1040"/>
        <v>283285.90683568048</v>
      </c>
      <c r="W423" s="14">
        <f t="shared" si="1040"/>
        <v>292184.6744925669</v>
      </c>
      <c r="X423" s="14">
        <f t="shared" si="1040"/>
        <v>301083.44215129362</v>
      </c>
      <c r="Z423" s="124">
        <v>32</v>
      </c>
      <c r="AA423" s="13" t="s">
        <v>66</v>
      </c>
      <c r="AB423" s="19">
        <f t="shared" ref="AB423:AV423" si="1041">+AB235+AB362+AB393</f>
        <v>141375.17003440694</v>
      </c>
      <c r="AC423" s="14">
        <f t="shared" si="1041"/>
        <v>147471.69183613884</v>
      </c>
      <c r="AD423" s="14">
        <f t="shared" si="1041"/>
        <v>155155.99994365353</v>
      </c>
      <c r="AE423" s="14">
        <f t="shared" si="1041"/>
        <v>163343.37769387377</v>
      </c>
      <c r="AF423" s="14">
        <f t="shared" si="1041"/>
        <v>171527.80974958278</v>
      </c>
      <c r="AG423" s="14">
        <f t="shared" si="1041"/>
        <v>179838.86547722982</v>
      </c>
      <c r="AH423" s="14">
        <f t="shared" si="1041"/>
        <v>188240.82897638634</v>
      </c>
      <c r="AI423" s="14">
        <f t="shared" si="1041"/>
        <v>196740.88705272859</v>
      </c>
      <c r="AJ423" s="14">
        <f t="shared" si="1041"/>
        <v>205338.39295394922</v>
      </c>
      <c r="AK423" s="14">
        <f t="shared" si="1041"/>
        <v>214035.84046250684</v>
      </c>
      <c r="AL423" s="14">
        <f t="shared" si="1041"/>
        <v>222835.40212198219</v>
      </c>
      <c r="AM423" s="14">
        <f t="shared" si="1041"/>
        <v>231739.40368646407</v>
      </c>
      <c r="AN423" s="14">
        <f t="shared" si="1041"/>
        <v>240750.7769217914</v>
      </c>
      <c r="AO423" s="14">
        <f t="shared" si="1041"/>
        <v>249870.34090661933</v>
      </c>
      <c r="AP423" s="14">
        <f t="shared" si="1041"/>
        <v>259107.66175803274</v>
      </c>
      <c r="AQ423" s="14">
        <f t="shared" si="1041"/>
        <v>268411.4090029326</v>
      </c>
      <c r="AR423" s="14">
        <f t="shared" si="1041"/>
        <v>277720.16786037042</v>
      </c>
      <c r="AS423" s="14">
        <f t="shared" si="1041"/>
        <v>287028.92676176701</v>
      </c>
      <c r="AT423" s="14">
        <f t="shared" si="1041"/>
        <v>296337.68567865866</v>
      </c>
      <c r="AU423" s="14">
        <f t="shared" si="1041"/>
        <v>305646.44460101274</v>
      </c>
      <c r="AV423" s="14">
        <f t="shared" si="1041"/>
        <v>314955.20352529199</v>
      </c>
    </row>
    <row r="424" spans="2:48" x14ac:dyDescent="0.2">
      <c r="B424" s="124">
        <v>33</v>
      </c>
      <c r="C424" s="13" t="s">
        <v>67</v>
      </c>
      <c r="D424" s="19">
        <f t="shared" ref="D424:X424" si="1042">+D236+D363+D394</f>
        <v>301748.42945376795</v>
      </c>
      <c r="E424" s="14">
        <f t="shared" si="1042"/>
        <v>318733.95633944357</v>
      </c>
      <c r="F424" s="14">
        <f t="shared" si="1042"/>
        <v>337774.292356088</v>
      </c>
      <c r="G424" s="14">
        <f t="shared" si="1042"/>
        <v>357201.43046252942</v>
      </c>
      <c r="H424" s="14">
        <f t="shared" si="1042"/>
        <v>376580.09393957356</v>
      </c>
      <c r="I424" s="14">
        <f t="shared" si="1042"/>
        <v>395852.04403670016</v>
      </c>
      <c r="J424" s="14">
        <f t="shared" si="1042"/>
        <v>415221.09164091334</v>
      </c>
      <c r="K424" s="14">
        <f t="shared" si="1042"/>
        <v>434837.28279533854</v>
      </c>
      <c r="L424" s="14">
        <f t="shared" si="1042"/>
        <v>454552.52378385363</v>
      </c>
      <c r="M424" s="14">
        <f t="shared" si="1042"/>
        <v>474369.82939768664</v>
      </c>
      <c r="N424" s="14">
        <f t="shared" si="1042"/>
        <v>494511.83829459426</v>
      </c>
      <c r="O424" s="14">
        <f t="shared" si="1042"/>
        <v>514760.7385180557</v>
      </c>
      <c r="P424" s="14">
        <f t="shared" si="1042"/>
        <v>535119.55205784983</v>
      </c>
      <c r="Q424" s="14">
        <f t="shared" si="1042"/>
        <v>555589.12473556329</v>
      </c>
      <c r="R424" s="14">
        <f t="shared" si="1042"/>
        <v>576179.25269016623</v>
      </c>
      <c r="S424" s="14">
        <f t="shared" si="1042"/>
        <v>596837.38591183512</v>
      </c>
      <c r="T424" s="14">
        <f t="shared" si="1042"/>
        <v>617500.64972625393</v>
      </c>
      <c r="U424" s="14">
        <f t="shared" si="1042"/>
        <v>638163.9135228009</v>
      </c>
      <c r="V424" s="14">
        <f t="shared" si="1042"/>
        <v>658827.17731292732</v>
      </c>
      <c r="W424" s="14">
        <f t="shared" si="1042"/>
        <v>679490.44110074674</v>
      </c>
      <c r="X424" s="14">
        <f t="shared" si="1042"/>
        <v>700153.70488773752</v>
      </c>
      <c r="Z424" s="124">
        <v>33</v>
      </c>
      <c r="AA424" s="13" t="s">
        <v>67</v>
      </c>
      <c r="AB424" s="19">
        <f t="shared" ref="AB424:AV424" si="1043">+AB236+AB363+AB394</f>
        <v>315650.82866394462</v>
      </c>
      <c r="AC424" s="14">
        <f t="shared" si="1043"/>
        <v>333418.92656742915</v>
      </c>
      <c r="AD424" s="14">
        <f t="shared" si="1043"/>
        <v>353336.50444040558</v>
      </c>
      <c r="AE424" s="14">
        <f t="shared" si="1043"/>
        <v>373658.7054638468</v>
      </c>
      <c r="AF424" s="14">
        <f t="shared" si="1043"/>
        <v>393930.1984953155</v>
      </c>
      <c r="AG424" s="14">
        <f t="shared" si="1043"/>
        <v>414090.06156118197</v>
      </c>
      <c r="AH424" s="14">
        <f t="shared" si="1043"/>
        <v>434351.49568950111</v>
      </c>
      <c r="AI424" s="14">
        <f t="shared" si="1043"/>
        <v>454871.45996680768</v>
      </c>
      <c r="AJ424" s="14">
        <f t="shared" si="1043"/>
        <v>475495.03758276871</v>
      </c>
      <c r="AK424" s="14">
        <f t="shared" si="1043"/>
        <v>496225.38222852751</v>
      </c>
      <c r="AL424" s="14">
        <f t="shared" si="1043"/>
        <v>517295.39015126816</v>
      </c>
      <c r="AM424" s="14">
        <f t="shared" si="1043"/>
        <v>538477.21418474964</v>
      </c>
      <c r="AN424" s="14">
        <f t="shared" si="1043"/>
        <v>559774.01555032341</v>
      </c>
      <c r="AO424" s="14">
        <f t="shared" si="1043"/>
        <v>581186.67903895664</v>
      </c>
      <c r="AP424" s="14">
        <f t="shared" si="1043"/>
        <v>602725.45212530624</v>
      </c>
      <c r="AQ424" s="14">
        <f t="shared" si="1043"/>
        <v>624335.36367273005</v>
      </c>
      <c r="AR424" s="14">
        <f t="shared" si="1043"/>
        <v>645950.64219374827</v>
      </c>
      <c r="AS424" s="14">
        <f t="shared" si="1043"/>
        <v>667565.920696071</v>
      </c>
      <c r="AT424" s="14">
        <f t="shared" si="1043"/>
        <v>689181.1991916775</v>
      </c>
      <c r="AU424" s="14">
        <f t="shared" si="1043"/>
        <v>710796.47768487094</v>
      </c>
      <c r="AV424" s="14">
        <f t="shared" si="1043"/>
        <v>732411.75617719744</v>
      </c>
    </row>
    <row r="425" spans="2:48" x14ac:dyDescent="0.2">
      <c r="B425" s="124">
        <v>34</v>
      </c>
      <c r="C425" s="13" t="s">
        <v>68</v>
      </c>
      <c r="D425" s="19">
        <f t="shared" ref="D425:X425" si="1044">+D237+D364+D395</f>
        <v>49560.274326854858</v>
      </c>
      <c r="E425" s="14">
        <f t="shared" si="1044"/>
        <v>52987.085606802008</v>
      </c>
      <c r="F425" s="14">
        <f t="shared" si="1044"/>
        <v>56658.278999913753</v>
      </c>
      <c r="G425" s="14">
        <f t="shared" si="1044"/>
        <v>60391.864481791679</v>
      </c>
      <c r="H425" s="14">
        <f t="shared" si="1044"/>
        <v>64119.861953680484</v>
      </c>
      <c r="I425" s="14">
        <f t="shared" si="1044"/>
        <v>67865.256063477398</v>
      </c>
      <c r="J425" s="14">
        <f t="shared" si="1044"/>
        <v>71623.80215622847</v>
      </c>
      <c r="K425" s="14">
        <f t="shared" si="1044"/>
        <v>75397.004124198662</v>
      </c>
      <c r="L425" s="14">
        <f t="shared" si="1044"/>
        <v>79184.9096614726</v>
      </c>
      <c r="M425" s="14">
        <f t="shared" si="1044"/>
        <v>82987.948473605851</v>
      </c>
      <c r="N425" s="14">
        <f t="shared" si="1044"/>
        <v>86806.468254600186</v>
      </c>
      <c r="O425" s="14">
        <f t="shared" si="1044"/>
        <v>90640.828209967527</v>
      </c>
      <c r="P425" s="14">
        <f t="shared" si="1044"/>
        <v>94491.475342896971</v>
      </c>
      <c r="Q425" s="14">
        <f t="shared" si="1044"/>
        <v>98358.534702008445</v>
      </c>
      <c r="R425" s="14">
        <f t="shared" si="1044"/>
        <v>102243.45775769271</v>
      </c>
      <c r="S425" s="14">
        <f t="shared" si="1044"/>
        <v>106138.45771815606</v>
      </c>
      <c r="T425" s="14">
        <f t="shared" si="1044"/>
        <v>110034.21792694804</v>
      </c>
      <c r="U425" s="14">
        <f t="shared" si="1044"/>
        <v>113929.97813574006</v>
      </c>
      <c r="V425" s="14">
        <f t="shared" si="1044"/>
        <v>117825.73834453209</v>
      </c>
      <c r="W425" s="14">
        <f t="shared" si="1044"/>
        <v>121721.49855332411</v>
      </c>
      <c r="X425" s="14">
        <f t="shared" si="1044"/>
        <v>125617.25876211599</v>
      </c>
      <c r="Z425" s="124">
        <v>34</v>
      </c>
      <c r="AA425" s="13" t="s">
        <v>68</v>
      </c>
      <c r="AB425" s="19">
        <f t="shared" ref="AB425:AV425" si="1045">+AB237+AB364+AB395</f>
        <v>51843.655618698096</v>
      </c>
      <c r="AC425" s="14">
        <f t="shared" si="1045"/>
        <v>55428.349736736564</v>
      </c>
      <c r="AD425" s="14">
        <f t="shared" si="1045"/>
        <v>59268.685339539981</v>
      </c>
      <c r="AE425" s="14">
        <f t="shared" si="1045"/>
        <v>63174.287610199033</v>
      </c>
      <c r="AF425" s="14">
        <f t="shared" si="1045"/>
        <v>67074.044415525132</v>
      </c>
      <c r="AG425" s="14">
        <f t="shared" si="1045"/>
        <v>70991.999370818725</v>
      </c>
      <c r="AH425" s="14">
        <f t="shared" si="1045"/>
        <v>74923.712257928506</v>
      </c>
      <c r="AI425" s="14">
        <f t="shared" si="1045"/>
        <v>78870.756257667672</v>
      </c>
      <c r="AJ425" s="14">
        <f t="shared" si="1045"/>
        <v>82833.181261521619</v>
      </c>
      <c r="AK425" s="14">
        <f t="shared" si="1045"/>
        <v>86811.436772789908</v>
      </c>
      <c r="AL425" s="14">
        <f t="shared" si="1045"/>
        <v>90805.886504715367</v>
      </c>
      <c r="AM425" s="14">
        <f t="shared" si="1045"/>
        <v>94816.906212418529</v>
      </c>
      <c r="AN425" s="14">
        <f t="shared" si="1045"/>
        <v>98844.963493783289</v>
      </c>
      <c r="AO425" s="14">
        <f t="shared" si="1045"/>
        <v>102890.18915877127</v>
      </c>
      <c r="AP425" s="14">
        <f t="shared" si="1045"/>
        <v>106954.10155109834</v>
      </c>
      <c r="AQ425" s="14">
        <f t="shared" si="1045"/>
        <v>111028.55511956225</v>
      </c>
      <c r="AR425" s="14">
        <f t="shared" si="1045"/>
        <v>115103.8039631345</v>
      </c>
      <c r="AS425" s="14">
        <f t="shared" si="1045"/>
        <v>119179.05280670681</v>
      </c>
      <c r="AT425" s="14">
        <f t="shared" si="1045"/>
        <v>123254.30165027906</v>
      </c>
      <c r="AU425" s="14">
        <f t="shared" si="1045"/>
        <v>127329.55049385138</v>
      </c>
      <c r="AV425" s="14">
        <f t="shared" si="1045"/>
        <v>131404.79933742355</v>
      </c>
    </row>
    <row r="426" spans="2:48" x14ac:dyDescent="0.2">
      <c r="B426" s="124">
        <v>35</v>
      </c>
      <c r="C426" s="3" t="s">
        <v>69</v>
      </c>
      <c r="D426" s="19">
        <f t="shared" ref="D426:X426" si="1046">+D238+D365+D396</f>
        <v>54038.794264195021</v>
      </c>
      <c r="E426" s="14">
        <f t="shared" si="1046"/>
        <v>61504.770753256002</v>
      </c>
      <c r="F426" s="14">
        <f t="shared" si="1046"/>
        <v>64724.596617562223</v>
      </c>
      <c r="G426" s="14">
        <f t="shared" si="1046"/>
        <v>68468.295045258448</v>
      </c>
      <c r="H426" s="14">
        <f t="shared" si="1046"/>
        <v>72211.99347295468</v>
      </c>
      <c r="I426" s="14">
        <f t="shared" si="1046"/>
        <v>75955.691900650912</v>
      </c>
      <c r="J426" s="14">
        <f t="shared" si="1046"/>
        <v>79699.390328347159</v>
      </c>
      <c r="K426" s="14">
        <f t="shared" si="1046"/>
        <v>83443.088756043406</v>
      </c>
      <c r="L426" s="14">
        <f t="shared" si="1046"/>
        <v>87186.787183739652</v>
      </c>
      <c r="M426" s="14">
        <f t="shared" si="1046"/>
        <v>90930.485611435899</v>
      </c>
      <c r="N426" s="14">
        <f t="shared" si="1046"/>
        <v>94674.184039132117</v>
      </c>
      <c r="O426" s="14">
        <f t="shared" si="1046"/>
        <v>98417.882466828363</v>
      </c>
      <c r="P426" s="14">
        <f t="shared" si="1046"/>
        <v>102161.58089452458</v>
      </c>
      <c r="Q426" s="14">
        <f t="shared" si="1046"/>
        <v>105905.27932222083</v>
      </c>
      <c r="R426" s="14">
        <f t="shared" si="1046"/>
        <v>109648.97774991707</v>
      </c>
      <c r="S426" s="14">
        <f t="shared" si="1046"/>
        <v>113392.67617761332</v>
      </c>
      <c r="T426" s="14">
        <f t="shared" si="1046"/>
        <v>117136.37460530957</v>
      </c>
      <c r="U426" s="14">
        <f t="shared" si="1046"/>
        <v>120880.07303300587</v>
      </c>
      <c r="V426" s="14">
        <f t="shared" si="1046"/>
        <v>124623.77146070205</v>
      </c>
      <c r="W426" s="14">
        <f t="shared" si="1046"/>
        <v>128367.46988839832</v>
      </c>
      <c r="X426" s="14">
        <f t="shared" si="1046"/>
        <v>132111.16831609452</v>
      </c>
      <c r="Z426" s="124">
        <v>35</v>
      </c>
      <c r="AA426" s="3" t="s">
        <v>69</v>
      </c>
      <c r="AB426" s="19">
        <f t="shared" ref="AB426:AV426" si="1047">+AB238+AB365+AB396</f>
        <v>54340.469263709994</v>
      </c>
      <c r="AC426" s="14">
        <f t="shared" si="1047"/>
        <v>61848.125040482417</v>
      </c>
      <c r="AD426" s="14">
        <f t="shared" si="1047"/>
        <v>65085.925787079745</v>
      </c>
      <c r="AE426" s="14">
        <f t="shared" si="1047"/>
        <v>68850.523648909118</v>
      </c>
      <c r="AF426" s="14">
        <f t="shared" si="1047"/>
        <v>72615.121510738507</v>
      </c>
      <c r="AG426" s="14">
        <f t="shared" si="1047"/>
        <v>76379.71937256791</v>
      </c>
      <c r="AH426" s="14">
        <f t="shared" si="1047"/>
        <v>80144.317234397284</v>
      </c>
      <c r="AI426" s="14">
        <f t="shared" si="1047"/>
        <v>83908.915096226701</v>
      </c>
      <c r="AJ426" s="14">
        <f t="shared" si="1047"/>
        <v>87673.51295805609</v>
      </c>
      <c r="AK426" s="14">
        <f t="shared" si="1047"/>
        <v>91438.110819885493</v>
      </c>
      <c r="AL426" s="14">
        <f t="shared" si="1047"/>
        <v>95202.708681714852</v>
      </c>
      <c r="AM426" s="14">
        <f t="shared" si="1047"/>
        <v>98967.306543544255</v>
      </c>
      <c r="AN426" s="14">
        <f t="shared" si="1047"/>
        <v>102731.90440537361</v>
      </c>
      <c r="AO426" s="14">
        <f t="shared" si="1047"/>
        <v>106496.50226720303</v>
      </c>
      <c r="AP426" s="14">
        <f t="shared" si="1047"/>
        <v>110261.10012903241</v>
      </c>
      <c r="AQ426" s="14">
        <f t="shared" si="1047"/>
        <v>114025.69799086182</v>
      </c>
      <c r="AR426" s="14">
        <f t="shared" si="1047"/>
        <v>117790.2958526912</v>
      </c>
      <c r="AS426" s="14">
        <f t="shared" si="1047"/>
        <v>121554.8937145207</v>
      </c>
      <c r="AT426" s="14">
        <f t="shared" si="1047"/>
        <v>125319.49157635</v>
      </c>
      <c r="AU426" s="14">
        <f t="shared" si="1047"/>
        <v>129084.08943817942</v>
      </c>
      <c r="AV426" s="14">
        <f t="shared" si="1047"/>
        <v>132848.68730000878</v>
      </c>
    </row>
    <row r="427" spans="2:48" x14ac:dyDescent="0.2">
      <c r="B427" s="124">
        <v>36</v>
      </c>
      <c r="C427" s="13" t="s">
        <v>70</v>
      </c>
      <c r="D427" s="19">
        <f t="shared" ref="D427:X427" si="1048">+D239+D366+D397</f>
        <v>55953.109095326909</v>
      </c>
      <c r="E427" s="14">
        <f t="shared" si="1048"/>
        <v>59725.047534335623</v>
      </c>
      <c r="F427" s="14">
        <f t="shared" si="1048"/>
        <v>63213.799591831972</v>
      </c>
      <c r="G427" s="14">
        <f t="shared" si="1048"/>
        <v>66953.305169476705</v>
      </c>
      <c r="H427" s="14">
        <f t="shared" si="1048"/>
        <v>70692.810747121403</v>
      </c>
      <c r="I427" s="14">
        <f t="shared" si="1048"/>
        <v>74432.3163247661</v>
      </c>
      <c r="J427" s="14">
        <f t="shared" si="1048"/>
        <v>78171.821902410797</v>
      </c>
      <c r="K427" s="14">
        <f t="shared" si="1048"/>
        <v>81911.327480055508</v>
      </c>
      <c r="L427" s="14">
        <f t="shared" si="1048"/>
        <v>85650.83305770022</v>
      </c>
      <c r="M427" s="14">
        <f t="shared" si="1048"/>
        <v>89390.338635344902</v>
      </c>
      <c r="N427" s="14">
        <f t="shared" si="1048"/>
        <v>93129.844212989614</v>
      </c>
      <c r="O427" s="14">
        <f t="shared" si="1048"/>
        <v>96869.349790634296</v>
      </c>
      <c r="P427" s="14">
        <f t="shared" si="1048"/>
        <v>100608.85536827898</v>
      </c>
      <c r="Q427" s="14">
        <f t="shared" si="1048"/>
        <v>104348.36094592363</v>
      </c>
      <c r="R427" s="14">
        <f t="shared" si="1048"/>
        <v>108087.86652356846</v>
      </c>
      <c r="S427" s="14">
        <f t="shared" si="1048"/>
        <v>111827.37210121306</v>
      </c>
      <c r="T427" s="14">
        <f t="shared" si="1048"/>
        <v>115566.8776788578</v>
      </c>
      <c r="U427" s="14">
        <f t="shared" si="1048"/>
        <v>119306.38325650251</v>
      </c>
      <c r="V427" s="14">
        <f t="shared" si="1048"/>
        <v>123045.88883414722</v>
      </c>
      <c r="W427" s="14">
        <f t="shared" si="1048"/>
        <v>126785.39441179189</v>
      </c>
      <c r="X427" s="14">
        <f t="shared" si="1048"/>
        <v>130524.89998943667</v>
      </c>
      <c r="Z427" s="124">
        <v>36</v>
      </c>
      <c r="AA427" s="13" t="s">
        <v>70</v>
      </c>
      <c r="AB427" s="19">
        <f t="shared" ref="AB427:AV427" si="1049">+AB239+AB366+AB397</f>
        <v>56265.470878912776</v>
      </c>
      <c r="AC427" s="14">
        <f t="shared" si="1049"/>
        <v>60058.466403710554</v>
      </c>
      <c r="AD427" s="14">
        <f t="shared" si="1049"/>
        <v>63566.694641043701</v>
      </c>
      <c r="AE427" s="14">
        <f t="shared" si="1049"/>
        <v>67327.076245969991</v>
      </c>
      <c r="AF427" s="14">
        <f t="shared" si="1049"/>
        <v>71087.457850896259</v>
      </c>
      <c r="AG427" s="14">
        <f t="shared" si="1049"/>
        <v>74847.839455822526</v>
      </c>
      <c r="AH427" s="14">
        <f t="shared" si="1049"/>
        <v>78608.221060748765</v>
      </c>
      <c r="AI427" s="14">
        <f t="shared" si="1049"/>
        <v>82368.602665675047</v>
      </c>
      <c r="AJ427" s="14">
        <f t="shared" si="1049"/>
        <v>86128.98427060133</v>
      </c>
      <c r="AK427" s="14">
        <f t="shared" si="1049"/>
        <v>89889.365875527583</v>
      </c>
      <c r="AL427" s="14">
        <f t="shared" si="1049"/>
        <v>93649.747480453865</v>
      </c>
      <c r="AM427" s="14">
        <f t="shared" si="1049"/>
        <v>97410.129085380118</v>
      </c>
      <c r="AN427" s="14">
        <f t="shared" si="1049"/>
        <v>101170.51069030639</v>
      </c>
      <c r="AO427" s="14">
        <f t="shared" si="1049"/>
        <v>104930.89229523257</v>
      </c>
      <c r="AP427" s="14">
        <f t="shared" si="1049"/>
        <v>108691.27390015897</v>
      </c>
      <c r="AQ427" s="14">
        <f t="shared" si="1049"/>
        <v>112451.65550508515</v>
      </c>
      <c r="AR427" s="14">
        <f t="shared" si="1049"/>
        <v>116212.03711001141</v>
      </c>
      <c r="AS427" s="14">
        <f t="shared" si="1049"/>
        <v>119972.41871493771</v>
      </c>
      <c r="AT427" s="14">
        <f t="shared" si="1049"/>
        <v>123732.80031986401</v>
      </c>
      <c r="AU427" s="14">
        <f t="shared" si="1049"/>
        <v>127493.18192479023</v>
      </c>
      <c r="AV427" s="14">
        <f t="shared" si="1049"/>
        <v>131253.56352971654</v>
      </c>
    </row>
    <row r="428" spans="2:48" x14ac:dyDescent="0.2">
      <c r="B428" s="124">
        <v>39</v>
      </c>
      <c r="C428" s="13" t="s">
        <v>71</v>
      </c>
      <c r="D428" s="19">
        <f t="shared" ref="D428:X428" si="1050">+D240+D367+D398</f>
        <v>165911.74207746706</v>
      </c>
      <c r="E428" s="14">
        <f t="shared" si="1050"/>
        <v>169014.19209341489</v>
      </c>
      <c r="F428" s="14">
        <f t="shared" si="1050"/>
        <v>179729.35115227432</v>
      </c>
      <c r="G428" s="14">
        <f t="shared" si="1050"/>
        <v>183761.18530828695</v>
      </c>
      <c r="H428" s="14">
        <f t="shared" si="1050"/>
        <v>194178.28835125396</v>
      </c>
      <c r="I428" s="14">
        <f t="shared" si="1050"/>
        <v>198582.91422354017</v>
      </c>
      <c r="J428" s="14">
        <f t="shared" si="1050"/>
        <v>208706.53164570616</v>
      </c>
      <c r="K428" s="14">
        <f t="shared" si="1050"/>
        <v>213467.81308493792</v>
      </c>
      <c r="L428" s="14">
        <f t="shared" si="1050"/>
        <v>223332.71469987818</v>
      </c>
      <c r="M428" s="14">
        <f t="shared" si="1050"/>
        <v>228419.09094038146</v>
      </c>
      <c r="N428" s="14">
        <f t="shared" si="1050"/>
        <v>238059.52957520203</v>
      </c>
      <c r="O428" s="14">
        <f t="shared" si="1050"/>
        <v>243442.40287009004</v>
      </c>
      <c r="P428" s="14">
        <f t="shared" si="1050"/>
        <v>252889.47405531365</v>
      </c>
      <c r="Q428" s="14">
        <f t="shared" si="1050"/>
        <v>258543.4215665173</v>
      </c>
      <c r="R428" s="14">
        <f t="shared" si="1050"/>
        <v>267825.97423834924</v>
      </c>
      <c r="S428" s="14">
        <f t="shared" si="1050"/>
        <v>273719.92257675214</v>
      </c>
      <c r="T428" s="14">
        <f t="shared" si="1050"/>
        <v>282828.09168616927</v>
      </c>
      <c r="U428" s="14">
        <f t="shared" si="1050"/>
        <v>288902.13827893179</v>
      </c>
      <c r="V428" s="14">
        <f t="shared" si="1050"/>
        <v>297841.25154240924</v>
      </c>
      <c r="W428" s="14">
        <f t="shared" si="1050"/>
        <v>304074.93449363543</v>
      </c>
      <c r="X428" s="14">
        <f t="shared" si="1050"/>
        <v>312863.30604923563</v>
      </c>
      <c r="Z428" s="124">
        <v>39</v>
      </c>
      <c r="AA428" s="13" t="s">
        <v>71</v>
      </c>
      <c r="AB428" s="19">
        <f t="shared" ref="AB428:AV428" si="1051">+AB240+AB367+AB398</f>
        <v>166837.95491015996</v>
      </c>
      <c r="AC428" s="14">
        <f t="shared" si="1051"/>
        <v>169957.72455027408</v>
      </c>
      <c r="AD428" s="14">
        <f t="shared" si="1051"/>
        <v>180732.70166480815</v>
      </c>
      <c r="AE428" s="14">
        <f t="shared" si="1051"/>
        <v>184787.04379094887</v>
      </c>
      <c r="AF428" s="14">
        <f t="shared" si="1051"/>
        <v>195262.30097296034</v>
      </c>
      <c r="AG428" s="14">
        <f t="shared" si="1051"/>
        <v>199691.5159487967</v>
      </c>
      <c r="AH428" s="14">
        <f t="shared" si="1051"/>
        <v>209871.64910789774</v>
      </c>
      <c r="AI428" s="14">
        <f t="shared" si="1051"/>
        <v>214659.51070302355</v>
      </c>
      <c r="AJ428" s="14">
        <f t="shared" si="1051"/>
        <v>224579.48375748104</v>
      </c>
      <c r="AK428" s="14">
        <f t="shared" si="1051"/>
        <v>229694.25501624442</v>
      </c>
      <c r="AL428" s="14">
        <f t="shared" si="1051"/>
        <v>239388.51201174615</v>
      </c>
      <c r="AM428" s="14">
        <f t="shared" si="1051"/>
        <v>244801.43553852284</v>
      </c>
      <c r="AN428" s="14">
        <f t="shared" si="1051"/>
        <v>254301.24559836465</v>
      </c>
      <c r="AO428" s="14">
        <f t="shared" si="1051"/>
        <v>259986.75663047805</v>
      </c>
      <c r="AP428" s="14">
        <f t="shared" si="1051"/>
        <v>269321.12974188314</v>
      </c>
      <c r="AQ428" s="14">
        <f t="shared" si="1051"/>
        <v>275247.98142104968</v>
      </c>
      <c r="AR428" s="14">
        <f t="shared" si="1051"/>
        <v>284406.99746273248</v>
      </c>
      <c r="AS428" s="14">
        <f t="shared" si="1051"/>
        <v>290514.9528061967</v>
      </c>
      <c r="AT428" s="14">
        <f t="shared" si="1051"/>
        <v>299503.9692369476</v>
      </c>
      <c r="AU428" s="14">
        <f t="shared" si="1051"/>
        <v>305772.45211898081</v>
      </c>
      <c r="AV428" s="14">
        <f t="shared" si="1051"/>
        <v>314609.88531670067</v>
      </c>
    </row>
    <row r="429" spans="2:48" x14ac:dyDescent="0.2">
      <c r="B429" s="124">
        <v>40</v>
      </c>
      <c r="C429" s="13" t="s">
        <v>72</v>
      </c>
      <c r="D429" s="19">
        <f t="shared" ref="D429:X429" si="1052">+D241+D368+D399</f>
        <v>134484.94496729039</v>
      </c>
      <c r="E429" s="14">
        <f t="shared" si="1052"/>
        <v>142618.30949265088</v>
      </c>
      <c r="F429" s="14">
        <f t="shared" si="1052"/>
        <v>151079.66651657724</v>
      </c>
      <c r="G429" s="14">
        <f t="shared" si="1052"/>
        <v>159609.02667269832</v>
      </c>
      <c r="H429" s="14">
        <f t="shared" si="1052"/>
        <v>168132.23305294634</v>
      </c>
      <c r="I429" s="14">
        <f t="shared" si="1052"/>
        <v>176674.59647364961</v>
      </c>
      <c r="J429" s="14">
        <f t="shared" si="1052"/>
        <v>185231.4427543499</v>
      </c>
      <c r="K429" s="14">
        <f t="shared" si="1052"/>
        <v>193804.42796935962</v>
      </c>
      <c r="L429" s="14">
        <f t="shared" si="1052"/>
        <v>202393.60463902901</v>
      </c>
      <c r="M429" s="14">
        <f t="shared" si="1052"/>
        <v>210999.44595173004</v>
      </c>
      <c r="N429" s="14">
        <f t="shared" si="1052"/>
        <v>219622.33478535735</v>
      </c>
      <c r="O429" s="14">
        <f t="shared" si="1052"/>
        <v>228262.66669419041</v>
      </c>
      <c r="P429" s="14">
        <f t="shared" si="1052"/>
        <v>236920.93391461924</v>
      </c>
      <c r="Q429" s="14">
        <f t="shared" si="1052"/>
        <v>245597.27414919846</v>
      </c>
      <c r="R429" s="14">
        <f t="shared" si="1052"/>
        <v>254293.28574568554</v>
      </c>
      <c r="S429" s="14">
        <f t="shared" si="1052"/>
        <v>263000.39395031368</v>
      </c>
      <c r="T429" s="14">
        <f t="shared" si="1052"/>
        <v>271708.33933441073</v>
      </c>
      <c r="U429" s="14">
        <f t="shared" si="1052"/>
        <v>280416.28471850802</v>
      </c>
      <c r="V429" s="14">
        <f t="shared" si="1052"/>
        <v>289124.2301026053</v>
      </c>
      <c r="W429" s="14">
        <f t="shared" si="1052"/>
        <v>297832.17548670236</v>
      </c>
      <c r="X429" s="14">
        <f t="shared" si="1052"/>
        <v>306540.12087079964</v>
      </c>
      <c r="Z429" s="124">
        <v>40</v>
      </c>
      <c r="AA429" s="13" t="s">
        <v>72</v>
      </c>
      <c r="AB429" s="19">
        <f t="shared" ref="AB429:AV429" si="1053">+AB241+AB368+AB399</f>
        <v>135235.71571005398</v>
      </c>
      <c r="AC429" s="14">
        <f t="shared" si="1053"/>
        <v>143414.48525920621</v>
      </c>
      <c r="AD429" s="14">
        <f t="shared" si="1053"/>
        <v>151923.07834586946</v>
      </c>
      <c r="AE429" s="14">
        <f t="shared" si="1053"/>
        <v>160500.05419652993</v>
      </c>
      <c r="AF429" s="14">
        <f t="shared" si="1053"/>
        <v>169070.84191747283</v>
      </c>
      <c r="AG429" s="14">
        <f t="shared" si="1053"/>
        <v>177660.89362426556</v>
      </c>
      <c r="AH429" s="14">
        <f t="shared" si="1053"/>
        <v>186265.50904254065</v>
      </c>
      <c r="AI429" s="14">
        <f t="shared" si="1053"/>
        <v>194886.3534917504</v>
      </c>
      <c r="AJ429" s="14">
        <f t="shared" si="1053"/>
        <v>203523.47978544343</v>
      </c>
      <c r="AK429" s="14">
        <f t="shared" si="1053"/>
        <v>212177.36375359568</v>
      </c>
      <c r="AL429" s="14">
        <f t="shared" si="1053"/>
        <v>220848.39041154197</v>
      </c>
      <c r="AM429" s="14">
        <f t="shared" si="1053"/>
        <v>229536.95752176872</v>
      </c>
      <c r="AN429" s="14">
        <f t="shared" si="1053"/>
        <v>238243.56006860692</v>
      </c>
      <c r="AO429" s="14">
        <f t="shared" si="1053"/>
        <v>246968.33652334422</v>
      </c>
      <c r="AP429" s="14">
        <f t="shared" si="1053"/>
        <v>255712.89415661595</v>
      </c>
      <c r="AQ429" s="14">
        <f t="shared" si="1053"/>
        <v>264468.61034554825</v>
      </c>
      <c r="AR429" s="14">
        <f t="shared" si="1053"/>
        <v>273225.16838755697</v>
      </c>
      <c r="AS429" s="14">
        <f t="shared" si="1053"/>
        <v>281981.72642956598</v>
      </c>
      <c r="AT429" s="14">
        <f t="shared" si="1053"/>
        <v>290738.28447157482</v>
      </c>
      <c r="AU429" s="14">
        <f t="shared" si="1053"/>
        <v>299494.84251358354</v>
      </c>
      <c r="AV429" s="14">
        <f t="shared" si="1053"/>
        <v>308251.40055559255</v>
      </c>
    </row>
    <row r="430" spans="2:48" x14ac:dyDescent="0.2">
      <c r="B430" s="124">
        <v>45</v>
      </c>
      <c r="C430" s="13" t="s">
        <v>73</v>
      </c>
      <c r="D430" s="19">
        <v>0</v>
      </c>
      <c r="E430" s="14">
        <v>0</v>
      </c>
      <c r="F430" s="14">
        <v>0</v>
      </c>
      <c r="G430" s="14">
        <v>0</v>
      </c>
      <c r="H430" s="14">
        <v>0</v>
      </c>
      <c r="I430" s="14">
        <v>0</v>
      </c>
      <c r="J430" s="14">
        <v>0</v>
      </c>
      <c r="K430" s="14">
        <v>0</v>
      </c>
      <c r="L430" s="14">
        <v>0</v>
      </c>
      <c r="M430" s="14">
        <v>0</v>
      </c>
      <c r="N430" s="14">
        <v>0</v>
      </c>
      <c r="O430" s="14">
        <v>0</v>
      </c>
      <c r="P430" s="14">
        <v>0</v>
      </c>
      <c r="Q430" s="14">
        <v>0</v>
      </c>
      <c r="R430" s="14">
        <v>0</v>
      </c>
      <c r="S430" s="14">
        <v>0</v>
      </c>
      <c r="T430" s="14">
        <v>0</v>
      </c>
      <c r="U430" s="14">
        <v>0</v>
      </c>
      <c r="V430" s="14">
        <v>0</v>
      </c>
      <c r="W430" s="14">
        <v>0</v>
      </c>
      <c r="X430" s="14">
        <v>0</v>
      </c>
      <c r="Z430" s="124">
        <v>45</v>
      </c>
      <c r="AA430" s="13" t="s">
        <v>73</v>
      </c>
      <c r="AB430" s="19">
        <f t="shared" ref="AB430:AV430" si="1054">+AB242+AB369+AB400</f>
        <v>914.34579036159982</v>
      </c>
      <c r="AC430" s="14">
        <f t="shared" si="1054"/>
        <v>926.22651344783344</v>
      </c>
      <c r="AD430" s="14">
        <f t="shared" si="1054"/>
        <v>938.26547982803731</v>
      </c>
      <c r="AE430" s="14">
        <f t="shared" si="1054"/>
        <v>950.46484562403668</v>
      </c>
      <c r="AF430" s="14">
        <f t="shared" si="1054"/>
        <v>962.8267969278362</v>
      </c>
      <c r="AG430" s="14">
        <f t="shared" si="1054"/>
        <v>975.35355022529484</v>
      </c>
      <c r="AH430" s="14">
        <f t="shared" si="1054"/>
        <v>988.04735282587558</v>
      </c>
      <c r="AI430" s="14">
        <f t="shared" si="1054"/>
        <v>1000.9104832985544</v>
      </c>
      <c r="AJ430" s="14">
        <f t="shared" si="1054"/>
        <v>1013.9452519139792</v>
      </c>
      <c r="AK430" s="14">
        <f t="shared" si="1054"/>
        <v>1027.1540010929702</v>
      </c>
      <c r="AL430" s="14">
        <f t="shared" si="1054"/>
        <v>1040.5391058614518</v>
      </c>
      <c r="AM430" s="14">
        <f t="shared" si="1054"/>
        <v>1054.1029743119102</v>
      </c>
      <c r="AN430" s="14">
        <f t="shared" si="1054"/>
        <v>1067.8480480714718</v>
      </c>
      <c r="AO430" s="14">
        <f t="shared" si="1054"/>
        <v>1081.7768027766972</v>
      </c>
      <c r="AP430" s="14">
        <f t="shared" si="1054"/>
        <v>1095.8917485551908</v>
      </c>
      <c r="AQ430" s="14">
        <f t="shared" si="1054"/>
        <v>1110.1954305141192</v>
      </c>
      <c r="AR430" s="14">
        <f t="shared" si="1054"/>
        <v>1124.6904292357467</v>
      </c>
      <c r="AS430" s="14">
        <f t="shared" si="1054"/>
        <v>1139.3793612800839</v>
      </c>
      <c r="AT430" s="14">
        <f t="shared" si="1054"/>
        <v>1154.264879694751</v>
      </c>
      <c r="AU430" s="14">
        <f t="shared" si="1054"/>
        <v>1169.3496745321704</v>
      </c>
      <c r="AV430" s="14">
        <f t="shared" si="1054"/>
        <v>1184.6364733741796</v>
      </c>
    </row>
    <row r="431" spans="2:48" ht="13.5" thickBot="1" x14ac:dyDescent="0.25">
      <c r="B431" s="124">
        <v>46</v>
      </c>
      <c r="C431" s="21" t="s">
        <v>88</v>
      </c>
      <c r="D431" s="19">
        <v>0</v>
      </c>
      <c r="E431" s="14">
        <v>0</v>
      </c>
      <c r="F431" s="14">
        <v>0</v>
      </c>
      <c r="G431" s="14">
        <v>0</v>
      </c>
      <c r="H431" s="14">
        <v>0</v>
      </c>
      <c r="I431" s="14">
        <v>0</v>
      </c>
      <c r="J431" s="14">
        <v>0</v>
      </c>
      <c r="K431" s="14">
        <v>0</v>
      </c>
      <c r="L431" s="14">
        <v>0</v>
      </c>
      <c r="M431" s="14">
        <v>0</v>
      </c>
      <c r="N431" s="14">
        <v>0</v>
      </c>
      <c r="O431" s="14">
        <v>0</v>
      </c>
      <c r="P431" s="14">
        <v>0</v>
      </c>
      <c r="Q431" s="14">
        <v>0</v>
      </c>
      <c r="R431" s="14">
        <v>0</v>
      </c>
      <c r="S431" s="14">
        <v>0</v>
      </c>
      <c r="T431" s="14">
        <v>0</v>
      </c>
      <c r="U431" s="14">
        <v>0</v>
      </c>
      <c r="V431" s="14">
        <v>0</v>
      </c>
      <c r="W431" s="14">
        <v>0</v>
      </c>
      <c r="X431" s="14">
        <v>0</v>
      </c>
      <c r="Z431" s="124">
        <v>46</v>
      </c>
      <c r="AA431" s="21" t="s">
        <v>88</v>
      </c>
      <c r="AB431" s="19">
        <f t="shared" ref="AB431:AV431" si="1055">+AB243+AB370+AB401</f>
        <v>0</v>
      </c>
      <c r="AC431" s="14">
        <f t="shared" si="1055"/>
        <v>0</v>
      </c>
      <c r="AD431" s="14">
        <f t="shared" si="1055"/>
        <v>0</v>
      </c>
      <c r="AE431" s="14">
        <f t="shared" si="1055"/>
        <v>0</v>
      </c>
      <c r="AF431" s="14">
        <f t="shared" si="1055"/>
        <v>0</v>
      </c>
      <c r="AG431" s="14">
        <f t="shared" si="1055"/>
        <v>0</v>
      </c>
      <c r="AH431" s="14">
        <f t="shared" si="1055"/>
        <v>0</v>
      </c>
      <c r="AI431" s="14">
        <f t="shared" si="1055"/>
        <v>0</v>
      </c>
      <c r="AJ431" s="14">
        <f t="shared" si="1055"/>
        <v>0</v>
      </c>
      <c r="AK431" s="14">
        <f t="shared" si="1055"/>
        <v>0</v>
      </c>
      <c r="AL431" s="14">
        <f t="shared" si="1055"/>
        <v>0</v>
      </c>
      <c r="AM431" s="14">
        <f t="shared" si="1055"/>
        <v>0</v>
      </c>
      <c r="AN431" s="14">
        <f t="shared" si="1055"/>
        <v>0</v>
      </c>
      <c r="AO431" s="14">
        <f t="shared" si="1055"/>
        <v>0</v>
      </c>
      <c r="AP431" s="14">
        <f t="shared" si="1055"/>
        <v>0</v>
      </c>
      <c r="AQ431" s="14">
        <f t="shared" si="1055"/>
        <v>0</v>
      </c>
      <c r="AR431" s="14">
        <f t="shared" si="1055"/>
        <v>0</v>
      </c>
      <c r="AS431" s="14">
        <f t="shared" si="1055"/>
        <v>0</v>
      </c>
      <c r="AT431" s="14">
        <f t="shared" si="1055"/>
        <v>0</v>
      </c>
      <c r="AU431" s="14">
        <f t="shared" si="1055"/>
        <v>0</v>
      </c>
      <c r="AV431" s="14">
        <f t="shared" si="1055"/>
        <v>0</v>
      </c>
    </row>
    <row r="432" spans="2:48" ht="13.5" thickBot="1" x14ac:dyDescent="0.25">
      <c r="B432" s="22"/>
      <c r="C432" s="23" t="s">
        <v>74</v>
      </c>
      <c r="D432" s="24">
        <f t="shared" ref="D432" si="1056">+SUM(D408:D431)</f>
        <v>30669333.935573772</v>
      </c>
      <c r="E432" s="24">
        <f t="shared" ref="E432" si="1057">+SUM(E408:E431)</f>
        <v>31384792.710132208</v>
      </c>
      <c r="F432" s="24">
        <f t="shared" ref="F432" si="1058">+SUM(F408:F431)</f>
        <v>32303930.534046039</v>
      </c>
      <c r="G432" s="24">
        <f t="shared" ref="G432" si="1059">+SUM(G408:G431)</f>
        <v>33248117.737782028</v>
      </c>
      <c r="H432" s="24">
        <f t="shared" ref="H432" si="1060">+SUM(H408:H431)</f>
        <v>34196402.062037617</v>
      </c>
      <c r="I432" s="24">
        <f t="shared" ref="I432" si="1061">+SUM(I408:I431)</f>
        <v>35145411.388697222</v>
      </c>
      <c r="J432" s="24">
        <f t="shared" ref="J432" si="1062">+SUM(J408:J431)</f>
        <v>36107510.407415323</v>
      </c>
      <c r="K432" s="24">
        <f t="shared" ref="K432" si="1063">+SUM(K408:K431)</f>
        <v>37071261.717553608</v>
      </c>
      <c r="L432" s="24">
        <f t="shared" ref="L432" si="1064">+SUM(L408:L431)</f>
        <v>38048255.396661341</v>
      </c>
      <c r="M432" s="24">
        <f t="shared" ref="M432" si="1065">+SUM(M408:M431)</f>
        <v>39028457.136863954</v>
      </c>
      <c r="N432" s="24">
        <f t="shared" ref="N432" si="1066">+SUM(N408:N431)</f>
        <v>40021582.352878124</v>
      </c>
      <c r="O432" s="24">
        <f t="shared" ref="O432" si="1067">+SUM(O408:O431)</f>
        <v>41018826.559441604</v>
      </c>
      <c r="P432" s="24">
        <f t="shared" ref="P432" si="1068">+SUM(P408:P431)</f>
        <v>42028794.67247498</v>
      </c>
      <c r="Q432" s="24">
        <f t="shared" ref="Q432" si="1069">+SUM(Q408:Q431)</f>
        <v>43028824.548156373</v>
      </c>
      <c r="R432" s="24">
        <f t="shared" ref="R432" si="1070">+SUM(R408:R431)</f>
        <v>44059383.397183992</v>
      </c>
      <c r="S432" s="24">
        <f t="shared" ref="S432" si="1071">+SUM(S408:S431)</f>
        <v>45107729.124052502</v>
      </c>
      <c r="T432" s="24">
        <f t="shared" ref="T432" si="1072">+SUM(T408:T431)</f>
        <v>46146472.749609813</v>
      </c>
      <c r="U432" s="24">
        <f t="shared" ref="U432" si="1073">+SUM(U408:U431)</f>
        <v>47180500.290916063</v>
      </c>
      <c r="V432" s="24">
        <f t="shared" ref="V432" si="1074">+SUM(V408:V431)</f>
        <v>48203547.203144848</v>
      </c>
      <c r="W432" s="24">
        <f t="shared" ref="W432" si="1075">+SUM(W408:W431)</f>
        <v>49241043.872101337</v>
      </c>
      <c r="X432" s="24">
        <f t="shared" ref="X432" si="1076">+SUM(X408:X431)</f>
        <v>50282215.840632059</v>
      </c>
      <c r="Z432" s="22"/>
      <c r="AA432" s="23" t="s">
        <v>74</v>
      </c>
      <c r="AB432" s="24">
        <f t="shared" ref="AB432" si="1077">+SUM(AB408:AB431)</f>
        <v>31508892.163785778</v>
      </c>
      <c r="AC432" s="24">
        <f t="shared" ref="AC432" si="1078">+SUM(AC408:AC431)</f>
        <v>32246822.465163667</v>
      </c>
      <c r="AD432" s="24">
        <f t="shared" ref="AD432" si="1079">+SUM(AD408:AD431)</f>
        <v>33193646.104951758</v>
      </c>
      <c r="AE432" s="24">
        <f t="shared" ref="AE432" si="1080">+SUM(AE408:AE431)</f>
        <v>34166251.930414431</v>
      </c>
      <c r="AF432" s="24">
        <f t="shared" ref="AF432" si="1081">+SUM(AF408:AF431)</f>
        <v>35142960.751250751</v>
      </c>
      <c r="AG432" s="24">
        <f t="shared" ref="AG432" si="1082">+SUM(AG408:AG431)</f>
        <v>36120508.558950886</v>
      </c>
      <c r="AH432" s="24">
        <f t="shared" ref="AH432" si="1083">+SUM(AH408:AH431)</f>
        <v>37111367.579697408</v>
      </c>
      <c r="AI432" s="24">
        <f t="shared" ref="AI432" si="1084">+SUM(AI408:AI431)</f>
        <v>38104020.603120014</v>
      </c>
      <c r="AJ432" s="24">
        <f t="shared" ref="AJ432" si="1085">+SUM(AJ408:AJ431)</f>
        <v>39110150.041879833</v>
      </c>
      <c r="AK432" s="24">
        <f t="shared" ref="AK432" si="1086">+SUM(AK408:AK431)</f>
        <v>40119656.244762667</v>
      </c>
      <c r="AL432" s="24">
        <f t="shared" ref="AL432" si="1087">+SUM(AL408:AL431)</f>
        <v>41142320.742348991</v>
      </c>
      <c r="AM432" s="24">
        <f t="shared" ref="AM432" si="1088">+SUM(AM408:AM431)</f>
        <v>42169288.405692503</v>
      </c>
      <c r="AN432" s="24">
        <f t="shared" ref="AN432" si="1089">+SUM(AN408:AN431)</f>
        <v>43209215.366249457</v>
      </c>
      <c r="AO432" s="24">
        <f t="shared" ref="AO432" si="1090">+SUM(AO408:AO431)</f>
        <v>44238896.257387616</v>
      </c>
      <c r="AP432" s="24">
        <f t="shared" ref="AP432" si="1091">+SUM(AP408:AP431)</f>
        <v>45299918.433316939</v>
      </c>
      <c r="AQ432" s="24">
        <f t="shared" ref="AQ432" si="1092">+SUM(AQ408:AQ431)</f>
        <v>46379349.777407564</v>
      </c>
      <c r="AR432" s="24">
        <f t="shared" ref="AR432" si="1093">+SUM(AR408:AR431)</f>
        <v>47448760.972723551</v>
      </c>
      <c r="AS432" s="24">
        <f t="shared" ref="AS432" si="1094">+SUM(AS408:AS431)</f>
        <v>48513358.865201257</v>
      </c>
      <c r="AT432" s="24">
        <f t="shared" ref="AT432" si="1095">+SUM(AT408:AT431)</f>
        <v>49566536.005806357</v>
      </c>
      <c r="AU432" s="24">
        <f t="shared" ref="AU432" si="1096">+SUM(AU408:AU431)</f>
        <v>50634703.034470186</v>
      </c>
      <c r="AV432" s="24">
        <f t="shared" ref="AV432" si="1097">+SUM(AV408:AV431)</f>
        <v>51706584.836592764</v>
      </c>
    </row>
    <row r="433" spans="2:48" x14ac:dyDescent="0.2">
      <c r="B433" s="89"/>
      <c r="C433" s="89"/>
      <c r="D433" s="90"/>
      <c r="E433" s="90"/>
      <c r="F433" s="90"/>
      <c r="G433" s="90"/>
      <c r="H433" s="90"/>
      <c r="I433" s="90"/>
      <c r="J433" s="90"/>
      <c r="K433" s="90"/>
      <c r="L433" s="90"/>
      <c r="M433" s="90"/>
      <c r="N433" s="90"/>
      <c r="O433" s="90"/>
      <c r="P433" s="90"/>
      <c r="Q433" s="90"/>
      <c r="R433" s="90"/>
      <c r="S433" s="90"/>
      <c r="T433" s="90"/>
      <c r="U433" s="90"/>
      <c r="V433" s="90"/>
      <c r="W433" s="90"/>
      <c r="X433" s="90"/>
      <c r="Z433" s="89"/>
      <c r="AA433" s="89"/>
      <c r="AB433" s="90"/>
      <c r="AC433" s="90"/>
      <c r="AD433" s="90"/>
      <c r="AE433" s="90"/>
      <c r="AF433" s="90"/>
      <c r="AG433" s="90"/>
      <c r="AH433" s="90"/>
      <c r="AI433" s="90"/>
      <c r="AJ433" s="90"/>
      <c r="AK433" s="90"/>
      <c r="AL433" s="90"/>
      <c r="AM433" s="90"/>
      <c r="AN433" s="90"/>
      <c r="AO433" s="90"/>
      <c r="AP433" s="90"/>
      <c r="AQ433" s="90"/>
      <c r="AR433" s="90"/>
      <c r="AS433" s="90"/>
      <c r="AT433" s="90"/>
      <c r="AU433" s="90"/>
      <c r="AV433" s="90"/>
    </row>
    <row r="434" spans="2:48" x14ac:dyDescent="0.2">
      <c r="B434" s="12" t="s">
        <v>116</v>
      </c>
      <c r="Z434" s="12" t="s">
        <v>117</v>
      </c>
    </row>
    <row r="435" spans="2:48" ht="13.5" thickBot="1" x14ac:dyDescent="0.25"/>
    <row r="436" spans="2:48" ht="13.5" thickBot="1" x14ac:dyDescent="0.25">
      <c r="B436" s="117" t="s">
        <v>39</v>
      </c>
      <c r="C436" s="118" t="s">
        <v>40</v>
      </c>
      <c r="D436" s="119">
        <f t="shared" ref="D436:X436" si="1098">+D377</f>
        <v>2023</v>
      </c>
      <c r="E436" s="120">
        <f t="shared" si="1098"/>
        <v>2024</v>
      </c>
      <c r="F436" s="120">
        <f t="shared" si="1098"/>
        <v>2025</v>
      </c>
      <c r="G436" s="120">
        <f t="shared" si="1098"/>
        <v>2026</v>
      </c>
      <c r="H436" s="120">
        <f t="shared" si="1098"/>
        <v>2027</v>
      </c>
      <c r="I436" s="120">
        <f t="shared" si="1098"/>
        <v>2028</v>
      </c>
      <c r="J436" s="120">
        <f t="shared" si="1098"/>
        <v>2029</v>
      </c>
      <c r="K436" s="120">
        <f t="shared" si="1098"/>
        <v>2030</v>
      </c>
      <c r="L436" s="120">
        <f t="shared" si="1098"/>
        <v>2031</v>
      </c>
      <c r="M436" s="120">
        <f t="shared" si="1098"/>
        <v>2032</v>
      </c>
      <c r="N436" s="120">
        <f t="shared" si="1098"/>
        <v>2033</v>
      </c>
      <c r="O436" s="120">
        <f t="shared" si="1098"/>
        <v>2034</v>
      </c>
      <c r="P436" s="120">
        <f t="shared" si="1098"/>
        <v>2035</v>
      </c>
      <c r="Q436" s="120">
        <f t="shared" si="1098"/>
        <v>2036</v>
      </c>
      <c r="R436" s="120">
        <f t="shared" si="1098"/>
        <v>2037</v>
      </c>
      <c r="S436" s="120">
        <f t="shared" si="1098"/>
        <v>2038</v>
      </c>
      <c r="T436" s="120">
        <f t="shared" si="1098"/>
        <v>2039</v>
      </c>
      <c r="U436" s="120">
        <f t="shared" si="1098"/>
        <v>2040</v>
      </c>
      <c r="V436" s="120">
        <f t="shared" si="1098"/>
        <v>2041</v>
      </c>
      <c r="W436" s="120">
        <f t="shared" si="1098"/>
        <v>2042</v>
      </c>
      <c r="X436" s="120">
        <f t="shared" si="1098"/>
        <v>2043</v>
      </c>
      <c r="Z436" s="117" t="s">
        <v>39</v>
      </c>
      <c r="AA436" s="118" t="s">
        <v>40</v>
      </c>
      <c r="AB436" s="119">
        <f t="shared" ref="AB436" si="1099">+D436</f>
        <v>2023</v>
      </c>
      <c r="AC436" s="120">
        <f t="shared" ref="AC436" si="1100">+E436</f>
        <v>2024</v>
      </c>
      <c r="AD436" s="120">
        <f t="shared" ref="AD436" si="1101">+F436</f>
        <v>2025</v>
      </c>
      <c r="AE436" s="120">
        <f t="shared" ref="AE436" si="1102">+G436</f>
        <v>2026</v>
      </c>
      <c r="AF436" s="120">
        <f t="shared" ref="AF436" si="1103">+H436</f>
        <v>2027</v>
      </c>
      <c r="AG436" s="120">
        <f t="shared" ref="AG436" si="1104">+I436</f>
        <v>2028</v>
      </c>
      <c r="AH436" s="120">
        <f t="shared" ref="AH436" si="1105">+J436</f>
        <v>2029</v>
      </c>
      <c r="AI436" s="120">
        <f t="shared" ref="AI436" si="1106">+K436</f>
        <v>2030</v>
      </c>
      <c r="AJ436" s="120">
        <f t="shared" ref="AJ436" si="1107">+L436</f>
        <v>2031</v>
      </c>
      <c r="AK436" s="120">
        <f t="shared" ref="AK436" si="1108">+M436</f>
        <v>2032</v>
      </c>
      <c r="AL436" s="120">
        <f t="shared" ref="AL436" si="1109">+N436</f>
        <v>2033</v>
      </c>
      <c r="AM436" s="120">
        <f t="shared" ref="AM436" si="1110">+O436</f>
        <v>2034</v>
      </c>
      <c r="AN436" s="120">
        <f t="shared" ref="AN436" si="1111">+P436</f>
        <v>2035</v>
      </c>
      <c r="AO436" s="120">
        <f t="shared" ref="AO436" si="1112">+Q436</f>
        <v>2036</v>
      </c>
      <c r="AP436" s="120">
        <f t="shared" ref="AP436" si="1113">+R436</f>
        <v>2037</v>
      </c>
      <c r="AQ436" s="120">
        <f t="shared" ref="AQ436" si="1114">+S436</f>
        <v>2038</v>
      </c>
      <c r="AR436" s="120">
        <f t="shared" ref="AR436" si="1115">+T436</f>
        <v>2039</v>
      </c>
      <c r="AS436" s="120">
        <f t="shared" ref="AS436" si="1116">+U436</f>
        <v>2040</v>
      </c>
      <c r="AT436" s="120">
        <f t="shared" ref="AT436" si="1117">+V436</f>
        <v>2041</v>
      </c>
      <c r="AU436" s="120">
        <f t="shared" ref="AU436" si="1118">+W436</f>
        <v>2042</v>
      </c>
      <c r="AV436" s="120">
        <f t="shared" ref="AV436" si="1119">+X436</f>
        <v>2043</v>
      </c>
    </row>
    <row r="437" spans="2:48" x14ac:dyDescent="0.2">
      <c r="B437" s="124">
        <v>6</v>
      </c>
      <c r="C437" s="222" t="s">
        <v>48</v>
      </c>
      <c r="D437" s="32">
        <f>IFERROR(D220/VLOOKUP($C437,'1.1 Demanda Histórica'!$C$5:$S$39,17,0)-1,"")</f>
        <v>5.6612239118098984E-2</v>
      </c>
      <c r="E437" s="16">
        <f t="shared" ref="E437:X437" si="1120">+E220/D220-1</f>
        <v>2.5811566165989008E-2</v>
      </c>
      <c r="F437" s="16">
        <f t="shared" si="1120"/>
        <v>2.9699475903160355E-2</v>
      </c>
      <c r="G437" s="16">
        <f t="shared" si="1120"/>
        <v>2.9746765081247961E-2</v>
      </c>
      <c r="H437" s="16">
        <f t="shared" si="1120"/>
        <v>2.880802281764927E-2</v>
      </c>
      <c r="I437" s="16">
        <f t="shared" si="1120"/>
        <v>2.8241716790387894E-2</v>
      </c>
      <c r="J437" s="16">
        <f t="shared" si="1120"/>
        <v>2.7642750258828119E-2</v>
      </c>
      <c r="K437" s="16">
        <f t="shared" si="1120"/>
        <v>2.7090814500899674E-2</v>
      </c>
      <c r="L437" s="16">
        <f t="shared" si="1120"/>
        <v>2.6563444411905612E-2</v>
      </c>
      <c r="M437" s="16">
        <f t="shared" si="1120"/>
        <v>2.6063755942159483E-2</v>
      </c>
      <c r="N437" s="16">
        <f t="shared" si="1120"/>
        <v>2.5588797087741977E-2</v>
      </c>
      <c r="O437" s="16">
        <f t="shared" si="1120"/>
        <v>2.5137017111595661E-2</v>
      </c>
      <c r="P437" s="16">
        <f t="shared" si="1120"/>
        <v>2.4707872051287216E-2</v>
      </c>
      <c r="Q437" s="16">
        <f t="shared" si="1120"/>
        <v>2.4296232085698977E-2</v>
      </c>
      <c r="R437" s="16">
        <f t="shared" si="1120"/>
        <v>2.3915575927049071E-2</v>
      </c>
      <c r="S437" s="16">
        <f t="shared" si="1120"/>
        <v>2.3464767849938228E-2</v>
      </c>
      <c r="T437" s="16">
        <f t="shared" si="1120"/>
        <v>2.293474145813601E-2</v>
      </c>
      <c r="U437" s="16">
        <f t="shared" si="1120"/>
        <v>2.2420532345440947E-2</v>
      </c>
      <c r="V437" s="16">
        <f t="shared" si="1120"/>
        <v>2.1928875287751781E-2</v>
      </c>
      <c r="W437" s="16">
        <f t="shared" si="1120"/>
        <v>2.1458318497535434E-2</v>
      </c>
      <c r="X437" s="16">
        <f t="shared" si="1120"/>
        <v>2.1007532181143818E-2</v>
      </c>
      <c r="Z437" s="18">
        <v>6</v>
      </c>
      <c r="AA437" s="13" t="s">
        <v>48</v>
      </c>
      <c r="AB437" s="32">
        <f>+AB220/'1.1 Demanda Histórica'!D138-1</f>
        <v>1.3713243285553789E-2</v>
      </c>
      <c r="AC437" s="16">
        <f t="shared" ref="AC437:AU437" si="1121">+AC220/AB220-1</f>
        <v>2.581156616598923E-2</v>
      </c>
      <c r="AD437" s="16">
        <f t="shared" si="1121"/>
        <v>2.9699475903160577E-2</v>
      </c>
      <c r="AE437" s="16">
        <f t="shared" si="1121"/>
        <v>2.9746765081247739E-2</v>
      </c>
      <c r="AF437" s="16">
        <f t="shared" si="1121"/>
        <v>2.8808022817649048E-2</v>
      </c>
      <c r="AG437" s="16">
        <f t="shared" si="1121"/>
        <v>2.8241716790388338E-2</v>
      </c>
      <c r="AH437" s="16">
        <f t="shared" si="1121"/>
        <v>2.7642750258828119E-2</v>
      </c>
      <c r="AI437" s="16">
        <f t="shared" si="1121"/>
        <v>2.709081450089923E-2</v>
      </c>
      <c r="AJ437" s="16">
        <f t="shared" si="1121"/>
        <v>2.6563444411905612E-2</v>
      </c>
      <c r="AK437" s="16">
        <f t="shared" si="1121"/>
        <v>2.6063755942159483E-2</v>
      </c>
      <c r="AL437" s="16">
        <f t="shared" si="1121"/>
        <v>2.5588797087741977E-2</v>
      </c>
      <c r="AM437" s="16">
        <f t="shared" si="1121"/>
        <v>2.5137017111595661E-2</v>
      </c>
      <c r="AN437" s="16">
        <f t="shared" si="1121"/>
        <v>2.4707872051287438E-2</v>
      </c>
      <c r="AO437" s="16">
        <f t="shared" si="1121"/>
        <v>2.4296232085698977E-2</v>
      </c>
      <c r="AP437" s="16">
        <f t="shared" si="1121"/>
        <v>2.3915575927048849E-2</v>
      </c>
      <c r="AQ437" s="16">
        <f t="shared" si="1121"/>
        <v>2.346476784993845E-2</v>
      </c>
      <c r="AR437" s="16">
        <f t="shared" si="1121"/>
        <v>2.2934741458135788E-2</v>
      </c>
      <c r="AS437" s="16">
        <f t="shared" si="1121"/>
        <v>2.2420532345440947E-2</v>
      </c>
      <c r="AT437" s="16">
        <f t="shared" si="1121"/>
        <v>2.1928875287752003E-2</v>
      </c>
      <c r="AU437" s="16">
        <f t="shared" si="1121"/>
        <v>2.1458318497535434E-2</v>
      </c>
      <c r="AV437" s="16">
        <v>2.8683209212838401E-2</v>
      </c>
    </row>
    <row r="438" spans="2:48" x14ac:dyDescent="0.2">
      <c r="B438" s="124">
        <v>8</v>
      </c>
      <c r="C438" s="3" t="s">
        <v>50</v>
      </c>
      <c r="D438" s="32">
        <f>IFERROR(D221/VLOOKUP($C438,'1.1 Demanda Histórica'!$C$5:$S$39,17,0)-1,"")</f>
        <v>1.9760049686011083E-2</v>
      </c>
      <c r="E438" s="16">
        <f t="shared" ref="E438:X438" si="1122">+E221/D221-1</f>
        <v>3.2735171682892084E-2</v>
      </c>
      <c r="F438" s="16">
        <f t="shared" si="1122"/>
        <v>2.9134657281189247E-2</v>
      </c>
      <c r="G438" s="16">
        <f t="shared" si="1122"/>
        <v>2.773632548405236E-2</v>
      </c>
      <c r="H438" s="16">
        <f t="shared" si="1122"/>
        <v>2.719576202545837E-2</v>
      </c>
      <c r="I438" s="16">
        <f t="shared" si="1122"/>
        <v>2.5891790257785541E-2</v>
      </c>
      <c r="J438" s="16">
        <f t="shared" si="1122"/>
        <v>2.5054311636411031E-2</v>
      </c>
      <c r="K438" s="16">
        <f t="shared" si="1122"/>
        <v>2.469114978346254E-2</v>
      </c>
      <c r="L438" s="16">
        <f t="shared" si="1122"/>
        <v>2.3456190659445042E-2</v>
      </c>
      <c r="M438" s="16">
        <f t="shared" si="1122"/>
        <v>2.3730402914593052E-2</v>
      </c>
      <c r="N438" s="16">
        <f t="shared" si="1122"/>
        <v>2.3584593366028805E-2</v>
      </c>
      <c r="O438" s="16">
        <f t="shared" si="1122"/>
        <v>2.226359801564004E-2</v>
      </c>
      <c r="P438" s="16">
        <f t="shared" si="1122"/>
        <v>2.2454700046595333E-2</v>
      </c>
      <c r="Q438" s="16">
        <f t="shared" si="1122"/>
        <v>2.2252308548081912E-2</v>
      </c>
      <c r="R438" s="16">
        <f t="shared" si="1122"/>
        <v>2.1744273177528362E-2</v>
      </c>
      <c r="S438" s="16">
        <f t="shared" si="1122"/>
        <v>2.1266748741719965E-2</v>
      </c>
      <c r="T438" s="16">
        <f t="shared" si="1122"/>
        <v>2.0822800907478456E-2</v>
      </c>
      <c r="U438" s="16">
        <f t="shared" si="1122"/>
        <v>2.0398056243422724E-2</v>
      </c>
      <c r="V438" s="16">
        <f t="shared" si="1122"/>
        <v>1.9990293120037972E-2</v>
      </c>
      <c r="W438" s="16">
        <f t="shared" si="1122"/>
        <v>1.9598513098481485E-2</v>
      </c>
      <c r="X438" s="16">
        <f t="shared" si="1122"/>
        <v>1.9221794507058521E-2</v>
      </c>
      <c r="Z438" s="18">
        <v>8</v>
      </c>
      <c r="AA438" s="3" t="s">
        <v>50</v>
      </c>
      <c r="AB438" s="32">
        <f>+AB221/'1.1 Demanda Histórica'!D140-1</f>
        <v>-7.7571586284280403E-2</v>
      </c>
      <c r="AC438" s="16">
        <f t="shared" ref="AC438:AU438" si="1123">+AC221/AB221-1</f>
        <v>3.2735171682892306E-2</v>
      </c>
      <c r="AD438" s="16">
        <f t="shared" si="1123"/>
        <v>2.9134657281189025E-2</v>
      </c>
      <c r="AE438" s="16">
        <f t="shared" si="1123"/>
        <v>2.7736325484052582E-2</v>
      </c>
      <c r="AF438" s="16">
        <f t="shared" si="1123"/>
        <v>2.7195762025458148E-2</v>
      </c>
      <c r="AG438" s="16">
        <f t="shared" si="1123"/>
        <v>2.5891790257785319E-2</v>
      </c>
      <c r="AH438" s="16">
        <f t="shared" si="1123"/>
        <v>2.5054311636411697E-2</v>
      </c>
      <c r="AI438" s="16">
        <f t="shared" si="1123"/>
        <v>2.4691149783462318E-2</v>
      </c>
      <c r="AJ438" s="16">
        <f t="shared" si="1123"/>
        <v>2.3456190659445042E-2</v>
      </c>
      <c r="AK438" s="16">
        <f t="shared" si="1123"/>
        <v>2.3730402914593052E-2</v>
      </c>
      <c r="AL438" s="16">
        <f t="shared" si="1123"/>
        <v>2.3584593366029027E-2</v>
      </c>
      <c r="AM438" s="16">
        <f t="shared" si="1123"/>
        <v>2.226359801564004E-2</v>
      </c>
      <c r="AN438" s="16">
        <f t="shared" si="1123"/>
        <v>2.2454700046595111E-2</v>
      </c>
      <c r="AO438" s="16">
        <f t="shared" si="1123"/>
        <v>2.2252308548082134E-2</v>
      </c>
      <c r="AP438" s="16">
        <f t="shared" si="1123"/>
        <v>2.1744273177528362E-2</v>
      </c>
      <c r="AQ438" s="16">
        <f t="shared" si="1123"/>
        <v>2.1266748741719743E-2</v>
      </c>
      <c r="AR438" s="16">
        <f t="shared" si="1123"/>
        <v>2.0822800907478234E-2</v>
      </c>
      <c r="AS438" s="16">
        <f t="shared" si="1123"/>
        <v>2.0398056243422502E-2</v>
      </c>
      <c r="AT438" s="16">
        <f t="shared" si="1123"/>
        <v>1.9990293120038194E-2</v>
      </c>
      <c r="AU438" s="16">
        <f t="shared" si="1123"/>
        <v>1.9598513098481485E-2</v>
      </c>
      <c r="AV438" s="16">
        <v>2.3731075178274441E-2</v>
      </c>
    </row>
    <row r="439" spans="2:48" x14ac:dyDescent="0.2">
      <c r="B439" s="124">
        <v>9</v>
      </c>
      <c r="C439" s="13" t="s">
        <v>51</v>
      </c>
      <c r="D439" s="32">
        <f>IFERROR(D222/VLOOKUP($C439,'1.1 Demanda Histórica'!$C$5:$S$39,17,0)-1,"")</f>
        <v>8.6335695195181916E-2</v>
      </c>
      <c r="E439" s="16">
        <f t="shared" ref="E439:X439" si="1124">+E222/D222-1</f>
        <v>2.1513441590406801E-2</v>
      </c>
      <c r="F439" s="16">
        <f t="shared" si="1124"/>
        <v>4.2746199828636477E-2</v>
      </c>
      <c r="G439" s="16">
        <f t="shared" si="1124"/>
        <v>4.2614347763533011E-2</v>
      </c>
      <c r="H439" s="16">
        <f t="shared" si="1124"/>
        <v>4.0754364703832424E-2</v>
      </c>
      <c r="I439" s="16">
        <f t="shared" si="1124"/>
        <v>3.9513648367180965E-2</v>
      </c>
      <c r="J439" s="16">
        <f t="shared" si="1124"/>
        <v>3.8269967223444556E-2</v>
      </c>
      <c r="K439" s="16">
        <f t="shared" si="1124"/>
        <v>3.7136585587877802E-2</v>
      </c>
      <c r="L439" s="16">
        <f t="shared" si="1124"/>
        <v>3.6075009946556991E-2</v>
      </c>
      <c r="M439" s="16">
        <f t="shared" si="1124"/>
        <v>3.5085312261096568E-2</v>
      </c>
      <c r="N439" s="16">
        <f t="shared" si="1124"/>
        <v>3.4159336907410465E-2</v>
      </c>
      <c r="O439" s="16">
        <f t="shared" si="1124"/>
        <v>3.3291508358960886E-2</v>
      </c>
      <c r="P439" s="16">
        <f t="shared" si="1124"/>
        <v>3.2478103370535916E-2</v>
      </c>
      <c r="Q439" s="16">
        <f t="shared" si="1124"/>
        <v>3.1709441550921147E-2</v>
      </c>
      <c r="R439" s="16">
        <f t="shared" si="1124"/>
        <v>3.1001751101328079E-2</v>
      </c>
      <c r="S439" s="16">
        <f t="shared" si="1124"/>
        <v>3.021557069381231E-2</v>
      </c>
      <c r="T439" s="16">
        <f t="shared" si="1124"/>
        <v>2.9340061038602316E-2</v>
      </c>
      <c r="U439" s="16">
        <f t="shared" si="1124"/>
        <v>2.8503759009436136E-2</v>
      </c>
      <c r="V439" s="16">
        <f t="shared" si="1124"/>
        <v>2.7713811213377237E-2</v>
      </c>
      <c r="W439" s="16">
        <f t="shared" si="1124"/>
        <v>2.6966467620646695E-2</v>
      </c>
      <c r="X439" s="16">
        <f t="shared" si="1124"/>
        <v>2.6258372080175896E-2</v>
      </c>
      <c r="Z439" s="18">
        <v>9</v>
      </c>
      <c r="AA439" s="13" t="s">
        <v>51</v>
      </c>
      <c r="AB439" s="32">
        <f>+AB222/'1.1 Demanda Histórica'!D141-1</f>
        <v>2.583009961563798E-3</v>
      </c>
      <c r="AC439" s="16">
        <f t="shared" ref="AC439:AU439" si="1125">+AC222/AB222-1</f>
        <v>2.1513441590406801E-2</v>
      </c>
      <c r="AD439" s="16">
        <f t="shared" si="1125"/>
        <v>4.2746199828636255E-2</v>
      </c>
      <c r="AE439" s="16">
        <f t="shared" si="1125"/>
        <v>4.2614347763533011E-2</v>
      </c>
      <c r="AF439" s="16">
        <f t="shared" si="1125"/>
        <v>4.0754364703832202E-2</v>
      </c>
      <c r="AG439" s="16">
        <f t="shared" si="1125"/>
        <v>3.9513648367180743E-2</v>
      </c>
      <c r="AH439" s="16">
        <f t="shared" si="1125"/>
        <v>3.8269967223444556E-2</v>
      </c>
      <c r="AI439" s="16">
        <f t="shared" si="1125"/>
        <v>3.7136585587877802E-2</v>
      </c>
      <c r="AJ439" s="16">
        <f t="shared" si="1125"/>
        <v>3.6075009946557213E-2</v>
      </c>
      <c r="AK439" s="16">
        <f t="shared" si="1125"/>
        <v>3.5085312261096568E-2</v>
      </c>
      <c r="AL439" s="16">
        <f t="shared" si="1125"/>
        <v>3.4159336907410465E-2</v>
      </c>
      <c r="AM439" s="16">
        <f t="shared" si="1125"/>
        <v>3.3291508358960886E-2</v>
      </c>
      <c r="AN439" s="16">
        <f t="shared" si="1125"/>
        <v>3.2478103370535916E-2</v>
      </c>
      <c r="AO439" s="16">
        <f t="shared" si="1125"/>
        <v>3.1709441550921369E-2</v>
      </c>
      <c r="AP439" s="16">
        <f t="shared" si="1125"/>
        <v>3.1001751101327857E-2</v>
      </c>
      <c r="AQ439" s="16">
        <f t="shared" si="1125"/>
        <v>3.0215570693812088E-2</v>
      </c>
      <c r="AR439" s="16">
        <f t="shared" si="1125"/>
        <v>2.9340061038602538E-2</v>
      </c>
      <c r="AS439" s="16">
        <f t="shared" si="1125"/>
        <v>2.8503759009436136E-2</v>
      </c>
      <c r="AT439" s="16">
        <f t="shared" si="1125"/>
        <v>2.7713811213377015E-2</v>
      </c>
      <c r="AU439" s="16">
        <f t="shared" si="1125"/>
        <v>2.6966467620646917E-2</v>
      </c>
      <c r="AV439" s="16">
        <v>2.6048332334357882E-2</v>
      </c>
    </row>
    <row r="440" spans="2:48" x14ac:dyDescent="0.2">
      <c r="B440" s="124">
        <v>10</v>
      </c>
      <c r="C440" s="13" t="s">
        <v>52</v>
      </c>
      <c r="D440" s="32">
        <f>IFERROR(D223/VLOOKUP($C440,'1.1 Demanda Histórica'!$C$5:$S$39,17,0)-1,"")</f>
        <v>8.6452456114328946E-2</v>
      </c>
      <c r="E440" s="16">
        <f t="shared" ref="E440:X440" si="1126">+E223/D223-1</f>
        <v>1.3553693860447913E-2</v>
      </c>
      <c r="F440" s="16">
        <f t="shared" si="1126"/>
        <v>2.1259576057084617E-2</v>
      </c>
      <c r="G440" s="16">
        <f t="shared" si="1126"/>
        <v>2.2039893424271817E-2</v>
      </c>
      <c r="H440" s="16">
        <f t="shared" si="1126"/>
        <v>2.1464593368097029E-2</v>
      </c>
      <c r="I440" s="16">
        <f t="shared" si="1126"/>
        <v>2.1322288992431604E-2</v>
      </c>
      <c r="J440" s="16">
        <f t="shared" si="1126"/>
        <v>2.1105524030191392E-2</v>
      </c>
      <c r="K440" s="16">
        <f t="shared" si="1126"/>
        <v>2.0918440226699975E-2</v>
      </c>
      <c r="L440" s="16">
        <f t="shared" si="1126"/>
        <v>2.0734643900119254E-2</v>
      </c>
      <c r="M440" s="16">
        <f t="shared" si="1126"/>
        <v>2.0560299670445259E-2</v>
      </c>
      <c r="N440" s="16">
        <f t="shared" si="1126"/>
        <v>2.039351997462524E-2</v>
      </c>
      <c r="O440" s="16">
        <f t="shared" si="1126"/>
        <v>2.0234046934694661E-2</v>
      </c>
      <c r="P440" s="16">
        <f t="shared" si="1126"/>
        <v>2.0082802487987328E-2</v>
      </c>
      <c r="Q440" s="16">
        <f t="shared" si="1126"/>
        <v>1.9934435285253738E-2</v>
      </c>
      <c r="R440" s="16">
        <f t="shared" si="1126"/>
        <v>1.9808422280968241E-2</v>
      </c>
      <c r="S440" s="16">
        <f t="shared" si="1126"/>
        <v>1.9569479530190836E-2</v>
      </c>
      <c r="T440" s="16">
        <f t="shared" si="1126"/>
        <v>1.9204654972407864E-2</v>
      </c>
      <c r="U440" s="16">
        <f t="shared" si="1126"/>
        <v>1.8842785773160786E-2</v>
      </c>
      <c r="V440" s="16">
        <f t="shared" si="1126"/>
        <v>1.8494301609974562E-2</v>
      </c>
      <c r="W440" s="16">
        <f t="shared" si="1126"/>
        <v>1.815847332750109E-2</v>
      </c>
      <c r="X440" s="16">
        <f t="shared" si="1126"/>
        <v>1.7834623787164272E-2</v>
      </c>
      <c r="Z440" s="18">
        <v>10</v>
      </c>
      <c r="AA440" s="13" t="s">
        <v>52</v>
      </c>
      <c r="AB440" s="32">
        <f>+AB223/'1.1 Demanda Histórica'!D142-1</f>
        <v>0.13530053204430126</v>
      </c>
      <c r="AC440" s="16">
        <f t="shared" ref="AC440:AU440" si="1127">+AC223/AB223-1</f>
        <v>1.3553849065829349E-2</v>
      </c>
      <c r="AD440" s="16">
        <f t="shared" si="1127"/>
        <v>2.1259611501387665E-2</v>
      </c>
      <c r="AE440" s="16">
        <f t="shared" si="1127"/>
        <v>2.2039892342193834E-2</v>
      </c>
      <c r="AF440" s="16">
        <f t="shared" si="1127"/>
        <v>2.1464584612269411E-2</v>
      </c>
      <c r="AG440" s="16">
        <f t="shared" si="1127"/>
        <v>2.1322275900358845E-2</v>
      </c>
      <c r="AH440" s="16">
        <f t="shared" si="1127"/>
        <v>2.1105509120706412E-2</v>
      </c>
      <c r="AI440" s="16">
        <f t="shared" si="1127"/>
        <v>2.0918423974640277E-2</v>
      </c>
      <c r="AJ440" s="16">
        <f t="shared" si="1127"/>
        <v>2.0734626555007463E-2</v>
      </c>
      <c r="AK440" s="16">
        <f t="shared" si="1127"/>
        <v>2.0560281311832629E-2</v>
      </c>
      <c r="AL440" s="16">
        <f t="shared" si="1127"/>
        <v>2.0393500653287822E-2</v>
      </c>
      <c r="AM440" s="16">
        <f t="shared" si="1127"/>
        <v>2.0234026687782958E-2</v>
      </c>
      <c r="AN440" s="16">
        <f t="shared" si="1127"/>
        <v>2.0082781339257672E-2</v>
      </c>
      <c r="AO440" s="16">
        <f t="shared" si="1127"/>
        <v>1.9934413290290331E-2</v>
      </c>
      <c r="AP440" s="16">
        <f t="shared" si="1127"/>
        <v>1.9808399360232043E-2</v>
      </c>
      <c r="AQ440" s="16">
        <f t="shared" si="1127"/>
        <v>1.9569456511491889E-2</v>
      </c>
      <c r="AR440" s="16">
        <f t="shared" si="1127"/>
        <v>1.9204632756607332E-2</v>
      </c>
      <c r="AS440" s="16">
        <f t="shared" si="1127"/>
        <v>1.8842764386685529E-2</v>
      </c>
      <c r="AT440" s="16">
        <f t="shared" si="1127"/>
        <v>1.8494281007238822E-2</v>
      </c>
      <c r="AU440" s="16">
        <f t="shared" si="1127"/>
        <v>1.8158453466200708E-2</v>
      </c>
      <c r="AV440" s="16">
        <v>2.9323186992959993E-2</v>
      </c>
    </row>
    <row r="441" spans="2:48" x14ac:dyDescent="0.2">
      <c r="B441" s="124">
        <v>13</v>
      </c>
      <c r="C441" s="13" t="s">
        <v>54</v>
      </c>
      <c r="D441" s="32">
        <f>IFERROR(D224/VLOOKUP($C441,'1.1 Demanda Histórica'!$C$5:$S$39,17,0)-1,"")</f>
        <v>-6.2474238161159934E-2</v>
      </c>
      <c r="E441" s="16">
        <f t="shared" ref="E441:X441" si="1128">+E224/D224-1</f>
        <v>1.8565295890656142E-2</v>
      </c>
      <c r="F441" s="16">
        <f t="shared" si="1128"/>
        <v>1.9209944298398618E-2</v>
      </c>
      <c r="G441" s="16">
        <f t="shared" si="1128"/>
        <v>2.039760392187917E-2</v>
      </c>
      <c r="H441" s="16">
        <f t="shared" si="1128"/>
        <v>1.4918479754755687E-2</v>
      </c>
      <c r="I441" s="16">
        <f t="shared" si="1128"/>
        <v>1.3680899620731601E-2</v>
      </c>
      <c r="J441" s="16">
        <f t="shared" si="1128"/>
        <v>1.3087595830718834E-2</v>
      </c>
      <c r="K441" s="16">
        <f t="shared" si="1128"/>
        <v>1.2469014137882484E-2</v>
      </c>
      <c r="L441" s="16">
        <f t="shared" si="1128"/>
        <v>1.1870034409597663E-2</v>
      </c>
      <c r="M441" s="16">
        <f t="shared" si="1128"/>
        <v>1.1277732010062325E-2</v>
      </c>
      <c r="N441" s="16">
        <f t="shared" si="1128"/>
        <v>1.0693664991432428E-2</v>
      </c>
      <c r="O441" s="16">
        <f t="shared" si="1128"/>
        <v>1.0116549919112483E-2</v>
      </c>
      <c r="P441" s="16">
        <f t="shared" si="1128"/>
        <v>9.5429446548729313E-3</v>
      </c>
      <c r="Q441" s="16">
        <f t="shared" si="1128"/>
        <v>8.9813246007797165E-3</v>
      </c>
      <c r="R441" s="16">
        <f t="shared" si="1128"/>
        <v>8.3928416618965773E-3</v>
      </c>
      <c r="S441" s="16">
        <f t="shared" si="1128"/>
        <v>8.0385103096585198E-3</v>
      </c>
      <c r="T441" s="16">
        <f t="shared" si="1128"/>
        <v>7.9531167744744113E-3</v>
      </c>
      <c r="U441" s="16">
        <f t="shared" si="1128"/>
        <v>7.8903637898604106E-3</v>
      </c>
      <c r="V441" s="16">
        <f t="shared" si="1128"/>
        <v>7.8285933404413921E-3</v>
      </c>
      <c r="W441" s="16">
        <f t="shared" si="1128"/>
        <v>7.7677825298583247E-3</v>
      </c>
      <c r="X441" s="16">
        <f t="shared" si="1128"/>
        <v>7.707909167683491E-3</v>
      </c>
      <c r="Z441" s="18">
        <v>13</v>
      </c>
      <c r="AA441" s="13" t="s">
        <v>54</v>
      </c>
      <c r="AB441" s="32">
        <f>+AB224/'1.1 Demanda Histórica'!D144-1</f>
        <v>-6.74585907974945E-3</v>
      </c>
      <c r="AC441" s="16">
        <f t="shared" ref="AC441:AU441" si="1129">+AC224/AB224-1</f>
        <v>1.8612185662591152E-2</v>
      </c>
      <c r="AD441" s="16">
        <f t="shared" si="1129"/>
        <v>1.9213712918054737E-2</v>
      </c>
      <c r="AE441" s="16">
        <f t="shared" si="1129"/>
        <v>2.0402577433726199E-2</v>
      </c>
      <c r="AF441" s="16">
        <f t="shared" si="1129"/>
        <v>1.4931617406307662E-2</v>
      </c>
      <c r="AG441" s="16">
        <f t="shared" si="1129"/>
        <v>1.3692114198041949E-2</v>
      </c>
      <c r="AH441" s="16">
        <f t="shared" si="1129"/>
        <v>1.3097802513086343E-2</v>
      </c>
      <c r="AI441" s="16">
        <f t="shared" si="1129"/>
        <v>1.2478185465763181E-2</v>
      </c>
      <c r="AJ441" s="16">
        <f t="shared" si="1129"/>
        <v>1.1878218981403954E-2</v>
      </c>
      <c r="AK441" s="16">
        <f t="shared" si="1129"/>
        <v>1.1284954051494545E-2</v>
      </c>
      <c r="AL441" s="16">
        <f t="shared" si="1129"/>
        <v>1.0699949585235791E-2</v>
      </c>
      <c r="AM441" s="16">
        <f t="shared" si="1129"/>
        <v>1.0121918244442529E-2</v>
      </c>
      <c r="AN441" s="16">
        <f t="shared" si="1129"/>
        <v>9.5474104800277182E-3</v>
      </c>
      <c r="AO441" s="16">
        <f t="shared" si="1129"/>
        <v>8.9849144549558613E-3</v>
      </c>
      <c r="AP441" s="16">
        <f t="shared" si="1129"/>
        <v>8.3955154052595127E-3</v>
      </c>
      <c r="AQ441" s="16">
        <f t="shared" si="1129"/>
        <v>8.0406636021668199E-3</v>
      </c>
      <c r="AR441" s="16">
        <f t="shared" si="1129"/>
        <v>7.9552002680753908E-3</v>
      </c>
      <c r="AS441" s="16">
        <f t="shared" si="1129"/>
        <v>7.8924145298913118E-3</v>
      </c>
      <c r="AT441" s="16">
        <f t="shared" si="1129"/>
        <v>7.8306120932289947E-3</v>
      </c>
      <c r="AU441" s="16">
        <f t="shared" si="1129"/>
        <v>7.7697700380077173E-3</v>
      </c>
      <c r="AV441" s="16">
        <v>1.3062779042913863E-2</v>
      </c>
    </row>
    <row r="442" spans="2:48" x14ac:dyDescent="0.2">
      <c r="B442" s="124">
        <v>14</v>
      </c>
      <c r="C442" s="13" t="s">
        <v>55</v>
      </c>
      <c r="D442" s="32">
        <f>IFERROR(D225/VLOOKUP($C442,'1.1 Demanda Histórica'!$C$5:$S$39,17,0)-1,"")</f>
        <v>6.0438643179858476E-2</v>
      </c>
      <c r="E442" s="16">
        <f t="shared" ref="E442:X442" si="1130">+E225/D225-1</f>
        <v>2.4776525754808487E-2</v>
      </c>
      <c r="F442" s="16">
        <f t="shared" si="1130"/>
        <v>1.9924060830078805E-2</v>
      </c>
      <c r="G442" s="16">
        <f t="shared" si="1130"/>
        <v>1.5842439310525869E-2</v>
      </c>
      <c r="H442" s="16">
        <f t="shared" si="1130"/>
        <v>1.3108375181915433E-2</v>
      </c>
      <c r="I442" s="16">
        <f t="shared" si="1130"/>
        <v>1.2097033831535819E-2</v>
      </c>
      <c r="J442" s="16">
        <f t="shared" si="1130"/>
        <v>1.1623198728173634E-2</v>
      </c>
      <c r="K442" s="16">
        <f t="shared" si="1130"/>
        <v>1.1476258456043054E-2</v>
      </c>
      <c r="L442" s="16">
        <f t="shared" si="1130"/>
        <v>1.1473279046200657E-2</v>
      </c>
      <c r="M442" s="16">
        <f t="shared" si="1130"/>
        <v>1.1545038123346618E-2</v>
      </c>
      <c r="N442" s="16">
        <f t="shared" si="1130"/>
        <v>1.1652560555625691E-2</v>
      </c>
      <c r="O442" s="16">
        <f t="shared" si="1130"/>
        <v>1.1777583977799599E-2</v>
      </c>
      <c r="P442" s="16">
        <f t="shared" si="1130"/>
        <v>1.1912464457292105E-2</v>
      </c>
      <c r="Q442" s="16">
        <f t="shared" si="1130"/>
        <v>1.2047083915694312E-2</v>
      </c>
      <c r="R442" s="16">
        <f t="shared" si="1130"/>
        <v>1.2201561049060672E-2</v>
      </c>
      <c r="S442" s="16">
        <f t="shared" si="1130"/>
        <v>1.2220615364284759E-2</v>
      </c>
      <c r="T442" s="16">
        <f t="shared" si="1130"/>
        <v>1.2085069194784692E-2</v>
      </c>
      <c r="U442" s="16">
        <f t="shared" si="1130"/>
        <v>1.1940539588668475E-2</v>
      </c>
      <c r="V442" s="16">
        <f t="shared" si="1130"/>
        <v>1.1799535338445244E-2</v>
      </c>
      <c r="W442" s="16">
        <f t="shared" si="1130"/>
        <v>1.1661875998805638E-2</v>
      </c>
      <c r="X442" s="16">
        <f t="shared" si="1130"/>
        <v>1.1527417902339687E-2</v>
      </c>
      <c r="Z442" s="18">
        <v>14</v>
      </c>
      <c r="AA442" s="13" t="s">
        <v>55</v>
      </c>
      <c r="AB442" s="32">
        <f>+AB225/'1.1 Demanda Histórica'!D145-1</f>
        <v>0.16163807761277926</v>
      </c>
      <c r="AC442" s="16">
        <f t="shared" ref="AC442:AU442" si="1131">+AC225/AB225-1</f>
        <v>2.4776525754808487E-2</v>
      </c>
      <c r="AD442" s="16">
        <f t="shared" si="1131"/>
        <v>1.9924060830078805E-2</v>
      </c>
      <c r="AE442" s="16">
        <f t="shared" si="1131"/>
        <v>1.5842439310525869E-2</v>
      </c>
      <c r="AF442" s="16">
        <f t="shared" si="1131"/>
        <v>1.3108375181915655E-2</v>
      </c>
      <c r="AG442" s="16">
        <f t="shared" si="1131"/>
        <v>1.2097033831535597E-2</v>
      </c>
      <c r="AH442" s="16">
        <f t="shared" si="1131"/>
        <v>1.1623198728173412E-2</v>
      </c>
      <c r="AI442" s="16">
        <f t="shared" si="1131"/>
        <v>1.1476258456043276E-2</v>
      </c>
      <c r="AJ442" s="16">
        <f t="shared" si="1131"/>
        <v>1.1473279046200879E-2</v>
      </c>
      <c r="AK442" s="16">
        <f t="shared" si="1131"/>
        <v>1.1545038123346396E-2</v>
      </c>
      <c r="AL442" s="16">
        <f t="shared" si="1131"/>
        <v>1.1652560555625469E-2</v>
      </c>
      <c r="AM442" s="16">
        <f t="shared" si="1131"/>
        <v>1.1777583977799821E-2</v>
      </c>
      <c r="AN442" s="16">
        <f t="shared" si="1131"/>
        <v>1.1912464457292327E-2</v>
      </c>
      <c r="AO442" s="16">
        <f t="shared" si="1131"/>
        <v>1.204708391569409E-2</v>
      </c>
      <c r="AP442" s="16">
        <f t="shared" si="1131"/>
        <v>1.2201561049060672E-2</v>
      </c>
      <c r="AQ442" s="16">
        <f t="shared" si="1131"/>
        <v>1.2220615364284759E-2</v>
      </c>
      <c r="AR442" s="16">
        <f t="shared" si="1131"/>
        <v>1.208506919478447E-2</v>
      </c>
      <c r="AS442" s="16">
        <f t="shared" si="1131"/>
        <v>1.1940539588668475E-2</v>
      </c>
      <c r="AT442" s="16">
        <f t="shared" si="1131"/>
        <v>1.17995353384448E-2</v>
      </c>
      <c r="AU442" s="16">
        <f t="shared" si="1131"/>
        <v>1.166187599880586E-2</v>
      </c>
      <c r="AV442" s="16">
        <v>3.9174098658907308E-2</v>
      </c>
    </row>
    <row r="443" spans="2:48" x14ac:dyDescent="0.2">
      <c r="B443" s="124">
        <v>18</v>
      </c>
      <c r="C443" s="13" t="s">
        <v>57</v>
      </c>
      <c r="D443" s="32">
        <f>IFERROR(D226/('1.1 Demanda Histórica'!S6+'1.1 Demanda Histórica'!S7+'1.1 Demanda Histórica'!S8+'1.1 Demanda Histórica'!S9+'1.1 Demanda Histórica'!S12+'1.1 Demanda Histórica'!S20)-1,"")</f>
        <v>0.10506033547512716</v>
      </c>
      <c r="E443" s="16">
        <f t="shared" ref="E443:X443" si="1132">+E226/D226-1</f>
        <v>2.4984772998388527E-2</v>
      </c>
      <c r="F443" s="16">
        <f t="shared" si="1132"/>
        <v>2.9351564076411707E-2</v>
      </c>
      <c r="G443" s="16">
        <f t="shared" si="1132"/>
        <v>2.9134797444612781E-2</v>
      </c>
      <c r="H443" s="16">
        <f t="shared" si="1132"/>
        <v>2.8188825477921231E-2</v>
      </c>
      <c r="I443" s="16">
        <f t="shared" si="1132"/>
        <v>2.7593667524356214E-2</v>
      </c>
      <c r="J443" s="16">
        <f t="shared" si="1132"/>
        <v>2.6985743383647565E-2</v>
      </c>
      <c r="K443" s="16">
        <f t="shared" si="1132"/>
        <v>2.6423169194963902E-2</v>
      </c>
      <c r="L443" s="16">
        <f t="shared" si="1132"/>
        <v>2.5897490004426205E-2</v>
      </c>
      <c r="M443" s="16">
        <f t="shared" si="1132"/>
        <v>2.5395405938098081E-2</v>
      </c>
      <c r="N443" s="16">
        <f t="shared" si="1132"/>
        <v>2.4916501871223407E-2</v>
      </c>
      <c r="O443" s="16">
        <f t="shared" si="1132"/>
        <v>2.4458454385304584E-2</v>
      </c>
      <c r="P443" s="16">
        <f t="shared" si="1132"/>
        <v>2.4030611481549613E-2</v>
      </c>
      <c r="Q443" s="16">
        <f t="shared" si="1132"/>
        <v>2.3669384285575745E-2</v>
      </c>
      <c r="R443" s="16">
        <f t="shared" si="1132"/>
        <v>2.3353401360475479E-2</v>
      </c>
      <c r="S443" s="16">
        <f t="shared" si="1132"/>
        <v>2.2973170685531619E-2</v>
      </c>
      <c r="T443" s="16">
        <f t="shared" si="1132"/>
        <v>2.2518100452243672E-2</v>
      </c>
      <c r="U443" s="16">
        <f t="shared" si="1132"/>
        <v>2.2075741774939761E-2</v>
      </c>
      <c r="V443" s="16">
        <f t="shared" si="1132"/>
        <v>2.1652470970469295E-2</v>
      </c>
      <c r="W443" s="16">
        <f t="shared" si="1132"/>
        <v>2.1247121509895273E-2</v>
      </c>
      <c r="X443" s="16">
        <f t="shared" si="1132"/>
        <v>2.0858625799524022E-2</v>
      </c>
      <c r="Z443" s="18">
        <v>18</v>
      </c>
      <c r="AA443" s="13" t="s">
        <v>57</v>
      </c>
      <c r="AB443" s="32">
        <f>+AB226/('1.1 Demanda Histórica'!D147+'1.1 Demanda Histórica'!D133+'1.1 Demanda Histórica'!D134+'1.1 Demanda Histórica'!D135+'1.1 Demanda Histórica'!D136+'1.1 Demanda Histórica'!D139)-1</f>
        <v>5.913970625796372E-2</v>
      </c>
      <c r="AC443" s="16">
        <f t="shared" ref="AC443:AU443" si="1133">+AC226/AB226-1</f>
        <v>2.5117376460586982E-2</v>
      </c>
      <c r="AD443" s="16">
        <f t="shared" si="1133"/>
        <v>2.9477028409506278E-2</v>
      </c>
      <c r="AE443" s="16">
        <f t="shared" si="1133"/>
        <v>2.9250925773773861E-2</v>
      </c>
      <c r="AF443" s="16">
        <f t="shared" si="1133"/>
        <v>2.8299656602556622E-2</v>
      </c>
      <c r="AG443" s="16">
        <f t="shared" si="1133"/>
        <v>2.7698064743645334E-2</v>
      </c>
      <c r="AH443" s="16">
        <f t="shared" si="1133"/>
        <v>2.7084233802835644E-2</v>
      </c>
      <c r="AI443" s="16">
        <f t="shared" si="1133"/>
        <v>2.651605190401507E-2</v>
      </c>
      <c r="AJ443" s="16">
        <f t="shared" si="1133"/>
        <v>2.5984982035093918E-2</v>
      </c>
      <c r="AK443" s="16">
        <f t="shared" si="1133"/>
        <v>2.5477875586542131E-2</v>
      </c>
      <c r="AL443" s="16">
        <f t="shared" si="1133"/>
        <v>2.4994268559094035E-2</v>
      </c>
      <c r="AM443" s="16">
        <f t="shared" si="1133"/>
        <v>2.4531825438488974E-2</v>
      </c>
      <c r="AN443" s="16">
        <f t="shared" si="1133"/>
        <v>2.4099740602147701E-2</v>
      </c>
      <c r="AO443" s="16">
        <f t="shared" si="1133"/>
        <v>2.3733890358709653E-2</v>
      </c>
      <c r="AP443" s="16">
        <f t="shared" si="1133"/>
        <v>2.3413231208064156E-2</v>
      </c>
      <c r="AQ443" s="16">
        <f t="shared" si="1133"/>
        <v>2.3029012445967556E-2</v>
      </c>
      <c r="AR443" s="16">
        <f t="shared" si="1133"/>
        <v>2.2570717853124256E-2</v>
      </c>
      <c r="AS443" s="16">
        <f t="shared" si="1133"/>
        <v>2.2125363321589875E-2</v>
      </c>
      <c r="AT443" s="16">
        <f t="shared" si="1133"/>
        <v>2.1699265253593891E-2</v>
      </c>
      <c r="AU443" s="16">
        <f t="shared" si="1133"/>
        <v>2.1291243794612669E-2</v>
      </c>
      <c r="AV443" s="16">
        <v>2.2397797532579755E-2</v>
      </c>
    </row>
    <row r="444" spans="2:48" x14ac:dyDescent="0.2">
      <c r="B444" s="124">
        <v>20</v>
      </c>
      <c r="C444" s="13" t="s">
        <v>58</v>
      </c>
      <c r="D444" s="32"/>
      <c r="E444" s="16"/>
      <c r="F444" s="16"/>
      <c r="G444" s="16"/>
      <c r="H444" s="16"/>
      <c r="I444" s="16"/>
      <c r="J444" s="16"/>
      <c r="K444" s="16"/>
      <c r="L444" s="16"/>
      <c r="M444" s="16"/>
      <c r="N444" s="16"/>
      <c r="O444" s="16"/>
      <c r="P444" s="16"/>
      <c r="Q444" s="16"/>
      <c r="R444" s="16"/>
      <c r="S444" s="16"/>
      <c r="T444" s="16"/>
      <c r="U444" s="16"/>
      <c r="V444" s="16"/>
      <c r="W444" s="16"/>
      <c r="X444" s="16"/>
      <c r="Z444" s="18">
        <v>20</v>
      </c>
      <c r="AA444" s="13" t="s">
        <v>58</v>
      </c>
      <c r="AB444" s="32"/>
      <c r="AC444" s="16"/>
      <c r="AD444" s="16"/>
      <c r="AE444" s="16"/>
      <c r="AF444" s="16"/>
      <c r="AG444" s="16"/>
      <c r="AH444" s="16"/>
      <c r="AI444" s="16"/>
      <c r="AJ444" s="16"/>
      <c r="AK444" s="16"/>
      <c r="AL444" s="16"/>
      <c r="AM444" s="16"/>
      <c r="AN444" s="16"/>
      <c r="AO444" s="16"/>
      <c r="AP444" s="16"/>
      <c r="AQ444" s="16"/>
      <c r="AR444" s="16"/>
      <c r="AS444" s="16"/>
      <c r="AT444" s="16"/>
      <c r="AU444" s="16"/>
      <c r="AV444" s="16"/>
    </row>
    <row r="445" spans="2:48" x14ac:dyDescent="0.2">
      <c r="B445" s="124">
        <v>21</v>
      </c>
      <c r="C445" s="13" t="s">
        <v>59</v>
      </c>
      <c r="D445" s="32">
        <f>IFERROR(D228/VLOOKUP($C445,'1.1 Demanda Histórica'!$C$5:$S$39,17,0)-1,"")</f>
        <v>0.13253676728244801</v>
      </c>
      <c r="E445" s="16">
        <f t="shared" ref="E445:X445" si="1134">+E228/D228-1</f>
        <v>5.0248690856981026E-2</v>
      </c>
      <c r="F445" s="16">
        <f t="shared" si="1134"/>
        <v>5.4712581812426553E-2</v>
      </c>
      <c r="G445" s="16">
        <f t="shared" si="1134"/>
        <v>5.306243498864549E-2</v>
      </c>
      <c r="H445" s="16">
        <f t="shared" si="1134"/>
        <v>5.0059017359776359E-2</v>
      </c>
      <c r="I445" s="16">
        <f t="shared" si="1134"/>
        <v>4.8096877390387816E-2</v>
      </c>
      <c r="J445" s="16">
        <f t="shared" si="1134"/>
        <v>4.6216404017603185E-2</v>
      </c>
      <c r="K445" s="16">
        <f t="shared" si="1134"/>
        <v>4.4532252556586105E-2</v>
      </c>
      <c r="L445" s="16">
        <f t="shared" si="1134"/>
        <v>4.2979177838685656E-2</v>
      </c>
      <c r="M445" s="16">
        <f t="shared" si="1134"/>
        <v>4.15496267392228E-2</v>
      </c>
      <c r="N445" s="16">
        <f t="shared" si="1134"/>
        <v>4.0227728341423408E-2</v>
      </c>
      <c r="O445" s="16">
        <f t="shared" si="1134"/>
        <v>3.9002193398872675E-2</v>
      </c>
      <c r="P445" s="16">
        <f t="shared" si="1134"/>
        <v>3.786486241396636E-2</v>
      </c>
      <c r="Q445" s="16">
        <f t="shared" si="1134"/>
        <v>3.680066025937867E-2</v>
      </c>
      <c r="R445" s="16">
        <f t="shared" si="1134"/>
        <v>3.5827479824856789E-2</v>
      </c>
      <c r="S445" s="16">
        <f t="shared" si="1134"/>
        <v>3.4769638260302216E-2</v>
      </c>
      <c r="T445" s="16">
        <f t="shared" si="1134"/>
        <v>3.3614555619139397E-2</v>
      </c>
      <c r="U445" s="16">
        <f t="shared" si="1134"/>
        <v>3.2521364401034925E-2</v>
      </c>
      <c r="V445" s="16">
        <f t="shared" si="1134"/>
        <v>3.1497037757078683E-2</v>
      </c>
      <c r="W445" s="16">
        <f t="shared" si="1134"/>
        <v>3.0535267289924617E-2</v>
      </c>
      <c r="X445" s="16">
        <f t="shared" si="1134"/>
        <v>2.9630492287873844E-2</v>
      </c>
      <c r="Z445" s="18">
        <v>21</v>
      </c>
      <c r="AA445" s="13" t="s">
        <v>59</v>
      </c>
      <c r="AB445" s="32">
        <f>+AB228/'1.1 Demanda Histórica'!D149-1</f>
        <v>0.1086884547036282</v>
      </c>
      <c r="AC445" s="16">
        <f t="shared" ref="AC445:AU445" si="1135">+AC228/AB228-1</f>
        <v>5.0248690856981248E-2</v>
      </c>
      <c r="AD445" s="16">
        <f t="shared" si="1135"/>
        <v>5.4712581812426553E-2</v>
      </c>
      <c r="AE445" s="16">
        <f t="shared" si="1135"/>
        <v>5.3062434988645268E-2</v>
      </c>
      <c r="AF445" s="16">
        <f t="shared" si="1135"/>
        <v>5.0059017359776137E-2</v>
      </c>
      <c r="AG445" s="16">
        <f t="shared" si="1135"/>
        <v>4.809687739038826E-2</v>
      </c>
      <c r="AH445" s="16">
        <f t="shared" si="1135"/>
        <v>4.6216404017603185E-2</v>
      </c>
      <c r="AI445" s="16">
        <f t="shared" si="1135"/>
        <v>4.4532252556586105E-2</v>
      </c>
      <c r="AJ445" s="16">
        <f t="shared" si="1135"/>
        <v>4.2979177838685656E-2</v>
      </c>
      <c r="AK445" s="16">
        <f t="shared" si="1135"/>
        <v>4.15496267392228E-2</v>
      </c>
      <c r="AL445" s="16">
        <f t="shared" si="1135"/>
        <v>4.0227728341423408E-2</v>
      </c>
      <c r="AM445" s="16">
        <f t="shared" si="1135"/>
        <v>3.9002193398872897E-2</v>
      </c>
      <c r="AN445" s="16">
        <f t="shared" si="1135"/>
        <v>3.786486241396636E-2</v>
      </c>
      <c r="AO445" s="16">
        <f t="shared" si="1135"/>
        <v>3.680066025937867E-2</v>
      </c>
      <c r="AP445" s="16">
        <f t="shared" si="1135"/>
        <v>3.5827479824856789E-2</v>
      </c>
      <c r="AQ445" s="16">
        <f t="shared" si="1135"/>
        <v>3.4769638260301994E-2</v>
      </c>
      <c r="AR445" s="16">
        <f t="shared" si="1135"/>
        <v>3.3614555619139619E-2</v>
      </c>
      <c r="AS445" s="16">
        <f t="shared" si="1135"/>
        <v>3.2521364401034925E-2</v>
      </c>
      <c r="AT445" s="16">
        <f t="shared" si="1135"/>
        <v>3.1497037757079127E-2</v>
      </c>
      <c r="AU445" s="16">
        <f t="shared" si="1135"/>
        <v>3.0535267289923951E-2</v>
      </c>
      <c r="AV445" s="16">
        <v>3.2463542246078836E-2</v>
      </c>
    </row>
    <row r="446" spans="2:48" x14ac:dyDescent="0.2">
      <c r="B446" s="124">
        <v>22</v>
      </c>
      <c r="C446" s="13" t="s">
        <v>60</v>
      </c>
      <c r="D446" s="32">
        <f>IFERROR(D229/VLOOKUP($C446,'1.1 Demanda Histórica'!$C$5:$S$39,17,0)-1,"")</f>
        <v>0.13160541401721781</v>
      </c>
      <c r="E446" s="16">
        <f t="shared" ref="E446:X446" si="1136">+E229/D229-1</f>
        <v>5.3789136076214827E-2</v>
      </c>
      <c r="F446" s="16">
        <f t="shared" si="1136"/>
        <v>5.5972533401393854E-2</v>
      </c>
      <c r="G446" s="16">
        <f t="shared" si="1136"/>
        <v>5.4003358084589781E-2</v>
      </c>
      <c r="H446" s="16">
        <f t="shared" si="1136"/>
        <v>5.1150761985604865E-2</v>
      </c>
      <c r="I446" s="16">
        <f t="shared" si="1136"/>
        <v>4.891536019233067E-2</v>
      </c>
      <c r="J446" s="16">
        <f t="shared" si="1136"/>
        <v>4.681707039450167E-2</v>
      </c>
      <c r="K446" s="16">
        <f t="shared" si="1136"/>
        <v>4.4917893839333312E-2</v>
      </c>
      <c r="L446" s="16">
        <f t="shared" si="1136"/>
        <v>4.3173882737016278E-2</v>
      </c>
      <c r="M446" s="16">
        <f t="shared" si="1136"/>
        <v>4.157141925088137E-2</v>
      </c>
      <c r="N446" s="16">
        <f t="shared" si="1136"/>
        <v>4.0093296025303093E-2</v>
      </c>
      <c r="O446" s="16">
        <f t="shared" si="1136"/>
        <v>3.8725931558877269E-2</v>
      </c>
      <c r="P446" s="16">
        <f t="shared" si="1136"/>
        <v>3.7458487292170828E-2</v>
      </c>
      <c r="Q446" s="16">
        <f t="shared" si="1136"/>
        <v>3.627729033418059E-2</v>
      </c>
      <c r="R446" s="16">
        <f t="shared" si="1136"/>
        <v>3.5187220589562473E-2</v>
      </c>
      <c r="S446" s="16">
        <f t="shared" si="1136"/>
        <v>3.4089198504958285E-2</v>
      </c>
      <c r="T446" s="16">
        <f t="shared" si="1136"/>
        <v>3.2972585522542452E-2</v>
      </c>
      <c r="U446" s="16">
        <f t="shared" si="1136"/>
        <v>3.1920097381735291E-2</v>
      </c>
      <c r="V446" s="16">
        <f t="shared" si="1136"/>
        <v>3.0932721886825609E-2</v>
      </c>
      <c r="W446" s="16">
        <f t="shared" si="1136"/>
        <v>3.0004598001519112E-2</v>
      </c>
      <c r="X446" s="16">
        <f t="shared" si="1136"/>
        <v>2.9130547630307868E-2</v>
      </c>
      <c r="Z446" s="18">
        <v>22</v>
      </c>
      <c r="AA446" s="13" t="s">
        <v>60</v>
      </c>
      <c r="AB446" s="32">
        <f>+AB229/'1.1 Demanda Histórica'!D150-1</f>
        <v>6.021198753008683E-2</v>
      </c>
      <c r="AC446" s="16">
        <f t="shared" ref="AC446:AU446" si="1137">+AC229/AB229-1</f>
        <v>5.3789136076215271E-2</v>
      </c>
      <c r="AD446" s="16">
        <f t="shared" si="1137"/>
        <v>5.5972533401393854E-2</v>
      </c>
      <c r="AE446" s="16">
        <f t="shared" si="1137"/>
        <v>5.4003358084589781E-2</v>
      </c>
      <c r="AF446" s="16">
        <f t="shared" si="1137"/>
        <v>5.1150761985604642E-2</v>
      </c>
      <c r="AG446" s="16">
        <f t="shared" si="1137"/>
        <v>4.8915360192330448E-2</v>
      </c>
      <c r="AH446" s="16">
        <f t="shared" si="1137"/>
        <v>4.681707039450167E-2</v>
      </c>
      <c r="AI446" s="16">
        <f t="shared" si="1137"/>
        <v>4.4917893839333534E-2</v>
      </c>
      <c r="AJ446" s="16">
        <f t="shared" si="1137"/>
        <v>4.3173882737016056E-2</v>
      </c>
      <c r="AK446" s="16">
        <f t="shared" si="1137"/>
        <v>4.1571419250881592E-2</v>
      </c>
      <c r="AL446" s="16">
        <f t="shared" si="1137"/>
        <v>4.0093296025303093E-2</v>
      </c>
      <c r="AM446" s="16">
        <f t="shared" si="1137"/>
        <v>3.8725931558877269E-2</v>
      </c>
      <c r="AN446" s="16">
        <f t="shared" si="1137"/>
        <v>3.7458487292170828E-2</v>
      </c>
      <c r="AO446" s="16">
        <f t="shared" si="1137"/>
        <v>3.6277290334180368E-2</v>
      </c>
      <c r="AP446" s="16">
        <f t="shared" si="1137"/>
        <v>3.5187220589562251E-2</v>
      </c>
      <c r="AQ446" s="16">
        <f t="shared" si="1137"/>
        <v>3.4089198504958285E-2</v>
      </c>
      <c r="AR446" s="16">
        <f t="shared" si="1137"/>
        <v>3.297258552254223E-2</v>
      </c>
      <c r="AS446" s="16">
        <f t="shared" si="1137"/>
        <v>3.1920097381735513E-2</v>
      </c>
      <c r="AT446" s="16">
        <f t="shared" si="1137"/>
        <v>3.0932721886825609E-2</v>
      </c>
      <c r="AU446" s="16">
        <f t="shared" si="1137"/>
        <v>3.000459800151889E-2</v>
      </c>
      <c r="AV446" s="16">
        <v>1.972278947056072E-2</v>
      </c>
    </row>
    <row r="447" spans="2:48" x14ac:dyDescent="0.2">
      <c r="B447" s="124">
        <v>23</v>
      </c>
      <c r="C447" s="13" t="s">
        <v>61</v>
      </c>
      <c r="D447" s="32">
        <f>IFERROR(D230/VLOOKUP($C447,'1.1 Demanda Histórica'!$C$5:$S$39,17,0)-1,"")</f>
        <v>9.6421082731150687E-2</v>
      </c>
      <c r="E447" s="16">
        <f t="shared" ref="E447:X447" si="1138">+E230/D230-1</f>
        <v>2.6850159604149937E-2</v>
      </c>
      <c r="F447" s="16">
        <f t="shared" si="1138"/>
        <v>3.7625298060615764E-2</v>
      </c>
      <c r="G447" s="16">
        <f t="shared" si="1138"/>
        <v>3.833422093885952E-2</v>
      </c>
      <c r="H447" s="16">
        <f t="shared" si="1138"/>
        <v>3.6739361357085221E-2</v>
      </c>
      <c r="I447" s="16">
        <f t="shared" si="1138"/>
        <v>3.5977415672260538E-2</v>
      </c>
      <c r="J447" s="16">
        <f t="shared" si="1138"/>
        <v>3.5122056292265169E-2</v>
      </c>
      <c r="K447" s="16">
        <f t="shared" si="1138"/>
        <v>3.4354576906538314E-2</v>
      </c>
      <c r="L447" s="16">
        <f t="shared" si="1138"/>
        <v>3.3625008854849314E-2</v>
      </c>
      <c r="M447" s="16">
        <f t="shared" si="1138"/>
        <v>3.2940866007314273E-2</v>
      </c>
      <c r="N447" s="16">
        <f t="shared" si="1138"/>
        <v>3.2296134140485711E-2</v>
      </c>
      <c r="O447" s="16">
        <f t="shared" si="1138"/>
        <v>3.1687916436003327E-2</v>
      </c>
      <c r="P447" s="16">
        <f t="shared" si="1138"/>
        <v>3.1115471910147852E-2</v>
      </c>
      <c r="Q447" s="16">
        <f t="shared" si="1138"/>
        <v>3.0568242372450705E-2</v>
      </c>
      <c r="R447" s="16">
        <f t="shared" si="1138"/>
        <v>3.0075265052451838E-2</v>
      </c>
      <c r="S447" s="16">
        <f t="shared" si="1138"/>
        <v>2.9423720344307513E-2</v>
      </c>
      <c r="T447" s="16">
        <f t="shared" si="1138"/>
        <v>2.8599315380047674E-2</v>
      </c>
      <c r="U447" s="16">
        <f t="shared" si="1138"/>
        <v>2.7804136122218548E-2</v>
      </c>
      <c r="V447" s="16">
        <f t="shared" si="1138"/>
        <v>2.705197920989133E-2</v>
      </c>
      <c r="W447" s="16">
        <f t="shared" si="1138"/>
        <v>2.6339445088945812E-2</v>
      </c>
      <c r="X447" s="16">
        <f t="shared" si="1138"/>
        <v>2.5663483182859492E-2</v>
      </c>
      <c r="Z447" s="18">
        <v>23</v>
      </c>
      <c r="AA447" s="13" t="s">
        <v>61</v>
      </c>
      <c r="AB447" s="32">
        <f>+AB230/'1.1 Demanda Histórica'!D151-1</f>
        <v>-1.4734012037036059E-2</v>
      </c>
      <c r="AC447" s="16">
        <f t="shared" ref="AC447:AQ447" si="1139">+AC230/AB230-1</f>
        <v>2.6808223909488227E-2</v>
      </c>
      <c r="AD447" s="16">
        <f t="shared" si="1139"/>
        <v>3.7591724258278392E-2</v>
      </c>
      <c r="AE447" s="16">
        <f t="shared" si="1139"/>
        <v>3.8301669641853664E-2</v>
      </c>
      <c r="AF447" s="16">
        <f t="shared" si="1139"/>
        <v>3.6709324549646372E-2</v>
      </c>
      <c r="AG447" s="16">
        <f t="shared" si="1139"/>
        <v>3.5949043565424832E-2</v>
      </c>
      <c r="AH447" s="16">
        <f t="shared" si="1139"/>
        <v>3.5095319883450493E-2</v>
      </c>
      <c r="AI447" s="16">
        <f t="shared" si="1139"/>
        <v>3.4329311435719267E-2</v>
      </c>
      <c r="AJ447" s="16">
        <f t="shared" si="1139"/>
        <v>3.3601100683129381E-2</v>
      </c>
      <c r="AK447" s="16">
        <f t="shared" si="1139"/>
        <v>3.2918205688882152E-2</v>
      </c>
      <c r="AL447" s="16">
        <f t="shared" si="1139"/>
        <v>3.2274625369073773E-2</v>
      </c>
      <c r="AM447" s="16">
        <f t="shared" si="1139"/>
        <v>3.166747254786495E-2</v>
      </c>
      <c r="AN447" s="16">
        <f t="shared" si="1139"/>
        <v>3.1096013539752443E-2</v>
      </c>
      <c r="AO447" s="16">
        <f t="shared" si="1139"/>
        <v>3.0549702726578642E-2</v>
      </c>
      <c r="AP447" s="16">
        <f t="shared" si="1139"/>
        <v>3.0057565124958163E-2</v>
      </c>
      <c r="AQ447" s="16">
        <f t="shared" si="1139"/>
        <v>2.9406909167647211E-2</v>
      </c>
      <c r="AR447" s="16">
        <v>2.5582330634119854E-2</v>
      </c>
      <c r="AS447" s="16">
        <f t="shared" ref="AS447:AU458" si="1140">+AS230/AR230-1</f>
        <v>2.7789132941996142E-2</v>
      </c>
      <c r="AT447" s="16">
        <f t="shared" si="1140"/>
        <v>2.7037776574316608E-2</v>
      </c>
      <c r="AU447" s="16">
        <f t="shared" si="1140"/>
        <v>2.6325980592944775E-2</v>
      </c>
      <c r="AV447" s="16">
        <v>2.3331864628959531E-2</v>
      </c>
    </row>
    <row r="448" spans="2:48" x14ac:dyDescent="0.2">
      <c r="B448" s="124">
        <v>26</v>
      </c>
      <c r="C448" s="13" t="s">
        <v>62</v>
      </c>
      <c r="D448" s="32">
        <f>IFERROR(D231/VLOOKUP($C448,'1.1 Demanda Histórica'!$C$5:$S$39,17,0)-1,"")</f>
        <v>0.14345736394164632</v>
      </c>
      <c r="E448" s="16">
        <f t="shared" ref="E448:X448" si="1141">+E231/D231-1</f>
        <v>1.8423886708532011E-2</v>
      </c>
      <c r="F448" s="16">
        <f t="shared" si="1141"/>
        <v>1.8101930323954241E-2</v>
      </c>
      <c r="G448" s="16">
        <f t="shared" si="1141"/>
        <v>8.6222704015759266E-3</v>
      </c>
      <c r="H448" s="16">
        <f t="shared" si="1141"/>
        <v>3.1899055777784291E-2</v>
      </c>
      <c r="I448" s="16">
        <f t="shared" si="1141"/>
        <v>1.2790765558790662E-2</v>
      </c>
      <c r="J448" s="16">
        <f t="shared" si="1141"/>
        <v>2.0069808051470739E-2</v>
      </c>
      <c r="K448" s="16">
        <f t="shared" si="1141"/>
        <v>1.263977534017191E-2</v>
      </c>
      <c r="L448" s="16">
        <f t="shared" si="1141"/>
        <v>1.6308674234174259E-2</v>
      </c>
      <c r="M448" s="16">
        <f t="shared" si="1141"/>
        <v>1.6057036983182282E-2</v>
      </c>
      <c r="N448" s="16">
        <f t="shared" si="1141"/>
        <v>1.5813191527999759E-2</v>
      </c>
      <c r="O448" s="16">
        <f t="shared" si="1141"/>
        <v>1.651318461234208E-2</v>
      </c>
      <c r="P448" s="16">
        <f t="shared" si="1141"/>
        <v>1.5995439745150053E-2</v>
      </c>
      <c r="Q448" s="16">
        <f t="shared" si="1141"/>
        <v>-0.13318942993279814</v>
      </c>
      <c r="R448" s="16">
        <f t="shared" si="1141"/>
        <v>2.2237755251634406E-2</v>
      </c>
      <c r="S448" s="16">
        <f t="shared" si="1141"/>
        <v>0.17774642505269833</v>
      </c>
      <c r="T448" s="16">
        <f t="shared" si="1141"/>
        <v>2.1855646235139581E-2</v>
      </c>
      <c r="U448" s="16">
        <f t="shared" si="1141"/>
        <v>6.8455751458051939E-3</v>
      </c>
      <c r="V448" s="16">
        <f t="shared" si="1141"/>
        <v>-0.13403185645643001</v>
      </c>
      <c r="W448" s="16">
        <f t="shared" si="1141"/>
        <v>8.3396500681269803E-3</v>
      </c>
      <c r="X448" s="16">
        <f t="shared" si="1141"/>
        <v>8.2706755283932232E-3</v>
      </c>
      <c r="Z448" s="18">
        <v>26</v>
      </c>
      <c r="AA448" s="13" t="s">
        <v>62</v>
      </c>
      <c r="AB448" s="32">
        <f>+AB231/'1.1 Demanda Histórica'!D152-1</f>
        <v>0.27033601143887354</v>
      </c>
      <c r="AC448" s="16">
        <f t="shared" ref="AC448:AQ448" si="1142">+AC231/AB231-1</f>
        <v>1.8424609271217252E-2</v>
      </c>
      <c r="AD448" s="16">
        <f t="shared" si="1142"/>
        <v>1.8091284424481158E-2</v>
      </c>
      <c r="AE448" s="16">
        <f t="shared" si="1142"/>
        <v>8.6256655779197722E-3</v>
      </c>
      <c r="AF448" s="16">
        <f t="shared" si="1142"/>
        <v>3.191681407671032E-2</v>
      </c>
      <c r="AG448" s="16">
        <f t="shared" si="1142"/>
        <v>1.2780434651611161E-2</v>
      </c>
      <c r="AH448" s="16">
        <f t="shared" si="1142"/>
        <v>2.0059274376552194E-2</v>
      </c>
      <c r="AI448" s="16">
        <f t="shared" si="1142"/>
        <v>1.2633411190291488E-2</v>
      </c>
      <c r="AJ448" s="16">
        <f t="shared" si="1142"/>
        <v>1.6319806822600258E-2</v>
      </c>
      <c r="AK448" s="16">
        <f t="shared" si="1142"/>
        <v>1.6057747485628715E-2</v>
      </c>
      <c r="AL448" s="16">
        <f t="shared" si="1142"/>
        <v>1.580397130514033E-2</v>
      </c>
      <c r="AM448" s="16">
        <f t="shared" si="1142"/>
        <v>1.6514725948658437E-2</v>
      </c>
      <c r="AN448" s="16">
        <f t="shared" si="1142"/>
        <v>1.6003394748464128E-2</v>
      </c>
      <c r="AO448" s="16">
        <f t="shared" si="1142"/>
        <v>-0.13318341845182946</v>
      </c>
      <c r="AP448" s="16">
        <f t="shared" si="1142"/>
        <v>2.2228313114514897E-2</v>
      </c>
      <c r="AQ448" s="16">
        <f t="shared" si="1142"/>
        <v>0.17774260182443546</v>
      </c>
      <c r="AR448" s="16">
        <f t="shared" ref="AR448:AR458" si="1143">+AR231/AQ231-1</f>
        <v>2.1863348990818432E-2</v>
      </c>
      <c r="AS448" s="16">
        <f t="shared" si="1140"/>
        <v>6.8570782162178379E-3</v>
      </c>
      <c r="AT448" s="16">
        <f t="shared" si="1140"/>
        <v>-0.13403739080714749</v>
      </c>
      <c r="AU448" s="16">
        <f t="shared" si="1140"/>
        <v>8.3372417958205158E-3</v>
      </c>
      <c r="AV448" s="16">
        <v>3.7790607899151452E-2</v>
      </c>
    </row>
    <row r="449" spans="2:48" x14ac:dyDescent="0.2">
      <c r="B449" s="124">
        <v>28</v>
      </c>
      <c r="C449" s="13" t="s">
        <v>63</v>
      </c>
      <c r="D449" s="32">
        <f>IFERROR(D232/VLOOKUP($C449,'1.1 Demanda Histórica'!$C$5:$S$39,17,0)-1,"")</f>
        <v>-3.8647172416625741E-2</v>
      </c>
      <c r="E449" s="16">
        <f t="shared" ref="E449:X449" si="1144">+E232/D232-1</f>
        <v>2.2015648993409798E-3</v>
      </c>
      <c r="F449" s="16">
        <f t="shared" si="1144"/>
        <v>1.8953262182459962E-2</v>
      </c>
      <c r="G449" s="16">
        <f t="shared" si="1144"/>
        <v>2.2762349578174579E-2</v>
      </c>
      <c r="H449" s="16">
        <f t="shared" si="1144"/>
        <v>2.1876233370863751E-2</v>
      </c>
      <c r="I449" s="16">
        <f t="shared" si="1144"/>
        <v>2.255668981221004E-2</v>
      </c>
      <c r="J449" s="16">
        <f t="shared" si="1144"/>
        <v>2.2908456946473255E-2</v>
      </c>
      <c r="K449" s="16">
        <f t="shared" si="1144"/>
        <v>2.332069305965101E-2</v>
      </c>
      <c r="L449" s="16">
        <f t="shared" si="1144"/>
        <v>2.3696367207044267E-2</v>
      </c>
      <c r="M449" s="16">
        <f t="shared" si="1144"/>
        <v>2.4059881329331567E-2</v>
      </c>
      <c r="N449" s="16">
        <f t="shared" si="1144"/>
        <v>2.440567210489486E-2</v>
      </c>
      <c r="O449" s="16">
        <f t="shared" si="1144"/>
        <v>2.4734224301351748E-2</v>
      </c>
      <c r="P449" s="16">
        <f t="shared" si="1144"/>
        <v>2.5050303346526359E-2</v>
      </c>
      <c r="Q449" s="16">
        <f t="shared" si="1144"/>
        <v>2.5335737644863299E-2</v>
      </c>
      <c r="R449" s="16">
        <f t="shared" si="1144"/>
        <v>2.566256745157447E-2</v>
      </c>
      <c r="S449" s="16">
        <f t="shared" si="1144"/>
        <v>2.554452912800742E-2</v>
      </c>
      <c r="T449" s="16">
        <f t="shared" si="1144"/>
        <v>2.4946805421497187E-2</v>
      </c>
      <c r="U449" s="16">
        <f t="shared" si="1144"/>
        <v>2.4339609909060922E-2</v>
      </c>
      <c r="V449" s="16">
        <f t="shared" si="1144"/>
        <v>2.3761269869494006E-2</v>
      </c>
      <c r="W449" s="16">
        <f t="shared" si="1144"/>
        <v>2.3209776115600045E-2</v>
      </c>
      <c r="X449" s="16">
        <f t="shared" si="1144"/>
        <v>2.2683301760183738E-2</v>
      </c>
      <c r="Z449" s="18">
        <v>28</v>
      </c>
      <c r="AA449" s="13" t="s">
        <v>63</v>
      </c>
      <c r="AB449" s="32">
        <f>+AB232/'1.1 Demanda Histórica'!D153-1</f>
        <v>1.8567481714013567E-3</v>
      </c>
      <c r="AC449" s="16">
        <f t="shared" ref="AC449:AQ449" si="1145">+AC232/AB232-1</f>
        <v>2.2015648993412018E-3</v>
      </c>
      <c r="AD449" s="16">
        <f t="shared" si="1145"/>
        <v>1.8953262182459518E-2</v>
      </c>
      <c r="AE449" s="16">
        <f t="shared" si="1145"/>
        <v>2.2762349578175245E-2</v>
      </c>
      <c r="AF449" s="16">
        <f t="shared" si="1145"/>
        <v>2.1876233370863529E-2</v>
      </c>
      <c r="AG449" s="16">
        <f t="shared" si="1145"/>
        <v>2.2556689812210262E-2</v>
      </c>
      <c r="AH449" s="16">
        <f t="shared" si="1145"/>
        <v>2.2908456946473699E-2</v>
      </c>
      <c r="AI449" s="16">
        <f t="shared" si="1145"/>
        <v>2.3320693059650566E-2</v>
      </c>
      <c r="AJ449" s="16">
        <f t="shared" si="1145"/>
        <v>2.3696367207044267E-2</v>
      </c>
      <c r="AK449" s="16">
        <f t="shared" si="1145"/>
        <v>2.4059881329331567E-2</v>
      </c>
      <c r="AL449" s="16">
        <f t="shared" si="1145"/>
        <v>2.4405672104894638E-2</v>
      </c>
      <c r="AM449" s="16">
        <f t="shared" si="1145"/>
        <v>2.473422430135197E-2</v>
      </c>
      <c r="AN449" s="16">
        <f t="shared" si="1145"/>
        <v>2.5050303346526137E-2</v>
      </c>
      <c r="AO449" s="16">
        <f t="shared" si="1145"/>
        <v>2.5335737644863299E-2</v>
      </c>
      <c r="AP449" s="16">
        <f t="shared" si="1145"/>
        <v>2.566256745157447E-2</v>
      </c>
      <c r="AQ449" s="16">
        <f t="shared" si="1145"/>
        <v>2.554452912800742E-2</v>
      </c>
      <c r="AR449" s="16">
        <f t="shared" si="1143"/>
        <v>2.4946805421497409E-2</v>
      </c>
      <c r="AS449" s="16">
        <f t="shared" si="1140"/>
        <v>2.4339609909060922E-2</v>
      </c>
      <c r="AT449" s="16">
        <f t="shared" si="1140"/>
        <v>2.3761269869493784E-2</v>
      </c>
      <c r="AU449" s="16">
        <f t="shared" si="1140"/>
        <v>2.3209776115600267E-2</v>
      </c>
      <c r="AV449" s="16">
        <v>3.3341929599403741E-2</v>
      </c>
    </row>
    <row r="450" spans="2:48" x14ac:dyDescent="0.2">
      <c r="B450" s="124">
        <v>29</v>
      </c>
      <c r="C450" s="13" t="s">
        <v>64</v>
      </c>
      <c r="D450" s="32">
        <f>IFERROR(D233/VLOOKUP($C450,'1.1 Demanda Histórica'!$C$5:$S$39,17,0)-1,"")</f>
        <v>0.48692429298050399</v>
      </c>
      <c r="E450" s="16">
        <f t="shared" ref="E450:X450" si="1146">+E233/D233-1</f>
        <v>2.567897176561762E-2</v>
      </c>
      <c r="F450" s="16">
        <f t="shared" si="1146"/>
        <v>3.9520750530729565E-2</v>
      </c>
      <c r="G450" s="16">
        <f t="shared" si="1146"/>
        <v>4.1938137958045463E-2</v>
      </c>
      <c r="H450" s="16">
        <f t="shared" si="1146"/>
        <v>4.002524169694377E-2</v>
      </c>
      <c r="I450" s="16">
        <f t="shared" si="1146"/>
        <v>3.9162221656281693E-2</v>
      </c>
      <c r="J450" s="16">
        <f t="shared" si="1146"/>
        <v>3.817689369845878E-2</v>
      </c>
      <c r="K450" s="16">
        <f t="shared" si="1146"/>
        <v>3.7300312504241706E-2</v>
      </c>
      <c r="L450" s="16">
        <f t="shared" si="1146"/>
        <v>3.6468850190722435E-2</v>
      </c>
      <c r="M450" s="16">
        <f t="shared" si="1146"/>
        <v>3.5691968409433672E-2</v>
      </c>
      <c r="N450" s="16">
        <f t="shared" si="1146"/>
        <v>3.4962030735849803E-2</v>
      </c>
      <c r="O450" s="16">
        <f t="shared" si="1146"/>
        <v>3.4275357460520794E-2</v>
      </c>
      <c r="P450" s="16">
        <f t="shared" si="1146"/>
        <v>3.3631047475208842E-2</v>
      </c>
      <c r="Q450" s="16">
        <f t="shared" si="1146"/>
        <v>3.301573498130761E-2</v>
      </c>
      <c r="R450" s="16">
        <f t="shared" si="1146"/>
        <v>3.2466240978816341E-2</v>
      </c>
      <c r="S450" s="16">
        <f t="shared" si="1146"/>
        <v>3.1718925634671491E-2</v>
      </c>
      <c r="T450" s="16">
        <f t="shared" si="1146"/>
        <v>3.0762949517045834E-2</v>
      </c>
      <c r="U450" s="16">
        <f t="shared" si="1146"/>
        <v>2.4971642191276233E-2</v>
      </c>
      <c r="V450" s="16">
        <f t="shared" si="1146"/>
        <v>2.9117717168990698E-2</v>
      </c>
      <c r="W450" s="16">
        <f t="shared" si="1146"/>
        <v>2.8293864426986337E-2</v>
      </c>
      <c r="X450" s="16">
        <f t="shared" si="1146"/>
        <v>2.7515348876220536E-2</v>
      </c>
      <c r="Z450" s="18">
        <v>29</v>
      </c>
      <c r="AA450" s="13" t="s">
        <v>64</v>
      </c>
      <c r="AB450" s="32">
        <f>+AB233/'1.1 Demanda Histórica'!D154-1</f>
        <v>0.44558017468343381</v>
      </c>
      <c r="AC450" s="16">
        <f t="shared" ref="AC450:AQ450" si="1147">+AC233/AB233-1</f>
        <v>2.567897176561762E-2</v>
      </c>
      <c r="AD450" s="16">
        <f t="shared" si="1147"/>
        <v>3.9520750530729343E-2</v>
      </c>
      <c r="AE450" s="16">
        <f t="shared" si="1147"/>
        <v>4.1938137958045241E-2</v>
      </c>
      <c r="AF450" s="16">
        <f t="shared" si="1147"/>
        <v>4.0025241696943992E-2</v>
      </c>
      <c r="AG450" s="16">
        <f t="shared" si="1147"/>
        <v>3.9162221656281471E-2</v>
      </c>
      <c r="AH450" s="16">
        <f t="shared" si="1147"/>
        <v>3.8176893698458558E-2</v>
      </c>
      <c r="AI450" s="16">
        <f t="shared" si="1147"/>
        <v>3.7300312504241928E-2</v>
      </c>
      <c r="AJ450" s="16">
        <f t="shared" si="1147"/>
        <v>3.6468850190722879E-2</v>
      </c>
      <c r="AK450" s="16">
        <f t="shared" si="1147"/>
        <v>3.5691968409433006E-2</v>
      </c>
      <c r="AL450" s="16">
        <f t="shared" si="1147"/>
        <v>3.4962030735850025E-2</v>
      </c>
      <c r="AM450" s="16">
        <f t="shared" si="1147"/>
        <v>3.4275357460521017E-2</v>
      </c>
      <c r="AN450" s="16">
        <f t="shared" si="1147"/>
        <v>3.3631047475208842E-2</v>
      </c>
      <c r="AO450" s="16">
        <f t="shared" si="1147"/>
        <v>3.3015734981307387E-2</v>
      </c>
      <c r="AP450" s="16">
        <f t="shared" si="1147"/>
        <v>3.2466240978816341E-2</v>
      </c>
      <c r="AQ450" s="16">
        <f t="shared" si="1147"/>
        <v>3.1718925634671491E-2</v>
      </c>
      <c r="AR450" s="16">
        <f t="shared" si="1143"/>
        <v>3.0762949517046057E-2</v>
      </c>
      <c r="AS450" s="16">
        <f t="shared" si="1140"/>
        <v>2.4971642191276011E-2</v>
      </c>
      <c r="AT450" s="16">
        <f t="shared" si="1140"/>
        <v>2.911771716899092E-2</v>
      </c>
      <c r="AU450" s="16">
        <f t="shared" si="1140"/>
        <v>2.8293864426985893E-2</v>
      </c>
      <c r="AV450" s="16">
        <v>3.3018528752966736E-2</v>
      </c>
    </row>
    <row r="451" spans="2:48" x14ac:dyDescent="0.2">
      <c r="B451" s="124">
        <v>31</v>
      </c>
      <c r="C451" s="13" t="s">
        <v>65</v>
      </c>
      <c r="D451" s="32">
        <f>IFERROR(D234/VLOOKUP($C451,'1.1 Demanda Histórica'!$C$5:$S$39,17,0)-1,"")</f>
        <v>8.0723665240903797E-2</v>
      </c>
      <c r="E451" s="16">
        <f t="shared" ref="E451:X451" si="1148">+E234/D234-1</f>
        <v>8.4518163543076952E-3</v>
      </c>
      <c r="F451" s="16">
        <f t="shared" si="1148"/>
        <v>2.5016111082019288E-2</v>
      </c>
      <c r="G451" s="16">
        <f t="shared" si="1148"/>
        <v>3.1822121355382649E-2</v>
      </c>
      <c r="H451" s="16">
        <f t="shared" si="1148"/>
        <v>3.0597014257450095E-2</v>
      </c>
      <c r="I451" s="16">
        <f t="shared" si="1148"/>
        <v>3.0439721222951466E-2</v>
      </c>
      <c r="J451" s="16">
        <f t="shared" si="1148"/>
        <v>3.0091567971392896E-2</v>
      </c>
      <c r="K451" s="16">
        <f t="shared" si="1148"/>
        <v>2.9808642232263427E-2</v>
      </c>
      <c r="L451" s="16">
        <f t="shared" si="1148"/>
        <v>2.9526560226507792E-2</v>
      </c>
      <c r="M451" s="16">
        <f t="shared" si="1148"/>
        <v>2.9260328830198024E-2</v>
      </c>
      <c r="N451" s="16">
        <f t="shared" si="1148"/>
        <v>2.9005539225212651E-2</v>
      </c>
      <c r="O451" s="16">
        <f t="shared" si="1148"/>
        <v>2.8761716844685647E-2</v>
      </c>
      <c r="P451" s="16">
        <f t="shared" si="1148"/>
        <v>2.8531089486904193E-2</v>
      </c>
      <c r="Q451" s="16">
        <f t="shared" si="1148"/>
        <v>2.830150130689657E-2</v>
      </c>
      <c r="R451" s="16">
        <f t="shared" si="1148"/>
        <v>2.8117283605410215E-2</v>
      </c>
      <c r="S451" s="16">
        <f t="shared" si="1148"/>
        <v>2.7674625356373106E-2</v>
      </c>
      <c r="T451" s="16">
        <f t="shared" si="1148"/>
        <v>2.695332007711837E-2</v>
      </c>
      <c r="U451" s="16">
        <f t="shared" si="1148"/>
        <v>2.6245905777971368E-2</v>
      </c>
      <c r="V451" s="16">
        <f t="shared" si="1148"/>
        <v>2.5574675260775503E-2</v>
      </c>
      <c r="W451" s="16">
        <f t="shared" si="1148"/>
        <v>2.4936921589128858E-2</v>
      </c>
      <c r="X451" s="16">
        <f t="shared" si="1148"/>
        <v>2.4330201267865004E-2</v>
      </c>
      <c r="Z451" s="18">
        <v>31</v>
      </c>
      <c r="AA451" s="13" t="s">
        <v>65</v>
      </c>
      <c r="AB451" s="32">
        <f>+AB234/'1.1 Demanda Histórica'!D155-1</f>
        <v>9.7520750076840468E-3</v>
      </c>
      <c r="AC451" s="16">
        <f t="shared" ref="AC451:AQ451" si="1149">+AC234/AB234-1</f>
        <v>8.4518163543074731E-3</v>
      </c>
      <c r="AD451" s="16">
        <f t="shared" si="1149"/>
        <v>2.5016111082019066E-2</v>
      </c>
      <c r="AE451" s="16">
        <f t="shared" si="1149"/>
        <v>3.1822121355382871E-2</v>
      </c>
      <c r="AF451" s="16">
        <f t="shared" si="1149"/>
        <v>3.0597014257450317E-2</v>
      </c>
      <c r="AG451" s="16">
        <f t="shared" si="1149"/>
        <v>3.0439721222951244E-2</v>
      </c>
      <c r="AH451" s="16">
        <f t="shared" si="1149"/>
        <v>3.0091567971392896E-2</v>
      </c>
      <c r="AI451" s="16">
        <f t="shared" si="1149"/>
        <v>2.9808642232263427E-2</v>
      </c>
      <c r="AJ451" s="16">
        <f t="shared" si="1149"/>
        <v>2.9526560226507792E-2</v>
      </c>
      <c r="AK451" s="16">
        <f t="shared" si="1149"/>
        <v>2.9260328830198246E-2</v>
      </c>
      <c r="AL451" s="16">
        <f t="shared" si="1149"/>
        <v>2.9005539225212651E-2</v>
      </c>
      <c r="AM451" s="16">
        <f t="shared" si="1149"/>
        <v>2.8761716844685647E-2</v>
      </c>
      <c r="AN451" s="16">
        <f t="shared" si="1149"/>
        <v>2.8531089486903971E-2</v>
      </c>
      <c r="AO451" s="16">
        <f t="shared" si="1149"/>
        <v>2.8301501306896792E-2</v>
      </c>
      <c r="AP451" s="16">
        <f t="shared" si="1149"/>
        <v>2.8117283605409993E-2</v>
      </c>
      <c r="AQ451" s="16">
        <f t="shared" si="1149"/>
        <v>2.7674625356372884E-2</v>
      </c>
      <c r="AR451" s="16">
        <f t="shared" si="1143"/>
        <v>2.695332007711837E-2</v>
      </c>
      <c r="AS451" s="16">
        <f t="shared" si="1140"/>
        <v>2.624590577797159E-2</v>
      </c>
      <c r="AT451" s="16">
        <f t="shared" si="1140"/>
        <v>2.5574675260775281E-2</v>
      </c>
      <c r="AU451" s="16">
        <f t="shared" si="1140"/>
        <v>2.493692158912908E-2</v>
      </c>
      <c r="AV451" s="16">
        <v>2.7515120349872024E-2</v>
      </c>
    </row>
    <row r="452" spans="2:48" x14ac:dyDescent="0.2">
      <c r="B452" s="124">
        <v>32</v>
      </c>
      <c r="C452" s="13" t="s">
        <v>66</v>
      </c>
      <c r="D452" s="32">
        <f>IFERROR(D235/VLOOKUP($C452,'1.1 Demanda Histórica'!$C$5:$S$39,17,0)-1,"")</f>
        <v>0.15059751574552283</v>
      </c>
      <c r="E452" s="16">
        <f t="shared" ref="E452:X452" si="1150">+E235/D235-1</f>
        <v>4.3123002435633495E-2</v>
      </c>
      <c r="F452" s="16">
        <f t="shared" si="1150"/>
        <v>5.2107004482277564E-2</v>
      </c>
      <c r="G452" s="16">
        <f t="shared" si="1150"/>
        <v>5.2768682830142577E-2</v>
      </c>
      <c r="H452" s="16">
        <f t="shared" si="1150"/>
        <v>5.010568638446844E-2</v>
      </c>
      <c r="I452" s="16">
        <f t="shared" si="1150"/>
        <v>4.845310938080849E-2</v>
      </c>
      <c r="J452" s="16">
        <f t="shared" si="1150"/>
        <v>4.6719397816821218E-2</v>
      </c>
      <c r="K452" s="16">
        <f t="shared" si="1150"/>
        <v>4.515523078900463E-2</v>
      </c>
      <c r="L452" s="16">
        <f t="shared" si="1150"/>
        <v>4.3699639815674596E-2</v>
      </c>
      <c r="M452" s="16">
        <f t="shared" si="1150"/>
        <v>4.2356655194570436E-2</v>
      </c>
      <c r="N452" s="16">
        <f t="shared" si="1150"/>
        <v>4.1112561524558444E-2</v>
      </c>
      <c r="O452" s="16">
        <f t="shared" si="1150"/>
        <v>3.9957751235630834E-2</v>
      </c>
      <c r="P452" s="16">
        <f t="shared" si="1150"/>
        <v>3.8885804882450525E-2</v>
      </c>
      <c r="Q452" s="16">
        <f t="shared" si="1150"/>
        <v>3.7879686626267617E-2</v>
      </c>
      <c r="R452" s="16">
        <f t="shared" si="1150"/>
        <v>3.6968456591915499E-2</v>
      </c>
      <c r="S452" s="16">
        <f t="shared" si="1150"/>
        <v>3.5906878174787771E-2</v>
      </c>
      <c r="T452" s="16">
        <f t="shared" si="1150"/>
        <v>3.4680935851486572E-2</v>
      </c>
      <c r="U452" s="16">
        <f t="shared" si="1150"/>
        <v>3.3518483634493723E-2</v>
      </c>
      <c r="V452" s="16">
        <f t="shared" si="1150"/>
        <v>3.2431431291306101E-2</v>
      </c>
      <c r="W452" s="16">
        <f t="shared" si="1150"/>
        <v>3.1412673352819276E-2</v>
      </c>
      <c r="X452" s="16">
        <f t="shared" si="1150"/>
        <v>3.0455969924435999E-2</v>
      </c>
      <c r="Z452" s="18">
        <v>32</v>
      </c>
      <c r="AA452" s="13" t="s">
        <v>66</v>
      </c>
      <c r="AB452" s="32">
        <f>+AB235/'1.1 Demanda Histórica'!D156-1</f>
        <v>5.348052061585773E-2</v>
      </c>
      <c r="AC452" s="16">
        <f t="shared" ref="AC452:AQ452" si="1151">+AC235/AB235-1</f>
        <v>4.3123002435633939E-2</v>
      </c>
      <c r="AD452" s="16">
        <f t="shared" si="1151"/>
        <v>5.2107004482277119E-2</v>
      </c>
      <c r="AE452" s="16">
        <f t="shared" si="1151"/>
        <v>5.2768682830142355E-2</v>
      </c>
      <c r="AF452" s="16">
        <f t="shared" si="1151"/>
        <v>5.010568638446844E-2</v>
      </c>
      <c r="AG452" s="16">
        <f t="shared" si="1151"/>
        <v>4.845310938080849E-2</v>
      </c>
      <c r="AH452" s="16">
        <f t="shared" si="1151"/>
        <v>4.671939781682144E-2</v>
      </c>
      <c r="AI452" s="16">
        <f t="shared" si="1151"/>
        <v>4.5155230789004408E-2</v>
      </c>
      <c r="AJ452" s="16">
        <f t="shared" si="1151"/>
        <v>4.369963981567504E-2</v>
      </c>
      <c r="AK452" s="16">
        <f t="shared" si="1151"/>
        <v>4.2356655194570214E-2</v>
      </c>
      <c r="AL452" s="16">
        <f t="shared" si="1151"/>
        <v>4.1112561524558222E-2</v>
      </c>
      <c r="AM452" s="16">
        <f t="shared" si="1151"/>
        <v>3.9957751235630612E-2</v>
      </c>
      <c r="AN452" s="16">
        <f t="shared" si="1151"/>
        <v>3.8885804882450747E-2</v>
      </c>
      <c r="AO452" s="16">
        <f t="shared" si="1151"/>
        <v>3.7879686626267617E-2</v>
      </c>
      <c r="AP452" s="16">
        <f t="shared" si="1151"/>
        <v>3.6968456591915277E-2</v>
      </c>
      <c r="AQ452" s="16">
        <f t="shared" si="1151"/>
        <v>3.5906878174787993E-2</v>
      </c>
      <c r="AR452" s="16">
        <f t="shared" si="1143"/>
        <v>3.4680935851486572E-2</v>
      </c>
      <c r="AS452" s="16">
        <f t="shared" si="1140"/>
        <v>3.3518483634493501E-2</v>
      </c>
      <c r="AT452" s="16">
        <f t="shared" si="1140"/>
        <v>3.2431431291306323E-2</v>
      </c>
      <c r="AU452" s="16">
        <f t="shared" si="1140"/>
        <v>3.1412673352819054E-2</v>
      </c>
      <c r="AV452" s="16">
        <v>2.8500961931052116E-2</v>
      </c>
    </row>
    <row r="453" spans="2:48" x14ac:dyDescent="0.2">
      <c r="B453" s="124">
        <v>33</v>
      </c>
      <c r="C453" s="13" t="s">
        <v>67</v>
      </c>
      <c r="D453" s="32">
        <f>IFERROR(D236/VLOOKUP($C453,'1.1 Demanda Histórica'!$C$5:$S$39,17,0)-1,"")</f>
        <v>0.13687592789028491</v>
      </c>
      <c r="E453" s="16">
        <f t="shared" ref="E453:X453" si="1152">+E236/D236-1</f>
        <v>5.6290357223808041E-2</v>
      </c>
      <c r="F453" s="16">
        <f t="shared" si="1152"/>
        <v>5.9737394268613686E-2</v>
      </c>
      <c r="G453" s="16">
        <f t="shared" si="1152"/>
        <v>5.7515147085145824E-2</v>
      </c>
      <c r="H453" s="16">
        <f t="shared" si="1152"/>
        <v>5.4251360225381129E-2</v>
      </c>
      <c r="I453" s="16">
        <f t="shared" si="1152"/>
        <v>5.1176231583337506E-2</v>
      </c>
      <c r="J453" s="16">
        <f t="shared" si="1152"/>
        <v>4.893001790946272E-2</v>
      </c>
      <c r="K453" s="16">
        <f t="shared" si="1152"/>
        <v>4.7242761866705507E-2</v>
      </c>
      <c r="L453" s="16">
        <f t="shared" si="1152"/>
        <v>4.5339352830503055E-2</v>
      </c>
      <c r="M453" s="16">
        <f t="shared" si="1152"/>
        <v>4.359739430960996E-2</v>
      </c>
      <c r="N453" s="16">
        <f t="shared" si="1152"/>
        <v>4.2460560618878596E-2</v>
      </c>
      <c r="O453" s="16">
        <f t="shared" si="1152"/>
        <v>4.0947250713538219E-2</v>
      </c>
      <c r="P453" s="16">
        <f t="shared" si="1152"/>
        <v>3.9550051152706489E-2</v>
      </c>
      <c r="Q453" s="16">
        <f t="shared" si="1152"/>
        <v>3.825233557435137E-2</v>
      </c>
      <c r="R453" s="16">
        <f t="shared" si="1152"/>
        <v>3.7059990985969904E-2</v>
      </c>
      <c r="S453" s="16">
        <f t="shared" si="1152"/>
        <v>3.5853656870178163E-2</v>
      </c>
      <c r="T453" s="16">
        <f t="shared" si="1152"/>
        <v>3.46212625116471E-2</v>
      </c>
      <c r="U453" s="16">
        <f t="shared" si="1152"/>
        <v>3.346274016992079E-2</v>
      </c>
      <c r="V453" s="16">
        <f t="shared" si="1152"/>
        <v>3.2379241997656738E-2</v>
      </c>
      <c r="W453" s="16">
        <f t="shared" si="1152"/>
        <v>3.1363708874451612E-2</v>
      </c>
      <c r="X453" s="16">
        <f t="shared" si="1152"/>
        <v>3.0409940356949106E-2</v>
      </c>
      <c r="Z453" s="18">
        <v>33</v>
      </c>
      <c r="AA453" s="13" t="s">
        <v>67</v>
      </c>
      <c r="AB453" s="32">
        <f>+AB236/'1.1 Demanda Histórica'!D157-1</f>
        <v>7.4524806929981757E-2</v>
      </c>
      <c r="AC453" s="16">
        <f t="shared" ref="AC453:AQ453" si="1153">+AC236/AB236-1</f>
        <v>5.6290357223808263E-2</v>
      </c>
      <c r="AD453" s="16">
        <f t="shared" si="1153"/>
        <v>5.9737394268613464E-2</v>
      </c>
      <c r="AE453" s="16">
        <f t="shared" si="1153"/>
        <v>5.7515147085145824E-2</v>
      </c>
      <c r="AF453" s="16">
        <f t="shared" si="1153"/>
        <v>5.4251360225381129E-2</v>
      </c>
      <c r="AG453" s="16">
        <f t="shared" si="1153"/>
        <v>5.1176231583337728E-2</v>
      </c>
      <c r="AH453" s="16">
        <f t="shared" si="1153"/>
        <v>4.893001790946272E-2</v>
      </c>
      <c r="AI453" s="16">
        <f t="shared" si="1153"/>
        <v>4.7242761866705729E-2</v>
      </c>
      <c r="AJ453" s="16">
        <f t="shared" si="1153"/>
        <v>4.5339352830502833E-2</v>
      </c>
      <c r="AK453" s="16">
        <f t="shared" si="1153"/>
        <v>4.359739430960996E-2</v>
      </c>
      <c r="AL453" s="16">
        <f t="shared" si="1153"/>
        <v>4.2460560618878818E-2</v>
      </c>
      <c r="AM453" s="16">
        <f t="shared" si="1153"/>
        <v>4.0947250713537997E-2</v>
      </c>
      <c r="AN453" s="16">
        <f t="shared" si="1153"/>
        <v>3.9550051152706489E-2</v>
      </c>
      <c r="AO453" s="16">
        <f t="shared" si="1153"/>
        <v>3.8252335574351592E-2</v>
      </c>
      <c r="AP453" s="16">
        <f t="shared" si="1153"/>
        <v>3.7059990985970126E-2</v>
      </c>
      <c r="AQ453" s="16">
        <f t="shared" si="1153"/>
        <v>3.5853656870178385E-2</v>
      </c>
      <c r="AR453" s="16">
        <f t="shared" si="1143"/>
        <v>3.46212625116471E-2</v>
      </c>
      <c r="AS453" s="16">
        <f t="shared" si="1140"/>
        <v>3.3462740169920568E-2</v>
      </c>
      <c r="AT453" s="16">
        <f t="shared" si="1140"/>
        <v>3.2379241997656516E-2</v>
      </c>
      <c r="AU453" s="16">
        <f t="shared" si="1140"/>
        <v>3.1363708874451834E-2</v>
      </c>
      <c r="AV453" s="16">
        <v>2.5342722680283147E-2</v>
      </c>
    </row>
    <row r="454" spans="2:48" x14ac:dyDescent="0.2">
      <c r="B454" s="124">
        <v>34</v>
      </c>
      <c r="C454" s="13" t="s">
        <v>68</v>
      </c>
      <c r="D454" s="32">
        <f>IFERROR(D237/VLOOKUP($C454,'1.1 Demanda Histórica'!$C$5:$S$39,17,0)-1,"")</f>
        <v>-0.11609986772480418</v>
      </c>
      <c r="E454" s="16">
        <f t="shared" ref="E454:X454" si="1154">+E237/D237-1</f>
        <v>6.9144316218812563E-2</v>
      </c>
      <c r="F454" s="16">
        <f t="shared" si="1154"/>
        <v>6.9284682315882362E-2</v>
      </c>
      <c r="G454" s="16">
        <f t="shared" si="1154"/>
        <v>6.5896556474714041E-2</v>
      </c>
      <c r="H454" s="16">
        <f t="shared" si="1154"/>
        <v>6.1730127126855106E-2</v>
      </c>
      <c r="I454" s="16">
        <f t="shared" si="1154"/>
        <v>5.8412385736303474E-2</v>
      </c>
      <c r="J454" s="16">
        <f t="shared" si="1154"/>
        <v>5.5382478616680331E-2</v>
      </c>
      <c r="K454" s="16">
        <f t="shared" si="1154"/>
        <v>5.2680838692980014E-2</v>
      </c>
      <c r="L454" s="16">
        <f t="shared" si="1154"/>
        <v>5.0239470139082254E-2</v>
      </c>
      <c r="M454" s="16">
        <f t="shared" si="1154"/>
        <v>4.8027317684541382E-2</v>
      </c>
      <c r="N454" s="16">
        <f t="shared" si="1154"/>
        <v>4.6012943460203903E-2</v>
      </c>
      <c r="O454" s="16">
        <f t="shared" si="1154"/>
        <v>4.4171362255187141E-2</v>
      </c>
      <c r="P454" s="16">
        <f t="shared" si="1154"/>
        <v>4.2482479573217269E-2</v>
      </c>
      <c r="Q454" s="16">
        <f t="shared" si="1154"/>
        <v>4.0924954818182702E-2</v>
      </c>
      <c r="R454" s="16">
        <f t="shared" si="1154"/>
        <v>3.9497569452963122E-2</v>
      </c>
      <c r="S454" s="16">
        <f t="shared" si="1154"/>
        <v>3.8095346596103363E-2</v>
      </c>
      <c r="T454" s="16">
        <f t="shared" si="1154"/>
        <v>3.6704511187989119E-2</v>
      </c>
      <c r="U454" s="16">
        <f t="shared" si="1154"/>
        <v>3.5404988395322912E-2</v>
      </c>
      <c r="V454" s="16">
        <f t="shared" si="1154"/>
        <v>3.4194338246519074E-2</v>
      </c>
      <c r="W454" s="16">
        <f t="shared" si="1154"/>
        <v>3.3063745354181551E-2</v>
      </c>
      <c r="X454" s="16">
        <f t="shared" si="1154"/>
        <v>3.2005522895244498E-2</v>
      </c>
      <c r="Z454" s="18">
        <v>34</v>
      </c>
      <c r="AA454" s="13" t="s">
        <v>68</v>
      </c>
      <c r="AB454" s="32">
        <f>+AB237/'1.1 Demanda Histórica'!D158-1</f>
        <v>2.3898256234988757E-2</v>
      </c>
      <c r="AC454" s="16">
        <f t="shared" ref="AC454:AQ454" si="1155">+AC237/AB237-1</f>
        <v>6.9144316218812341E-2</v>
      </c>
      <c r="AD454" s="16">
        <f t="shared" si="1155"/>
        <v>6.9284682315882362E-2</v>
      </c>
      <c r="AE454" s="16">
        <f t="shared" si="1155"/>
        <v>6.5896556474714041E-2</v>
      </c>
      <c r="AF454" s="16">
        <f t="shared" si="1155"/>
        <v>6.1730127126855106E-2</v>
      </c>
      <c r="AG454" s="16">
        <f t="shared" si="1155"/>
        <v>5.8412385736303252E-2</v>
      </c>
      <c r="AH454" s="16">
        <f t="shared" si="1155"/>
        <v>5.5382478616680775E-2</v>
      </c>
      <c r="AI454" s="16">
        <f t="shared" si="1155"/>
        <v>5.2680838692979792E-2</v>
      </c>
      <c r="AJ454" s="16">
        <f t="shared" si="1155"/>
        <v>5.0239470139082476E-2</v>
      </c>
      <c r="AK454" s="16">
        <f t="shared" si="1155"/>
        <v>4.802731768454116E-2</v>
      </c>
      <c r="AL454" s="16">
        <f t="shared" si="1155"/>
        <v>4.6012943460204125E-2</v>
      </c>
      <c r="AM454" s="16">
        <f t="shared" si="1155"/>
        <v>4.4171362255186919E-2</v>
      </c>
      <c r="AN454" s="16">
        <f t="shared" si="1155"/>
        <v>4.2482479573217713E-2</v>
      </c>
      <c r="AO454" s="16">
        <f t="shared" si="1155"/>
        <v>4.092495481818248E-2</v>
      </c>
      <c r="AP454" s="16">
        <f t="shared" si="1155"/>
        <v>3.94975694529629E-2</v>
      </c>
      <c r="AQ454" s="16">
        <f t="shared" si="1155"/>
        <v>3.8095346596103141E-2</v>
      </c>
      <c r="AR454" s="16">
        <f t="shared" si="1143"/>
        <v>3.6704511187989119E-2</v>
      </c>
      <c r="AS454" s="16">
        <f t="shared" si="1140"/>
        <v>3.5404988395322912E-2</v>
      </c>
      <c r="AT454" s="16">
        <f t="shared" si="1140"/>
        <v>3.419433824651863E-2</v>
      </c>
      <c r="AU454" s="16">
        <f t="shared" si="1140"/>
        <v>3.3063745354181773E-2</v>
      </c>
      <c r="AV454" s="16">
        <v>2.6584238482717959E-2</v>
      </c>
    </row>
    <row r="455" spans="2:48" x14ac:dyDescent="0.2">
      <c r="B455" s="124">
        <v>35</v>
      </c>
      <c r="C455" s="3" t="s">
        <v>69</v>
      </c>
      <c r="D455" s="32">
        <f>IFERROR(D238/VLOOKUP($C455,'1.1 Demanda Histórica'!$C$5:$S$39,17,0)-1,"")</f>
        <v>9.9144882491692066E-2</v>
      </c>
      <c r="E455" s="16">
        <f t="shared" ref="E455:X455" si="1156">+E238/D238-1</f>
        <v>0.13815956833825549</v>
      </c>
      <c r="F455" s="16">
        <f t="shared" si="1156"/>
        <v>5.2350831079811311E-2</v>
      </c>
      <c r="G455" s="16">
        <f t="shared" si="1156"/>
        <v>5.784042888388452E-2</v>
      </c>
      <c r="H455" s="16">
        <f t="shared" si="1156"/>
        <v>5.4677839213340906E-2</v>
      </c>
      <c r="I455" s="16">
        <f t="shared" si="1156"/>
        <v>5.1843166870865431E-2</v>
      </c>
      <c r="J455" s="16">
        <f t="shared" si="1156"/>
        <v>4.9287924762675628E-2</v>
      </c>
      <c r="K455" s="16">
        <f t="shared" si="1156"/>
        <v>4.6972736080826749E-2</v>
      </c>
      <c r="L455" s="16">
        <f t="shared" si="1156"/>
        <v>4.4865290625104137E-2</v>
      </c>
      <c r="M455" s="16">
        <f t="shared" si="1156"/>
        <v>4.2938827643765443E-2</v>
      </c>
      <c r="N455" s="16">
        <f t="shared" si="1156"/>
        <v>4.117099345200681E-2</v>
      </c>
      <c r="O455" s="16">
        <f t="shared" si="1156"/>
        <v>3.9542970089384122E-2</v>
      </c>
      <c r="P455" s="16">
        <f t="shared" si="1156"/>
        <v>3.8038802846200426E-2</v>
      </c>
      <c r="Q455" s="16">
        <f t="shared" si="1156"/>
        <v>3.6644875646172581E-2</v>
      </c>
      <c r="R455" s="16">
        <f t="shared" si="1156"/>
        <v>3.5349497698843768E-2</v>
      </c>
      <c r="S455" s="16">
        <f t="shared" si="1156"/>
        <v>3.4142574828510686E-2</v>
      </c>
      <c r="T455" s="16">
        <f t="shared" si="1156"/>
        <v>3.301534591027977E-2</v>
      </c>
      <c r="U455" s="16">
        <f t="shared" si="1156"/>
        <v>3.1960169847416564E-2</v>
      </c>
      <c r="V455" s="16">
        <f t="shared" si="1156"/>
        <v>3.0970352133010026E-2</v>
      </c>
      <c r="W455" s="16">
        <f t="shared" si="1156"/>
        <v>3.0040002672176991E-2</v>
      </c>
      <c r="X455" s="16">
        <f t="shared" si="1156"/>
        <v>2.9163918483015472E-2</v>
      </c>
      <c r="Z455" s="18">
        <v>35</v>
      </c>
      <c r="AA455" s="3" t="s">
        <v>69</v>
      </c>
      <c r="AB455" s="32">
        <f>+AB238/'1.1 Demanda Histórica'!D159-1</f>
        <v>4.4417407158231503E-2</v>
      </c>
      <c r="AC455" s="16">
        <f t="shared" ref="AC455:AQ455" si="1157">+AC238/AB238-1</f>
        <v>0.13815956833825571</v>
      </c>
      <c r="AD455" s="16">
        <f t="shared" si="1157"/>
        <v>5.2350831079811089E-2</v>
      </c>
      <c r="AE455" s="16">
        <f t="shared" si="1157"/>
        <v>5.784042888388452E-2</v>
      </c>
      <c r="AF455" s="16">
        <f t="shared" si="1157"/>
        <v>5.4677839213341128E-2</v>
      </c>
      <c r="AG455" s="16">
        <f t="shared" si="1157"/>
        <v>5.1843166870865653E-2</v>
      </c>
      <c r="AH455" s="16">
        <f t="shared" si="1157"/>
        <v>4.9287924762675184E-2</v>
      </c>
      <c r="AI455" s="16">
        <f t="shared" si="1157"/>
        <v>4.6972736080826971E-2</v>
      </c>
      <c r="AJ455" s="16">
        <f t="shared" si="1157"/>
        <v>4.4865290625103915E-2</v>
      </c>
      <c r="AK455" s="16">
        <f t="shared" si="1157"/>
        <v>4.2938827643765443E-2</v>
      </c>
      <c r="AL455" s="16">
        <f t="shared" si="1157"/>
        <v>4.1170993452006588E-2</v>
      </c>
      <c r="AM455" s="16">
        <f t="shared" si="1157"/>
        <v>3.9542970089384122E-2</v>
      </c>
      <c r="AN455" s="16">
        <f t="shared" si="1157"/>
        <v>3.8038802846200426E-2</v>
      </c>
      <c r="AO455" s="16">
        <f t="shared" si="1157"/>
        <v>3.6644875646172803E-2</v>
      </c>
      <c r="AP455" s="16">
        <f t="shared" si="1157"/>
        <v>3.5349497698843546E-2</v>
      </c>
      <c r="AQ455" s="16">
        <f t="shared" si="1157"/>
        <v>3.4142574828510908E-2</v>
      </c>
      <c r="AR455" s="16">
        <f t="shared" si="1143"/>
        <v>3.3015345910279548E-2</v>
      </c>
      <c r="AS455" s="16">
        <f t="shared" si="1140"/>
        <v>3.1960169847417008E-2</v>
      </c>
      <c r="AT455" s="16">
        <f t="shared" si="1140"/>
        <v>3.0970352133010026E-2</v>
      </c>
      <c r="AU455" s="16">
        <f t="shared" si="1140"/>
        <v>3.0040002672176991E-2</v>
      </c>
      <c r="AV455" s="16">
        <v>2.5161457774117046E-2</v>
      </c>
    </row>
    <row r="456" spans="2:48" x14ac:dyDescent="0.2">
      <c r="B456" s="124">
        <v>36</v>
      </c>
      <c r="C456" s="13" t="s">
        <v>70</v>
      </c>
      <c r="D456" s="32">
        <f>IFERROR(D239/VLOOKUP($C456,'1.1 Demanda Histórica'!$C$5:$S$39,17,0)-1,"")</f>
        <v>5.0646303176115071E-2</v>
      </c>
      <c r="E456" s="16">
        <f t="shared" ref="E456:X456" si="1158">+E239/D239-1</f>
        <v>6.7412490565671446E-2</v>
      </c>
      <c r="F456" s="16">
        <f t="shared" si="1158"/>
        <v>5.8413550118828761E-2</v>
      </c>
      <c r="G456" s="16">
        <f t="shared" si="1158"/>
        <v>5.915647535491475E-2</v>
      </c>
      <c r="H456" s="16">
        <f t="shared" si="1158"/>
        <v>5.585244176040316E-2</v>
      </c>
      <c r="I456" s="16">
        <f t="shared" si="1158"/>
        <v>5.289796144931147E-2</v>
      </c>
      <c r="J456" s="16">
        <f t="shared" si="1158"/>
        <v>5.0240349384376826E-2</v>
      </c>
      <c r="K456" s="16">
        <f t="shared" si="1158"/>
        <v>4.7837001705206328E-2</v>
      </c>
      <c r="L456" s="16">
        <f t="shared" si="1158"/>
        <v>4.5653094543672612E-2</v>
      </c>
      <c r="M456" s="16">
        <f t="shared" si="1158"/>
        <v>4.3659885656050834E-2</v>
      </c>
      <c r="N456" s="16">
        <f t="shared" si="1158"/>
        <v>4.1833442346599581E-2</v>
      </c>
      <c r="O456" s="16">
        <f t="shared" si="1158"/>
        <v>4.0153675862405258E-2</v>
      </c>
      <c r="P456" s="16">
        <f t="shared" si="1158"/>
        <v>3.8603599443239212E-2</v>
      </c>
      <c r="Q456" s="16">
        <f t="shared" si="1158"/>
        <v>3.7168751835573444E-2</v>
      </c>
      <c r="R456" s="16">
        <f t="shared" si="1158"/>
        <v>3.5836744762888451E-2</v>
      </c>
      <c r="S456" s="16">
        <f t="shared" si="1158"/>
        <v>3.4596904332728329E-2</v>
      </c>
      <c r="T456" s="16">
        <f t="shared" si="1158"/>
        <v>3.3439984391837152E-2</v>
      </c>
      <c r="U456" s="16">
        <f t="shared" si="1158"/>
        <v>3.2357935532672411E-2</v>
      </c>
      <c r="V456" s="16">
        <f t="shared" si="1158"/>
        <v>3.1343717541122418E-2</v>
      </c>
      <c r="W456" s="16">
        <f t="shared" si="1158"/>
        <v>3.0391146043774908E-2</v>
      </c>
      <c r="X456" s="16">
        <f t="shared" si="1158"/>
        <v>2.9494766293813646E-2</v>
      </c>
      <c r="Z456" s="18">
        <v>36</v>
      </c>
      <c r="AA456" s="13" t="s">
        <v>70</v>
      </c>
      <c r="AB456" s="32">
        <f>+AB239/'1.1 Demanda Histórica'!D160-1</f>
        <v>6.2845261079856884E-2</v>
      </c>
      <c r="AC456" s="16">
        <f t="shared" ref="AC456:AQ456" si="1159">+AC239/AB239-1</f>
        <v>6.7412490565671668E-2</v>
      </c>
      <c r="AD456" s="16">
        <f t="shared" si="1159"/>
        <v>5.8413550118828983E-2</v>
      </c>
      <c r="AE456" s="16">
        <f t="shared" si="1159"/>
        <v>5.915647535491475E-2</v>
      </c>
      <c r="AF456" s="16">
        <f t="shared" si="1159"/>
        <v>5.585244176040316E-2</v>
      </c>
      <c r="AG456" s="16">
        <f t="shared" si="1159"/>
        <v>5.289796144931147E-2</v>
      </c>
      <c r="AH456" s="16">
        <f t="shared" si="1159"/>
        <v>5.0240349384376382E-2</v>
      </c>
      <c r="AI456" s="16">
        <f t="shared" si="1159"/>
        <v>4.7837001705206328E-2</v>
      </c>
      <c r="AJ456" s="16">
        <f t="shared" si="1159"/>
        <v>4.5653094543672834E-2</v>
      </c>
      <c r="AK456" s="16">
        <f t="shared" si="1159"/>
        <v>4.3659885656050834E-2</v>
      </c>
      <c r="AL456" s="16">
        <f t="shared" si="1159"/>
        <v>4.1833442346599581E-2</v>
      </c>
      <c r="AM456" s="16">
        <f t="shared" si="1159"/>
        <v>4.0153675862405258E-2</v>
      </c>
      <c r="AN456" s="16">
        <f t="shared" si="1159"/>
        <v>3.8603599443239434E-2</v>
      </c>
      <c r="AO456" s="16">
        <f t="shared" si="1159"/>
        <v>3.7168751835573E-2</v>
      </c>
      <c r="AP456" s="16">
        <f t="shared" si="1159"/>
        <v>3.5836744762888451E-2</v>
      </c>
      <c r="AQ456" s="16">
        <f t="shared" si="1159"/>
        <v>3.4596904332728329E-2</v>
      </c>
      <c r="AR456" s="16">
        <f t="shared" si="1143"/>
        <v>3.343998439183693E-2</v>
      </c>
      <c r="AS456" s="16">
        <f t="shared" si="1140"/>
        <v>3.2357935532672633E-2</v>
      </c>
      <c r="AT456" s="16">
        <f t="shared" si="1140"/>
        <v>3.134371754112264E-2</v>
      </c>
      <c r="AU456" s="16">
        <f t="shared" si="1140"/>
        <v>3.0391146043774908E-2</v>
      </c>
      <c r="AV456" s="16">
        <v>2.4559410908127077E-2</v>
      </c>
    </row>
    <row r="457" spans="2:48" x14ac:dyDescent="0.2">
      <c r="B457" s="124">
        <v>39</v>
      </c>
      <c r="C457" s="13" t="s">
        <v>71</v>
      </c>
      <c r="D457" s="32">
        <f>IFERROR(D240/VLOOKUP($C457,'1.1 Demanda Histórica'!$C$5:$S$39,17,0)-1,"")</f>
        <v>8.8840277517577171E-2</v>
      </c>
      <c r="E457" s="16">
        <f t="shared" ref="E457:X457" si="1160">+E240/D240-1</f>
        <v>1.8699399916488391E-2</v>
      </c>
      <c r="F457" s="16">
        <f t="shared" si="1160"/>
        <v>6.3397984075426628E-2</v>
      </c>
      <c r="G457" s="16">
        <f t="shared" si="1160"/>
        <v>2.2432808721357222E-2</v>
      </c>
      <c r="H457" s="16">
        <f t="shared" si="1160"/>
        <v>5.6688266488327033E-2</v>
      </c>
      <c r="I457" s="16">
        <f t="shared" si="1160"/>
        <v>2.2683410744246402E-2</v>
      </c>
      <c r="J457" s="16">
        <f t="shared" si="1160"/>
        <v>5.0979297296292359E-2</v>
      </c>
      <c r="K457" s="16">
        <f t="shared" si="1160"/>
        <v>2.2813284288171642E-2</v>
      </c>
      <c r="L457" s="16">
        <f t="shared" si="1160"/>
        <v>4.6212595109198285E-2</v>
      </c>
      <c r="M457" s="16">
        <f t="shared" si="1160"/>
        <v>2.277488207376388E-2</v>
      </c>
      <c r="N457" s="16">
        <f t="shared" si="1160"/>
        <v>4.2205047726666445E-2</v>
      </c>
      <c r="O457" s="16">
        <f t="shared" si="1160"/>
        <v>2.2611459009825419E-2</v>
      </c>
      <c r="P457" s="16">
        <f t="shared" si="1160"/>
        <v>3.8806186078704341E-2</v>
      </c>
      <c r="Q457" s="16">
        <f t="shared" si="1160"/>
        <v>2.2357385701102572E-2</v>
      </c>
      <c r="R457" s="16">
        <f t="shared" si="1160"/>
        <v>3.5903263813826136E-2</v>
      </c>
      <c r="S457" s="16">
        <f t="shared" si="1160"/>
        <v>2.2006634551276383E-2</v>
      </c>
      <c r="T457" s="16">
        <f t="shared" si="1160"/>
        <v>3.3275506670009225E-2</v>
      </c>
      <c r="U457" s="16">
        <f t="shared" si="1160"/>
        <v>2.1476107824191626E-2</v>
      </c>
      <c r="V457" s="16">
        <f t="shared" si="1160"/>
        <v>3.0941665287526732E-2</v>
      </c>
      <c r="W457" s="16">
        <f t="shared" si="1160"/>
        <v>2.0929548606662962E-2</v>
      </c>
      <c r="X457" s="16">
        <f t="shared" si="1160"/>
        <v>2.8901992761209083E-2</v>
      </c>
      <c r="Z457" s="18">
        <v>39</v>
      </c>
      <c r="AA457" s="13" t="s">
        <v>71</v>
      </c>
      <c r="AB457" s="32">
        <f>+AB240/'1.1 Demanda Histórica'!D161-1</f>
        <v>4.0878667071094776E-2</v>
      </c>
      <c r="AC457" s="16">
        <f t="shared" ref="AC457:AQ457" si="1161">+AC240/AB240-1</f>
        <v>1.8699399916488391E-2</v>
      </c>
      <c r="AD457" s="16">
        <f t="shared" si="1161"/>
        <v>6.339798407542685E-2</v>
      </c>
      <c r="AE457" s="16">
        <f t="shared" si="1161"/>
        <v>2.2432808721357E-2</v>
      </c>
      <c r="AF457" s="16">
        <f t="shared" si="1161"/>
        <v>5.6688266488327033E-2</v>
      </c>
      <c r="AG457" s="16">
        <f t="shared" si="1161"/>
        <v>2.2683410744246624E-2</v>
      </c>
      <c r="AH457" s="16">
        <f t="shared" si="1161"/>
        <v>5.0979297296292581E-2</v>
      </c>
      <c r="AI457" s="16">
        <f t="shared" si="1161"/>
        <v>2.281328428817142E-2</v>
      </c>
      <c r="AJ457" s="16">
        <f t="shared" si="1161"/>
        <v>4.6212595109198507E-2</v>
      </c>
      <c r="AK457" s="16">
        <f t="shared" si="1161"/>
        <v>2.277488207376388E-2</v>
      </c>
      <c r="AL457" s="16">
        <f t="shared" si="1161"/>
        <v>4.2205047726666667E-2</v>
      </c>
      <c r="AM457" s="16">
        <f t="shared" si="1161"/>
        <v>2.2611459009825419E-2</v>
      </c>
      <c r="AN457" s="16">
        <f t="shared" si="1161"/>
        <v>3.8806186078704119E-2</v>
      </c>
      <c r="AO457" s="16">
        <f t="shared" si="1161"/>
        <v>2.235738570110235E-2</v>
      </c>
      <c r="AP457" s="16">
        <f t="shared" si="1161"/>
        <v>3.5903263813826136E-2</v>
      </c>
      <c r="AQ457" s="16">
        <f t="shared" si="1161"/>
        <v>2.2006634551276605E-2</v>
      </c>
      <c r="AR457" s="16">
        <f t="shared" si="1143"/>
        <v>3.3275506670009447E-2</v>
      </c>
      <c r="AS457" s="16">
        <f t="shared" si="1140"/>
        <v>2.1476107824191626E-2</v>
      </c>
      <c r="AT457" s="16">
        <f t="shared" si="1140"/>
        <v>3.094166528752651E-2</v>
      </c>
      <c r="AU457" s="16">
        <f t="shared" si="1140"/>
        <v>2.0929548606663184E-2</v>
      </c>
      <c r="AV457" s="16">
        <v>2.8684985908613791E-2</v>
      </c>
    </row>
    <row r="458" spans="2:48" x14ac:dyDescent="0.2">
      <c r="B458" s="124">
        <v>40</v>
      </c>
      <c r="C458" s="13" t="s">
        <v>72</v>
      </c>
      <c r="D458" s="32">
        <f>IFERROR(D241/VLOOKUP($C458,'1.1 Demanda Histórica'!$C$5:$S$39,17,0)-1,"")</f>
        <v>0.13462514112621871</v>
      </c>
      <c r="E458" s="267">
        <f t="shared" ref="E458:X458" si="1162">+E241/D241-1</f>
        <v>6.047788120327291E-2</v>
      </c>
      <c r="F458" s="267">
        <f t="shared" si="1162"/>
        <v>5.9328686856734647E-2</v>
      </c>
      <c r="G458" s="267">
        <f t="shared" si="1162"/>
        <v>5.6456043045244542E-2</v>
      </c>
      <c r="H458" s="267">
        <f t="shared" si="1162"/>
        <v>5.340052851600996E-2</v>
      </c>
      <c r="I458" s="267">
        <f t="shared" si="1162"/>
        <v>5.0807410724231561E-2</v>
      </c>
      <c r="J458" s="267">
        <f t="shared" si="1162"/>
        <v>4.8432805007009083E-2</v>
      </c>
      <c r="K458" s="267">
        <f t="shared" si="1162"/>
        <v>4.6282559200162554E-2</v>
      </c>
      <c r="L458" s="267">
        <f t="shared" si="1162"/>
        <v>4.431878445536519E-2</v>
      </c>
      <c r="M458" s="267">
        <f t="shared" si="1162"/>
        <v>4.2520322359244744E-2</v>
      </c>
      <c r="N458" s="267">
        <f t="shared" si="1162"/>
        <v>4.0866879032468884E-2</v>
      </c>
      <c r="O458" s="267">
        <f t="shared" si="1162"/>
        <v>3.9341772398865826E-2</v>
      </c>
      <c r="P458" s="267">
        <f t="shared" si="1162"/>
        <v>3.7931157757078671E-2</v>
      </c>
      <c r="Q458" s="267">
        <f t="shared" si="1162"/>
        <v>3.6621247819772496E-2</v>
      </c>
      <c r="R458" s="267">
        <f t="shared" si="1162"/>
        <v>3.5407606320599028E-2</v>
      </c>
      <c r="S458" s="267">
        <f t="shared" si="1162"/>
        <v>3.424041723750415E-2</v>
      </c>
      <c r="T458" s="267">
        <f t="shared" si="1162"/>
        <v>3.3110008898854293E-2</v>
      </c>
      <c r="U458" s="267">
        <f t="shared" si="1162"/>
        <v>3.2048870511036442E-2</v>
      </c>
      <c r="V458" s="267">
        <f t="shared" si="1162"/>
        <v>3.1053636534834839E-2</v>
      </c>
      <c r="W458" s="267">
        <f t="shared" si="1162"/>
        <v>3.0118352173412521E-2</v>
      </c>
      <c r="X458" s="267">
        <f t="shared" si="1162"/>
        <v>2.9237759049596246E-2</v>
      </c>
      <c r="Z458" s="18">
        <v>40</v>
      </c>
      <c r="AA458" s="13" t="s">
        <v>72</v>
      </c>
      <c r="AB458" s="32">
        <f>+AB241/'1.1 Demanda Histórica'!D162-1</f>
        <v>2.6064753333551183E-2</v>
      </c>
      <c r="AC458" s="16">
        <f t="shared" ref="AC458:AQ458" si="1163">+AC241/AB241-1</f>
        <v>6.047788120327291E-2</v>
      </c>
      <c r="AD458" s="16">
        <f t="shared" si="1163"/>
        <v>5.9328686856734869E-2</v>
      </c>
      <c r="AE458" s="16">
        <f t="shared" si="1163"/>
        <v>5.6456043045244542E-2</v>
      </c>
      <c r="AF458" s="16">
        <f t="shared" si="1163"/>
        <v>5.3400528516009738E-2</v>
      </c>
      <c r="AG458" s="16">
        <f t="shared" si="1163"/>
        <v>5.0807410724232005E-2</v>
      </c>
      <c r="AH458" s="16">
        <f t="shared" si="1163"/>
        <v>4.8432805007009305E-2</v>
      </c>
      <c r="AI458" s="16">
        <f t="shared" si="1163"/>
        <v>4.6282559200162332E-2</v>
      </c>
      <c r="AJ458" s="16">
        <f t="shared" si="1163"/>
        <v>4.4318784455365412E-2</v>
      </c>
      <c r="AK458" s="16">
        <f t="shared" si="1163"/>
        <v>4.2520322359244522E-2</v>
      </c>
      <c r="AL458" s="16">
        <f t="shared" si="1163"/>
        <v>4.0866879032468661E-2</v>
      </c>
      <c r="AM458" s="16">
        <f t="shared" si="1163"/>
        <v>3.9341772398865826E-2</v>
      </c>
      <c r="AN458" s="16">
        <f t="shared" si="1163"/>
        <v>3.7931157757079115E-2</v>
      </c>
      <c r="AO458" s="16">
        <f t="shared" si="1163"/>
        <v>3.6621247819772496E-2</v>
      </c>
      <c r="AP458" s="16">
        <f t="shared" si="1163"/>
        <v>3.5407606320598806E-2</v>
      </c>
      <c r="AQ458" s="16">
        <f t="shared" si="1163"/>
        <v>3.4240417237504372E-2</v>
      </c>
      <c r="AR458" s="16">
        <f t="shared" si="1143"/>
        <v>3.3110008898854293E-2</v>
      </c>
      <c r="AS458" s="16">
        <f t="shared" si="1140"/>
        <v>3.2048870511036665E-2</v>
      </c>
      <c r="AT458" s="16">
        <f t="shared" si="1140"/>
        <v>3.1053636534834395E-2</v>
      </c>
      <c r="AU458" s="16">
        <f t="shared" si="1140"/>
        <v>3.0118352173412744E-2</v>
      </c>
      <c r="AV458" s="16">
        <v>2.4527429660598843E-2</v>
      </c>
    </row>
    <row r="459" spans="2:48" x14ac:dyDescent="0.2">
      <c r="B459" s="124">
        <v>45</v>
      </c>
      <c r="C459" s="13" t="s">
        <v>73</v>
      </c>
      <c r="D459" s="307">
        <f>IFERROR(D242/VLOOKUP($C459,'1.1 Demanda Histórica'!$C$5:$S$39,17,0)-1,"")</f>
        <v>-7.6868719244010952E-2</v>
      </c>
      <c r="E459" s="267">
        <f t="shared" ref="E459:X459" si="1164">+E242/D242-1</f>
        <v>1.2716926084196611E-2</v>
      </c>
      <c r="F459" s="267">
        <f t="shared" si="1164"/>
        <v>1.2609194563652837E-2</v>
      </c>
      <c r="G459" s="267">
        <f t="shared" si="1164"/>
        <v>1.3597399081206829E-2</v>
      </c>
      <c r="H459" s="267">
        <f t="shared" si="1164"/>
        <v>1.2390690179968633E-2</v>
      </c>
      <c r="I459" s="267">
        <f t="shared" si="1164"/>
        <v>1.3355065147567347E-2</v>
      </c>
      <c r="J459" s="267">
        <f t="shared" si="1164"/>
        <v>1.323260150173855E-2</v>
      </c>
      <c r="K459" s="267">
        <f t="shared" si="1164"/>
        <v>1.3111594653403724E-2</v>
      </c>
      <c r="L459" s="267">
        <f t="shared" si="1164"/>
        <v>1.2994065992059323E-2</v>
      </c>
      <c r="M459" s="267">
        <f t="shared" si="1164"/>
        <v>1.2879887001884915E-2</v>
      </c>
      <c r="N459" s="267">
        <f t="shared" si="1164"/>
        <v>1.27679383103938E-2</v>
      </c>
      <c r="O459" s="267">
        <f t="shared" si="1164"/>
        <v>1.3644349302428527E-2</v>
      </c>
      <c r="P459" s="267">
        <f t="shared" si="1164"/>
        <v>1.2541169525229989E-2</v>
      </c>
      <c r="Q459" s="267">
        <f t="shared" si="1164"/>
        <v>1.3395614132665434E-2</v>
      </c>
      <c r="R459" s="267">
        <f t="shared" si="1164"/>
        <v>1.2325258120712723E-2</v>
      </c>
      <c r="S459" s="267">
        <f t="shared" si="1164"/>
        <v>1.3161363173234575E-2</v>
      </c>
      <c r="T459" s="267">
        <f t="shared" si="1164"/>
        <v>1.3041135625965206E-2</v>
      </c>
      <c r="U459" s="267">
        <f t="shared" si="1164"/>
        <v>1.292516573118907E-2</v>
      </c>
      <c r="V459" s="267">
        <f t="shared" si="1164"/>
        <v>1.3711501027238615E-2</v>
      </c>
      <c r="W459" s="267">
        <f t="shared" si="1164"/>
        <v>1.2689641715190492E-2</v>
      </c>
      <c r="X459" s="267">
        <f t="shared" si="1164"/>
        <v>1.3457270429388934E-2</v>
      </c>
      <c r="Z459" s="18">
        <v>45</v>
      </c>
      <c r="AA459" s="13" t="s">
        <v>73</v>
      </c>
      <c r="AB459" s="32"/>
      <c r="AC459" s="16"/>
      <c r="AD459" s="16"/>
      <c r="AE459" s="16"/>
      <c r="AF459" s="16"/>
      <c r="AG459" s="16"/>
      <c r="AH459" s="16"/>
      <c r="AI459" s="16"/>
      <c r="AJ459" s="16"/>
      <c r="AK459" s="16"/>
      <c r="AL459" s="16"/>
      <c r="AM459" s="16"/>
      <c r="AN459" s="16"/>
      <c r="AO459" s="16"/>
      <c r="AP459" s="16"/>
      <c r="AQ459" s="16"/>
      <c r="AR459" s="16"/>
      <c r="AS459" s="16"/>
      <c r="AT459" s="16"/>
      <c r="AU459" s="16"/>
      <c r="AV459" s="16"/>
    </row>
    <row r="460" spans="2:48" ht="13.5" thickBot="1" x14ac:dyDescent="0.25">
      <c r="B460" s="124">
        <v>46</v>
      </c>
      <c r="C460" s="21" t="s">
        <v>88</v>
      </c>
      <c r="D460" s="19">
        <v>0</v>
      </c>
      <c r="E460" s="14">
        <v>0</v>
      </c>
      <c r="F460" s="14">
        <v>0</v>
      </c>
      <c r="G460" s="14">
        <v>0</v>
      </c>
      <c r="H460" s="14">
        <v>0</v>
      </c>
      <c r="I460" s="14">
        <v>0</v>
      </c>
      <c r="J460" s="14">
        <v>0</v>
      </c>
      <c r="K460" s="14">
        <v>0</v>
      </c>
      <c r="L460" s="14">
        <v>0</v>
      </c>
      <c r="M460" s="14">
        <v>0</v>
      </c>
      <c r="N460" s="14">
        <v>0</v>
      </c>
      <c r="O460" s="14">
        <v>0</v>
      </c>
      <c r="P460" s="14">
        <v>0</v>
      </c>
      <c r="Q460" s="14">
        <v>0</v>
      </c>
      <c r="R460" s="14">
        <v>0</v>
      </c>
      <c r="S460" s="14">
        <v>0</v>
      </c>
      <c r="T460" s="14">
        <v>0</v>
      </c>
      <c r="U460" s="14">
        <v>0</v>
      </c>
      <c r="V460" s="14">
        <v>0</v>
      </c>
      <c r="W460" s="14">
        <v>0</v>
      </c>
      <c r="X460" s="14">
        <v>0</v>
      </c>
      <c r="Z460" s="124">
        <v>46</v>
      </c>
      <c r="AA460" s="21" t="s">
        <v>88</v>
      </c>
      <c r="AB460" s="32"/>
      <c r="AC460" s="16"/>
      <c r="AD460" s="16"/>
      <c r="AE460" s="16"/>
      <c r="AF460" s="16"/>
      <c r="AG460" s="16"/>
      <c r="AH460" s="16"/>
      <c r="AI460" s="16"/>
      <c r="AJ460" s="16"/>
      <c r="AK460" s="16"/>
      <c r="AL460" s="16"/>
      <c r="AM460" s="16"/>
      <c r="AN460" s="16"/>
      <c r="AO460" s="16"/>
      <c r="AP460" s="16"/>
      <c r="AQ460" s="16"/>
      <c r="AR460" s="16"/>
      <c r="AS460" s="16"/>
      <c r="AT460" s="16"/>
      <c r="AU460" s="16"/>
      <c r="AV460" s="16"/>
    </row>
    <row r="461" spans="2:48" ht="13.5" thickBot="1" x14ac:dyDescent="0.25">
      <c r="B461" s="22"/>
      <c r="C461" s="23" t="s">
        <v>74</v>
      </c>
      <c r="D461" s="62">
        <f>IFERROR(D244/VLOOKUP($C461,'1.1 Demanda Histórica'!$C$5:$R$39,16,0)-1,"")</f>
        <v>0.11091932167212137</v>
      </c>
      <c r="E461" s="17">
        <f t="shared" ref="E461:X461" si="1165">+E244/D244-1</f>
        <v>2.3327839404402306E-2</v>
      </c>
      <c r="F461" s="17">
        <f t="shared" si="1165"/>
        <v>2.9285608074139713E-2</v>
      </c>
      <c r="G461" s="17">
        <f t="shared" si="1165"/>
        <v>2.9227802033002792E-2</v>
      </c>
      <c r="H461" s="17">
        <f t="shared" si="1165"/>
        <v>2.8520993450867671E-2</v>
      </c>
      <c r="I461" s="17">
        <f t="shared" si="1165"/>
        <v>2.775133457798562E-2</v>
      </c>
      <c r="J461" s="17">
        <f t="shared" si="1165"/>
        <v>2.7374428429479902E-2</v>
      </c>
      <c r="K461" s="17">
        <f t="shared" si="1165"/>
        <v>2.6690796290758989E-2</v>
      </c>
      <c r="L461" s="17">
        <f t="shared" si="1165"/>
        <v>2.6354123679455999E-2</v>
      </c>
      <c r="M461" s="17">
        <f t="shared" si="1165"/>
        <v>2.5761732595726672E-2</v>
      </c>
      <c r="N461" s="17">
        <f t="shared" si="1165"/>
        <v>2.5445855926145233E-2</v>
      </c>
      <c r="O461" s="17">
        <f t="shared" si="1165"/>
        <v>2.4917374433007788E-2</v>
      </c>
      <c r="P461" s="17">
        <f t="shared" si="1165"/>
        <v>2.4621759228422802E-2</v>
      </c>
      <c r="Q461" s="17">
        <f t="shared" si="1165"/>
        <v>2.3793664328136899E-2</v>
      </c>
      <c r="R461" s="17">
        <f t="shared" si="1165"/>
        <v>2.3950144466722501E-2</v>
      </c>
      <c r="S461" s="17">
        <f t="shared" si="1165"/>
        <v>2.3793668263564216E-2</v>
      </c>
      <c r="T461" s="17">
        <f t="shared" si="1165"/>
        <v>2.3027822977963242E-2</v>
      </c>
      <c r="U461" s="17">
        <f t="shared" si="1165"/>
        <v>2.2407284201925171E-2</v>
      </c>
      <c r="V461" s="17">
        <f t="shared" si="1165"/>
        <v>2.168349295644223E-2</v>
      </c>
      <c r="W461" s="17">
        <f t="shared" si="1165"/>
        <v>2.1523036579216726E-2</v>
      </c>
      <c r="X461" s="17">
        <f t="shared" si="1165"/>
        <v>2.1144214460084187E-2</v>
      </c>
      <c r="Z461" s="22"/>
      <c r="AA461" s="23" t="s">
        <v>74</v>
      </c>
      <c r="AB461" s="62">
        <f>+AB244/'1.1 Demanda Histórica'!D164-1</f>
        <v>5.9012360772334516E-2</v>
      </c>
      <c r="AC461" s="17">
        <f t="shared" ref="AC461:AQ461" si="1166">+AC244/AB244-1</f>
        <v>2.3419747591951756E-2</v>
      </c>
      <c r="AD461" s="17">
        <f t="shared" si="1166"/>
        <v>2.9361765513825411E-2</v>
      </c>
      <c r="AE461" s="17">
        <f t="shared" si="1166"/>
        <v>2.9300963876866204E-2</v>
      </c>
      <c r="AF461" s="17">
        <f t="shared" si="1166"/>
        <v>2.8586946640373645E-2</v>
      </c>
      <c r="AG461" s="17">
        <f t="shared" si="1166"/>
        <v>2.7816319023870051E-2</v>
      </c>
      <c r="AH461" s="17">
        <f t="shared" si="1166"/>
        <v>2.7432034051496856E-2</v>
      </c>
      <c r="AI461" s="17">
        <f t="shared" si="1166"/>
        <v>2.6747950511143648E-2</v>
      </c>
      <c r="AJ461" s="17">
        <f t="shared" si="1166"/>
        <v>2.6404810380493915E-2</v>
      </c>
      <c r="AK461" s="17">
        <f t="shared" si="1166"/>
        <v>2.5811872411684256E-2</v>
      </c>
      <c r="AL461" s="17">
        <f t="shared" si="1166"/>
        <v>2.5490360419522018E-2</v>
      </c>
      <c r="AM461" s="17">
        <f t="shared" si="1166"/>
        <v>2.4961345028998938E-2</v>
      </c>
      <c r="AN461" s="17">
        <f t="shared" si="1166"/>
        <v>2.4660766161199277E-2</v>
      </c>
      <c r="AO461" s="17">
        <f t="shared" si="1166"/>
        <v>2.3830122403528664E-2</v>
      </c>
      <c r="AP461" s="17">
        <f t="shared" si="1166"/>
        <v>2.3983920614930376E-2</v>
      </c>
      <c r="AQ461" s="17">
        <f t="shared" si="1166"/>
        <v>2.3828549397491461E-2</v>
      </c>
      <c r="AR461" s="17">
        <f t="shared" ref="AR461" si="1167">+AR244/AQ244-1</f>
        <v>2.3057916948997947E-2</v>
      </c>
      <c r="AS461" s="17">
        <f t="shared" ref="AS461:AU461" si="1168">+AS244/AR244-1</f>
        <v>2.2436790142733143E-2</v>
      </c>
      <c r="AT461" s="17">
        <f t="shared" si="1168"/>
        <v>2.1709013047961578E-2</v>
      </c>
      <c r="AU461" s="17">
        <f t="shared" si="1168"/>
        <v>2.1550164985075781E-2</v>
      </c>
      <c r="AV461" s="17">
        <v>2.5802796975888498E-2</v>
      </c>
    </row>
    <row r="462" spans="2:48" x14ac:dyDescent="0.2">
      <c r="AB462" s="122"/>
      <c r="AC462" s="122"/>
      <c r="AD462" s="122"/>
      <c r="AE462" s="122"/>
      <c r="AF462" s="122"/>
      <c r="AG462" s="122"/>
      <c r="AH462" s="122"/>
      <c r="AI462" s="122"/>
      <c r="AJ462" s="122"/>
      <c r="AK462" s="122"/>
      <c r="AL462" s="122"/>
      <c r="AM462" s="122"/>
      <c r="AN462" s="122"/>
      <c r="AO462" s="122"/>
      <c r="AP462" s="122"/>
      <c r="AQ462" s="122"/>
      <c r="AR462" s="122"/>
      <c r="AS462" s="122"/>
      <c r="AT462" s="122"/>
      <c r="AU462" s="122"/>
      <c r="AV462" s="122"/>
    </row>
    <row r="463" spans="2:48" x14ac:dyDescent="0.2">
      <c r="AB463" s="122"/>
      <c r="AC463" s="122"/>
      <c r="AD463" s="122"/>
      <c r="AE463" s="122"/>
      <c r="AF463" s="122"/>
      <c r="AG463" s="122"/>
      <c r="AH463" s="122"/>
      <c r="AI463" s="122"/>
      <c r="AJ463" s="122"/>
      <c r="AK463" s="122"/>
      <c r="AL463" s="122"/>
      <c r="AM463" s="122"/>
      <c r="AN463" s="122"/>
      <c r="AO463" s="122"/>
      <c r="AP463" s="122"/>
      <c r="AQ463" s="122"/>
      <c r="AR463" s="122"/>
      <c r="AS463" s="122"/>
      <c r="AT463" s="122"/>
      <c r="AU463" s="122"/>
      <c r="AV463" s="122"/>
    </row>
    <row r="466" spans="2:28" x14ac:dyDescent="0.2">
      <c r="B466" s="12" t="s">
        <v>118</v>
      </c>
      <c r="F466" s="12" t="s">
        <v>119</v>
      </c>
      <c r="J466" s="12" t="s">
        <v>120</v>
      </c>
      <c r="N466" s="12" t="s">
        <v>121</v>
      </c>
      <c r="R466" s="12" t="s">
        <v>122</v>
      </c>
      <c r="V466" s="12" t="s">
        <v>123</v>
      </c>
      <c r="Z466" s="12" t="s">
        <v>124</v>
      </c>
    </row>
    <row r="467" spans="2:28" ht="13.5" thickBot="1" x14ac:dyDescent="0.25"/>
    <row r="468" spans="2:28" ht="13.5" thickBot="1" x14ac:dyDescent="0.25">
      <c r="B468" s="117" t="s">
        <v>39</v>
      </c>
      <c r="C468" s="118" t="s">
        <v>40</v>
      </c>
      <c r="D468" s="131">
        <f>+D436</f>
        <v>2023</v>
      </c>
      <c r="F468" s="117" t="s">
        <v>39</v>
      </c>
      <c r="G468" s="118" t="s">
        <v>40</v>
      </c>
      <c r="H468" s="131">
        <f>+D468</f>
        <v>2023</v>
      </c>
      <c r="J468" s="117" t="s">
        <v>39</v>
      </c>
      <c r="K468" s="118" t="s">
        <v>40</v>
      </c>
      <c r="L468" s="131">
        <f>+H468</f>
        <v>2023</v>
      </c>
      <c r="N468" s="117" t="s">
        <v>39</v>
      </c>
      <c r="O468" s="118" t="s">
        <v>40</v>
      </c>
      <c r="P468" s="131">
        <f>+L468</f>
        <v>2023</v>
      </c>
      <c r="R468" s="117" t="s">
        <v>39</v>
      </c>
      <c r="S468" s="118" t="s">
        <v>40</v>
      </c>
      <c r="T468" s="131">
        <f>+P468</f>
        <v>2023</v>
      </c>
      <c r="V468" s="117" t="s">
        <v>39</v>
      </c>
      <c r="W468" s="118" t="s">
        <v>40</v>
      </c>
      <c r="X468" s="131">
        <f>+T468</f>
        <v>2023</v>
      </c>
      <c r="Z468" s="117" t="s">
        <v>39</v>
      </c>
      <c r="AA468" s="118" t="s">
        <v>40</v>
      </c>
      <c r="AB468" s="131">
        <f>+X468</f>
        <v>2023</v>
      </c>
    </row>
    <row r="469" spans="2:28" x14ac:dyDescent="0.2">
      <c r="B469" s="18">
        <v>6</v>
      </c>
      <c r="C469" s="13" t="s">
        <v>48</v>
      </c>
      <c r="D469" s="144">
        <f t="shared" ref="D469:D475" si="1169">+D9/(D9+D39+D69+D99+D129+D159+D189)</f>
        <v>0.63206642415003922</v>
      </c>
      <c r="F469" s="18">
        <v>6</v>
      </c>
      <c r="G469" s="13" t="s">
        <v>48</v>
      </c>
      <c r="H469" s="144">
        <f t="shared" ref="H469:H475" si="1170">+D39/(D9+D39+D69+D99+D129+D159+D189)</f>
        <v>0.13678564044235386</v>
      </c>
      <c r="J469" s="18">
        <v>6</v>
      </c>
      <c r="K469" s="13" t="s">
        <v>48</v>
      </c>
      <c r="L469" s="144">
        <f t="shared" ref="L469:L475" si="1171">+D69/(D9+D39+D69+D99+D129+D159+D189)</f>
        <v>3.2160195463261286E-2</v>
      </c>
      <c r="N469" s="18">
        <v>6</v>
      </c>
      <c r="O469" s="13" t="s">
        <v>48</v>
      </c>
      <c r="P469" s="144">
        <f t="shared" ref="P469:P475" si="1172">+D99/(D9+D39+D69+D99+D129+D159+D189)</f>
        <v>0.12795124250856207</v>
      </c>
      <c r="R469" s="18">
        <v>6</v>
      </c>
      <c r="S469" s="13" t="s">
        <v>48</v>
      </c>
      <c r="T469" s="144">
        <f t="shared" ref="T469:T475" si="1173">+D129/(D9+D39+D69+D99+D129+D159+D189)</f>
        <v>3.4469210562048512E-2</v>
      </c>
      <c r="V469" s="18">
        <v>6</v>
      </c>
      <c r="W469" s="13" t="s">
        <v>48</v>
      </c>
      <c r="X469" s="144">
        <f t="shared" ref="X469:X475" si="1174">+D159/(D9+D39+D69+D99+D129+D159+D189)</f>
        <v>8.9465452819528519E-3</v>
      </c>
      <c r="Z469" s="18">
        <v>6</v>
      </c>
      <c r="AA469" s="13" t="s">
        <v>48</v>
      </c>
      <c r="AB469" s="144">
        <f t="shared" ref="AB469:AB475" si="1175">+D189/(D9+D39+D69+D99+D129+D159+D189)</f>
        <v>2.7620741591782228E-2</v>
      </c>
    </row>
    <row r="470" spans="2:28" x14ac:dyDescent="0.2">
      <c r="B470" s="18">
        <v>8</v>
      </c>
      <c r="C470" s="3" t="s">
        <v>50</v>
      </c>
      <c r="D470" s="144">
        <f t="shared" si="1169"/>
        <v>0.85612144359923159</v>
      </c>
      <c r="F470" s="18">
        <v>8</v>
      </c>
      <c r="G470" s="3" t="s">
        <v>50</v>
      </c>
      <c r="H470" s="144">
        <f t="shared" si="1170"/>
        <v>0.14387855640076846</v>
      </c>
      <c r="J470" s="18">
        <v>8</v>
      </c>
      <c r="K470" s="3" t="s">
        <v>50</v>
      </c>
      <c r="L470" s="144">
        <f t="shared" si="1171"/>
        <v>0</v>
      </c>
      <c r="N470" s="18">
        <v>8</v>
      </c>
      <c r="O470" s="3" t="s">
        <v>50</v>
      </c>
      <c r="P470" s="144">
        <f t="shared" si="1172"/>
        <v>0</v>
      </c>
      <c r="R470" s="18">
        <v>8</v>
      </c>
      <c r="S470" s="3" t="s">
        <v>50</v>
      </c>
      <c r="T470" s="144">
        <f t="shared" si="1173"/>
        <v>0</v>
      </c>
      <c r="V470" s="18">
        <v>8</v>
      </c>
      <c r="W470" s="3" t="s">
        <v>50</v>
      </c>
      <c r="X470" s="144">
        <f t="shared" si="1174"/>
        <v>0</v>
      </c>
      <c r="Z470" s="18">
        <v>8</v>
      </c>
      <c r="AA470" s="3" t="s">
        <v>50</v>
      </c>
      <c r="AB470" s="144">
        <f t="shared" si="1175"/>
        <v>0</v>
      </c>
    </row>
    <row r="471" spans="2:28" x14ac:dyDescent="0.2">
      <c r="B471" s="18">
        <v>9</v>
      </c>
      <c r="C471" s="13" t="s">
        <v>51</v>
      </c>
      <c r="D471" s="144">
        <f t="shared" si="1169"/>
        <v>0.74125159162347753</v>
      </c>
      <c r="F471" s="18">
        <v>9</v>
      </c>
      <c r="G471" s="13" t="s">
        <v>51</v>
      </c>
      <c r="H471" s="144">
        <f t="shared" si="1170"/>
        <v>0.20727550331026687</v>
      </c>
      <c r="J471" s="18">
        <v>9</v>
      </c>
      <c r="K471" s="13" t="s">
        <v>51</v>
      </c>
      <c r="L471" s="144">
        <f t="shared" si="1171"/>
        <v>1.637927996851388E-2</v>
      </c>
      <c r="N471" s="18">
        <v>9</v>
      </c>
      <c r="O471" s="13" t="s">
        <v>51</v>
      </c>
      <c r="P471" s="144">
        <f t="shared" si="1172"/>
        <v>2.6278361305168377E-2</v>
      </c>
      <c r="R471" s="18">
        <v>9</v>
      </c>
      <c r="S471" s="13" t="s">
        <v>51</v>
      </c>
      <c r="T471" s="144">
        <f t="shared" si="1173"/>
        <v>8.8152637925734464E-3</v>
      </c>
      <c r="V471" s="18">
        <v>9</v>
      </c>
      <c r="W471" s="13" t="s">
        <v>51</v>
      </c>
      <c r="X471" s="144">
        <f t="shared" si="1174"/>
        <v>0</v>
      </c>
      <c r="Z471" s="18">
        <v>9</v>
      </c>
      <c r="AA471" s="13" t="s">
        <v>51</v>
      </c>
      <c r="AB471" s="144">
        <f t="shared" si="1175"/>
        <v>0</v>
      </c>
    </row>
    <row r="472" spans="2:28" x14ac:dyDescent="0.2">
      <c r="B472" s="18">
        <v>10</v>
      </c>
      <c r="C472" s="13" t="s">
        <v>52</v>
      </c>
      <c r="D472" s="144">
        <f t="shared" si="1169"/>
        <v>0.66756673618512641</v>
      </c>
      <c r="F472" s="18">
        <v>10</v>
      </c>
      <c r="G472" s="13" t="s">
        <v>52</v>
      </c>
      <c r="H472" s="144">
        <f t="shared" si="1170"/>
        <v>0.11994172811710921</v>
      </c>
      <c r="J472" s="18">
        <v>10</v>
      </c>
      <c r="K472" s="13" t="s">
        <v>52</v>
      </c>
      <c r="L472" s="144">
        <f t="shared" si="1171"/>
        <v>7.5704004980780323E-2</v>
      </c>
      <c r="N472" s="18">
        <v>10</v>
      </c>
      <c r="O472" s="13" t="s">
        <v>52</v>
      </c>
      <c r="P472" s="144">
        <f t="shared" si="1172"/>
        <v>4.7447475594307571E-2</v>
      </c>
      <c r="R472" s="18">
        <v>10</v>
      </c>
      <c r="S472" s="13" t="s">
        <v>52</v>
      </c>
      <c r="T472" s="144">
        <f t="shared" si="1173"/>
        <v>1.8530758533699811E-2</v>
      </c>
      <c r="V472" s="18">
        <v>10</v>
      </c>
      <c r="W472" s="13" t="s">
        <v>52</v>
      </c>
      <c r="X472" s="144">
        <f t="shared" si="1174"/>
        <v>2.0216647675060834E-2</v>
      </c>
      <c r="Z472" s="18">
        <v>10</v>
      </c>
      <c r="AA472" s="13" t="s">
        <v>52</v>
      </c>
      <c r="AB472" s="144">
        <f t="shared" si="1175"/>
        <v>5.0592648913915912E-2</v>
      </c>
    </row>
    <row r="473" spans="2:28" x14ac:dyDescent="0.2">
      <c r="B473" s="18">
        <v>13</v>
      </c>
      <c r="C473" s="13" t="s">
        <v>54</v>
      </c>
      <c r="D473" s="144">
        <f t="shared" si="1169"/>
        <v>0.86023360646003666</v>
      </c>
      <c r="F473" s="18">
        <v>13</v>
      </c>
      <c r="G473" s="13" t="s">
        <v>54</v>
      </c>
      <c r="H473" s="144">
        <f t="shared" si="1170"/>
        <v>0.10849508167256419</v>
      </c>
      <c r="J473" s="18">
        <v>13</v>
      </c>
      <c r="K473" s="13" t="s">
        <v>54</v>
      </c>
      <c r="L473" s="144">
        <f t="shared" si="1171"/>
        <v>7.8932410983628357E-3</v>
      </c>
      <c r="N473" s="18">
        <v>13</v>
      </c>
      <c r="O473" s="13" t="s">
        <v>54</v>
      </c>
      <c r="P473" s="144">
        <f t="shared" si="1172"/>
        <v>0</v>
      </c>
      <c r="R473" s="18">
        <v>13</v>
      </c>
      <c r="S473" s="13" t="s">
        <v>54</v>
      </c>
      <c r="T473" s="144">
        <f t="shared" si="1173"/>
        <v>2.3378070769036426E-2</v>
      </c>
      <c r="V473" s="18">
        <v>13</v>
      </c>
      <c r="W473" s="13" t="s">
        <v>54</v>
      </c>
      <c r="X473" s="144">
        <f t="shared" si="1174"/>
        <v>0</v>
      </c>
      <c r="Z473" s="18">
        <v>13</v>
      </c>
      <c r="AA473" s="13" t="s">
        <v>54</v>
      </c>
      <c r="AB473" s="144">
        <f t="shared" si="1175"/>
        <v>0</v>
      </c>
    </row>
    <row r="474" spans="2:28" x14ac:dyDescent="0.2">
      <c r="B474" s="18">
        <v>14</v>
      </c>
      <c r="C474" s="13" t="s">
        <v>55</v>
      </c>
      <c r="D474" s="144">
        <f t="shared" si="1169"/>
        <v>0.76082424452531028</v>
      </c>
      <c r="F474" s="18">
        <v>14</v>
      </c>
      <c r="G474" s="13" t="s">
        <v>55</v>
      </c>
      <c r="H474" s="144">
        <f t="shared" si="1170"/>
        <v>8.4923776865658329E-2</v>
      </c>
      <c r="J474" s="18">
        <v>14</v>
      </c>
      <c r="K474" s="13" t="s">
        <v>55</v>
      </c>
      <c r="L474" s="144">
        <f t="shared" si="1171"/>
        <v>3.4852592079479321E-2</v>
      </c>
      <c r="N474" s="18">
        <v>14</v>
      </c>
      <c r="O474" s="13" t="s">
        <v>55</v>
      </c>
      <c r="P474" s="144">
        <f t="shared" si="1172"/>
        <v>2.4846922338150737E-2</v>
      </c>
      <c r="R474" s="18">
        <v>14</v>
      </c>
      <c r="S474" s="13" t="s">
        <v>55</v>
      </c>
      <c r="T474" s="144">
        <f t="shared" si="1173"/>
        <v>9.3856488323708145E-3</v>
      </c>
      <c r="V474" s="18">
        <v>14</v>
      </c>
      <c r="W474" s="13" t="s">
        <v>55</v>
      </c>
      <c r="X474" s="144">
        <f t="shared" si="1174"/>
        <v>9.3856488323708145E-3</v>
      </c>
      <c r="Z474" s="18">
        <v>14</v>
      </c>
      <c r="AA474" s="13" t="s">
        <v>55</v>
      </c>
      <c r="AB474" s="144">
        <f t="shared" si="1175"/>
        <v>7.5781166526659782E-2</v>
      </c>
    </row>
    <row r="475" spans="2:28" x14ac:dyDescent="0.2">
      <c r="B475" s="18">
        <v>18</v>
      </c>
      <c r="C475" s="13" t="s">
        <v>57</v>
      </c>
      <c r="D475" s="144">
        <f t="shared" si="1169"/>
        <v>0.64825876723645681</v>
      </c>
      <c r="F475" s="18">
        <v>18</v>
      </c>
      <c r="G475" s="13" t="s">
        <v>57</v>
      </c>
      <c r="H475" s="144">
        <f t="shared" si="1170"/>
        <v>0.1846838862010568</v>
      </c>
      <c r="J475" s="18">
        <v>18</v>
      </c>
      <c r="K475" s="13" t="s">
        <v>57</v>
      </c>
      <c r="L475" s="144">
        <f t="shared" si="1171"/>
        <v>6.2333389240782883E-2</v>
      </c>
      <c r="N475" s="18">
        <v>18</v>
      </c>
      <c r="O475" s="13" t="s">
        <v>57</v>
      </c>
      <c r="P475" s="144">
        <f t="shared" si="1172"/>
        <v>2.3652618267845139E-2</v>
      </c>
      <c r="R475" s="18">
        <v>18</v>
      </c>
      <c r="S475" s="13" t="s">
        <v>57</v>
      </c>
      <c r="T475" s="144">
        <f t="shared" si="1173"/>
        <v>2.6607200733592549E-2</v>
      </c>
      <c r="V475" s="18">
        <v>18</v>
      </c>
      <c r="W475" s="13" t="s">
        <v>57</v>
      </c>
      <c r="X475" s="144">
        <f t="shared" si="1174"/>
        <v>1.3245320478346305E-2</v>
      </c>
      <c r="Z475" s="18">
        <v>18</v>
      </c>
      <c r="AA475" s="13" t="s">
        <v>57</v>
      </c>
      <c r="AB475" s="144">
        <f t="shared" si="1175"/>
        <v>4.1218817841919393E-2</v>
      </c>
    </row>
    <row r="476" spans="2:28" x14ac:dyDescent="0.2">
      <c r="B476" s="18">
        <v>20</v>
      </c>
      <c r="C476" s="13" t="s">
        <v>58</v>
      </c>
      <c r="D476" s="144">
        <v>1</v>
      </c>
      <c r="F476" s="18">
        <v>20</v>
      </c>
      <c r="G476" s="13" t="s">
        <v>58</v>
      </c>
      <c r="H476" s="144"/>
      <c r="J476" s="18">
        <v>20</v>
      </c>
      <c r="K476" s="13" t="s">
        <v>58</v>
      </c>
      <c r="L476" s="144"/>
      <c r="N476" s="18">
        <v>20</v>
      </c>
      <c r="O476" s="13" t="s">
        <v>58</v>
      </c>
      <c r="P476" s="144"/>
      <c r="R476" s="18">
        <v>20</v>
      </c>
      <c r="S476" s="13" t="s">
        <v>58</v>
      </c>
      <c r="T476" s="144"/>
      <c r="V476" s="18">
        <v>20</v>
      </c>
      <c r="W476" s="13" t="s">
        <v>58</v>
      </c>
      <c r="X476" s="144"/>
      <c r="Z476" s="18">
        <v>20</v>
      </c>
      <c r="AA476" s="13" t="s">
        <v>58</v>
      </c>
      <c r="AB476" s="250"/>
    </row>
    <row r="477" spans="2:28" x14ac:dyDescent="0.2">
      <c r="B477" s="18">
        <v>21</v>
      </c>
      <c r="C477" s="13" t="s">
        <v>59</v>
      </c>
      <c r="D477" s="144">
        <f t="shared" ref="D477:D490" si="1176">+D17/(D17+D47+D77+D107+D137+D167+D197)</f>
        <v>0.63457636245325899</v>
      </c>
      <c r="F477" s="18">
        <v>21</v>
      </c>
      <c r="G477" s="13" t="s">
        <v>59</v>
      </c>
      <c r="H477" s="144">
        <f t="shared" ref="H477:H490" si="1177">+D47/(D17+D47+D77+D107+D137+D167+D197)</f>
        <v>0.19990830484941483</v>
      </c>
      <c r="J477" s="18">
        <v>21</v>
      </c>
      <c r="K477" s="13" t="s">
        <v>59</v>
      </c>
      <c r="L477" s="144">
        <f t="shared" ref="L477:L490" si="1178">+D77/(D17+D47+D77+D107+D137+D167+D197)</f>
        <v>5.4496100932730406E-2</v>
      </c>
      <c r="N477" s="18">
        <v>21</v>
      </c>
      <c r="O477" s="13" t="s">
        <v>59</v>
      </c>
      <c r="P477" s="144">
        <f t="shared" ref="P477:P490" si="1179">+D107/(D17+D47+D77+D107+D137+D167+D197)</f>
        <v>7.9498809087851077E-2</v>
      </c>
      <c r="R477" s="18">
        <v>21</v>
      </c>
      <c r="S477" s="13" t="s">
        <v>59</v>
      </c>
      <c r="T477" s="144">
        <f t="shared" ref="T477:T490" si="1180">+D137/(D17+D47+D77+D107+D137+D167+D197)</f>
        <v>6.7272742589695889E-3</v>
      </c>
      <c r="V477" s="18">
        <v>21</v>
      </c>
      <c r="W477" s="13" t="s">
        <v>59</v>
      </c>
      <c r="X477" s="144">
        <f t="shared" ref="X477:X490" si="1181">+D167/(D17+D47+D77+D107+D137+D167+D197)</f>
        <v>0</v>
      </c>
      <c r="Z477" s="18">
        <v>21</v>
      </c>
      <c r="AA477" s="13" t="s">
        <v>59</v>
      </c>
      <c r="AB477" s="144">
        <f t="shared" ref="AB477:AB490" si="1182">+D197/(D17+D47+D77+D107+D137+D167+D197)</f>
        <v>2.4793148417775312E-2</v>
      </c>
    </row>
    <row r="478" spans="2:28" x14ac:dyDescent="0.2">
      <c r="B478" s="18">
        <v>22</v>
      </c>
      <c r="C478" s="13" t="s">
        <v>60</v>
      </c>
      <c r="D478" s="144">
        <f t="shared" si="1176"/>
        <v>0.73661062600117899</v>
      </c>
      <c r="F478" s="18">
        <v>22</v>
      </c>
      <c r="G478" s="13" t="s">
        <v>60</v>
      </c>
      <c r="H478" s="144">
        <f t="shared" si="1177"/>
        <v>5.6922199309547485E-2</v>
      </c>
      <c r="J478" s="18">
        <v>22</v>
      </c>
      <c r="K478" s="13" t="s">
        <v>60</v>
      </c>
      <c r="L478" s="144">
        <f t="shared" si="1178"/>
        <v>0.14423256684471655</v>
      </c>
      <c r="N478" s="18">
        <v>22</v>
      </c>
      <c r="O478" s="13" t="s">
        <v>60</v>
      </c>
      <c r="P478" s="144">
        <f t="shared" si="1179"/>
        <v>2.70071257269375E-2</v>
      </c>
      <c r="R478" s="18">
        <v>22</v>
      </c>
      <c r="S478" s="13" t="s">
        <v>60</v>
      </c>
      <c r="T478" s="144">
        <f t="shared" si="1180"/>
        <v>7.7249514418414019E-3</v>
      </c>
      <c r="V478" s="18">
        <v>22</v>
      </c>
      <c r="W478" s="13" t="s">
        <v>60</v>
      </c>
      <c r="X478" s="144">
        <f t="shared" si="1181"/>
        <v>1.0206807046479242E-2</v>
      </c>
      <c r="Z478" s="18">
        <v>22</v>
      </c>
      <c r="AA478" s="13" t="s">
        <v>60</v>
      </c>
      <c r="AB478" s="144">
        <f t="shared" si="1182"/>
        <v>1.7295723629299171E-2</v>
      </c>
    </row>
    <row r="479" spans="2:28" x14ac:dyDescent="0.2">
      <c r="B479" s="18">
        <v>23</v>
      </c>
      <c r="C479" s="13" t="s">
        <v>61</v>
      </c>
      <c r="D479" s="144">
        <f t="shared" si="1176"/>
        <v>0.66120481805103481</v>
      </c>
      <c r="F479" s="18">
        <v>23</v>
      </c>
      <c r="G479" s="13" t="s">
        <v>61</v>
      </c>
      <c r="H479" s="144">
        <f t="shared" si="1177"/>
        <v>7.7397282722952959E-2</v>
      </c>
      <c r="J479" s="18">
        <v>23</v>
      </c>
      <c r="K479" s="13" t="s">
        <v>61</v>
      </c>
      <c r="L479" s="144">
        <f t="shared" si="1178"/>
        <v>0.15448406082716035</v>
      </c>
      <c r="N479" s="18">
        <v>23</v>
      </c>
      <c r="O479" s="13" t="s">
        <v>61</v>
      </c>
      <c r="P479" s="144">
        <f t="shared" si="1179"/>
        <v>3.9268170890641781E-2</v>
      </c>
      <c r="R479" s="18">
        <v>23</v>
      </c>
      <c r="S479" s="13" t="s">
        <v>61</v>
      </c>
      <c r="T479" s="144">
        <f t="shared" si="1180"/>
        <v>2.3172255125465752E-2</v>
      </c>
      <c r="V479" s="18">
        <v>23</v>
      </c>
      <c r="W479" s="13" t="s">
        <v>61</v>
      </c>
      <c r="X479" s="144">
        <f t="shared" si="1181"/>
        <v>2.2096240618299019E-2</v>
      </c>
      <c r="Z479" s="18">
        <v>23</v>
      </c>
      <c r="AA479" s="13" t="s">
        <v>61</v>
      </c>
      <c r="AB479" s="144">
        <f t="shared" si="1182"/>
        <v>2.2377171764445522E-2</v>
      </c>
    </row>
    <row r="480" spans="2:28" x14ac:dyDescent="0.2">
      <c r="B480" s="18">
        <v>26</v>
      </c>
      <c r="C480" s="13" t="s">
        <v>62</v>
      </c>
      <c r="D480" s="144">
        <f t="shared" si="1176"/>
        <v>0.51458595864364742</v>
      </c>
      <c r="F480" s="18">
        <v>26</v>
      </c>
      <c r="G480" s="13" t="s">
        <v>62</v>
      </c>
      <c r="H480" s="144">
        <f t="shared" si="1177"/>
        <v>0.23554722613649887</v>
      </c>
      <c r="J480" s="18">
        <v>26</v>
      </c>
      <c r="K480" s="13" t="s">
        <v>62</v>
      </c>
      <c r="L480" s="144">
        <f t="shared" si="1178"/>
        <v>8.9524349102931014E-2</v>
      </c>
      <c r="N480" s="18">
        <v>26</v>
      </c>
      <c r="O480" s="13" t="s">
        <v>62</v>
      </c>
      <c r="P480" s="144">
        <f t="shared" si="1179"/>
        <v>6.1488788422567969E-2</v>
      </c>
      <c r="R480" s="18">
        <v>26</v>
      </c>
      <c r="S480" s="13" t="s">
        <v>62</v>
      </c>
      <c r="T480" s="144">
        <f t="shared" si="1180"/>
        <v>4.5605436162370533E-2</v>
      </c>
      <c r="V480" s="18">
        <v>26</v>
      </c>
      <c r="W480" s="13" t="s">
        <v>62</v>
      </c>
      <c r="X480" s="144">
        <f t="shared" si="1181"/>
        <v>3.2485559211588966E-2</v>
      </c>
      <c r="Z480" s="18">
        <v>26</v>
      </c>
      <c r="AA480" s="13" t="s">
        <v>62</v>
      </c>
      <c r="AB480" s="144">
        <f t="shared" si="1182"/>
        <v>2.076268232039509E-2</v>
      </c>
    </row>
    <row r="481" spans="2:28" x14ac:dyDescent="0.2">
      <c r="B481" s="18">
        <v>28</v>
      </c>
      <c r="C481" s="13" t="s">
        <v>63</v>
      </c>
      <c r="D481" s="144">
        <f t="shared" si="1176"/>
        <v>0.35155700899427406</v>
      </c>
      <c r="F481" s="18">
        <v>28</v>
      </c>
      <c r="G481" s="13" t="s">
        <v>63</v>
      </c>
      <c r="H481" s="144">
        <f t="shared" si="1177"/>
        <v>0.3644314918705982</v>
      </c>
      <c r="J481" s="18">
        <v>28</v>
      </c>
      <c r="K481" s="13" t="s">
        <v>63</v>
      </c>
      <c r="L481" s="144">
        <f t="shared" si="1178"/>
        <v>0.13347741985439557</v>
      </c>
      <c r="N481" s="18">
        <v>28</v>
      </c>
      <c r="O481" s="13" t="s">
        <v>63</v>
      </c>
      <c r="P481" s="144">
        <f t="shared" si="1179"/>
        <v>8.288487258093287E-2</v>
      </c>
      <c r="R481" s="18">
        <v>28</v>
      </c>
      <c r="S481" s="13" t="s">
        <v>63</v>
      </c>
      <c r="T481" s="144">
        <f t="shared" si="1180"/>
        <v>5.2018709285614834E-2</v>
      </c>
      <c r="V481" s="18">
        <v>28</v>
      </c>
      <c r="W481" s="13" t="s">
        <v>63</v>
      </c>
      <c r="X481" s="144">
        <f t="shared" si="1181"/>
        <v>1.5630497414184468E-2</v>
      </c>
      <c r="Z481" s="18">
        <v>28</v>
      </c>
      <c r="AA481" s="13" t="s">
        <v>63</v>
      </c>
      <c r="AB481" s="144">
        <f t="shared" si="1182"/>
        <v>0</v>
      </c>
    </row>
    <row r="482" spans="2:28" x14ac:dyDescent="0.2">
      <c r="B482" s="18">
        <v>29</v>
      </c>
      <c r="C482" s="13" t="s">
        <v>64</v>
      </c>
      <c r="D482" s="144">
        <f t="shared" si="1176"/>
        <v>0.27758887488043577</v>
      </c>
      <c r="F482" s="18">
        <v>29</v>
      </c>
      <c r="G482" s="13" t="s">
        <v>64</v>
      </c>
      <c r="H482" s="144">
        <f t="shared" si="1177"/>
        <v>0.15232630034379416</v>
      </c>
      <c r="J482" s="18">
        <v>29</v>
      </c>
      <c r="K482" s="13" t="s">
        <v>64</v>
      </c>
      <c r="L482" s="144">
        <f t="shared" si="1178"/>
        <v>6.7271368249489968E-2</v>
      </c>
      <c r="N482" s="18">
        <v>29</v>
      </c>
      <c r="O482" s="13" t="s">
        <v>64</v>
      </c>
      <c r="P482" s="144">
        <f t="shared" si="1179"/>
        <v>3.7535285826691994E-2</v>
      </c>
      <c r="R482" s="18">
        <v>29</v>
      </c>
      <c r="S482" s="13" t="s">
        <v>64</v>
      </c>
      <c r="T482" s="144">
        <f t="shared" si="1180"/>
        <v>1.339814633032887E-2</v>
      </c>
      <c r="V482" s="18">
        <v>29</v>
      </c>
      <c r="W482" s="13" t="s">
        <v>64</v>
      </c>
      <c r="X482" s="144">
        <f t="shared" si="1181"/>
        <v>0.27758887488043577</v>
      </c>
      <c r="Z482" s="18">
        <v>29</v>
      </c>
      <c r="AA482" s="13" t="s">
        <v>64</v>
      </c>
      <c r="AB482" s="144">
        <f t="shared" si="1182"/>
        <v>0.17429114948882346</v>
      </c>
    </row>
    <row r="483" spans="2:28" x14ac:dyDescent="0.2">
      <c r="B483" s="18">
        <v>31</v>
      </c>
      <c r="C483" s="13" t="s">
        <v>65</v>
      </c>
      <c r="D483" s="144">
        <f t="shared" si="1176"/>
        <v>0.50517240035754229</v>
      </c>
      <c r="F483" s="18">
        <v>31</v>
      </c>
      <c r="G483" s="13" t="s">
        <v>65</v>
      </c>
      <c r="H483" s="144">
        <f t="shared" si="1177"/>
        <v>0.22866912574067172</v>
      </c>
      <c r="J483" s="18">
        <v>31</v>
      </c>
      <c r="K483" s="13" t="s">
        <v>65</v>
      </c>
      <c r="L483" s="144">
        <f t="shared" si="1178"/>
        <v>0.10393119599887464</v>
      </c>
      <c r="N483" s="18">
        <v>31</v>
      </c>
      <c r="O483" s="13" t="s">
        <v>65</v>
      </c>
      <c r="P483" s="144">
        <f t="shared" si="1179"/>
        <v>7.7514078832659219E-2</v>
      </c>
      <c r="R483" s="18">
        <v>31</v>
      </c>
      <c r="S483" s="13" t="s">
        <v>65</v>
      </c>
      <c r="T483" s="144">
        <f t="shared" si="1180"/>
        <v>3.6480613835781453E-2</v>
      </c>
      <c r="V483" s="18">
        <v>31</v>
      </c>
      <c r="W483" s="13" t="s">
        <v>65</v>
      </c>
      <c r="X483" s="144">
        <f t="shared" si="1181"/>
        <v>1.096384077617004E-2</v>
      </c>
      <c r="Z483" s="18">
        <v>31</v>
      </c>
      <c r="AA483" s="13" t="s">
        <v>65</v>
      </c>
      <c r="AB483" s="144">
        <f t="shared" si="1182"/>
        <v>3.726874445830064E-2</v>
      </c>
    </row>
    <row r="484" spans="2:28" x14ac:dyDescent="0.2">
      <c r="B484" s="18">
        <v>32</v>
      </c>
      <c r="C484" s="13" t="s">
        <v>66</v>
      </c>
      <c r="D484" s="144">
        <f t="shared" si="1176"/>
        <v>0.4608226705898561</v>
      </c>
      <c r="F484" s="18">
        <v>32</v>
      </c>
      <c r="G484" s="13" t="s">
        <v>66</v>
      </c>
      <c r="H484" s="144">
        <f t="shared" si="1177"/>
        <v>0.19181950436481734</v>
      </c>
      <c r="J484" s="18">
        <v>32</v>
      </c>
      <c r="K484" s="13" t="s">
        <v>66</v>
      </c>
      <c r="L484" s="144">
        <f t="shared" si="1178"/>
        <v>0.10552106928582625</v>
      </c>
      <c r="N484" s="18">
        <v>32</v>
      </c>
      <c r="O484" s="13" t="s">
        <v>66</v>
      </c>
      <c r="P484" s="144">
        <f t="shared" si="1179"/>
        <v>6.2520454134587275E-2</v>
      </c>
      <c r="R484" s="18">
        <v>32</v>
      </c>
      <c r="S484" s="13" t="s">
        <v>66</v>
      </c>
      <c r="T484" s="144">
        <f t="shared" si="1180"/>
        <v>8.8821881518700879E-2</v>
      </c>
      <c r="V484" s="18">
        <v>32</v>
      </c>
      <c r="W484" s="13" t="s">
        <v>66</v>
      </c>
      <c r="X484" s="144">
        <f t="shared" si="1181"/>
        <v>4.1298455628462148E-2</v>
      </c>
      <c r="Z484" s="18">
        <v>32</v>
      </c>
      <c r="AA484" s="13" t="s">
        <v>66</v>
      </c>
      <c r="AB484" s="144">
        <f t="shared" si="1182"/>
        <v>4.9195964477749973E-2</v>
      </c>
    </row>
    <row r="485" spans="2:28" x14ac:dyDescent="0.2">
      <c r="B485" s="18">
        <v>33</v>
      </c>
      <c r="C485" s="13" t="s">
        <v>67</v>
      </c>
      <c r="D485" s="144">
        <f t="shared" si="1176"/>
        <v>0.65346371553777105</v>
      </c>
      <c r="F485" s="18">
        <v>33</v>
      </c>
      <c r="G485" s="13" t="s">
        <v>67</v>
      </c>
      <c r="H485" s="144">
        <f t="shared" si="1177"/>
        <v>0.16292463184211994</v>
      </c>
      <c r="J485" s="18">
        <v>33</v>
      </c>
      <c r="K485" s="13" t="s">
        <v>67</v>
      </c>
      <c r="L485" s="144">
        <f t="shared" si="1178"/>
        <v>7.087072035986651E-2</v>
      </c>
      <c r="N485" s="18">
        <v>33</v>
      </c>
      <c r="O485" s="13" t="s">
        <v>67</v>
      </c>
      <c r="P485" s="144">
        <f t="shared" si="1179"/>
        <v>5.1958397216331532E-2</v>
      </c>
      <c r="R485" s="18">
        <v>33</v>
      </c>
      <c r="S485" s="13" t="s">
        <v>67</v>
      </c>
      <c r="T485" s="144">
        <f t="shared" si="1180"/>
        <v>1.9439404195899485E-2</v>
      </c>
      <c r="V485" s="18">
        <v>33</v>
      </c>
      <c r="W485" s="13" t="s">
        <v>67</v>
      </c>
      <c r="X485" s="144">
        <f t="shared" si="1181"/>
        <v>1.2154602143352298E-2</v>
      </c>
      <c r="Z485" s="18">
        <v>33</v>
      </c>
      <c r="AA485" s="13" t="s">
        <v>67</v>
      </c>
      <c r="AB485" s="144">
        <f t="shared" si="1182"/>
        <v>2.9188528704659003E-2</v>
      </c>
    </row>
    <row r="486" spans="2:28" x14ac:dyDescent="0.2">
      <c r="B486" s="18">
        <v>34</v>
      </c>
      <c r="C486" s="13" t="s">
        <v>68</v>
      </c>
      <c r="D486" s="144">
        <f t="shared" si="1176"/>
        <v>0.6661596756053374</v>
      </c>
      <c r="F486" s="18">
        <v>34</v>
      </c>
      <c r="G486" s="13" t="s">
        <v>68</v>
      </c>
      <c r="H486" s="144">
        <f t="shared" si="1177"/>
        <v>0.13965288846470775</v>
      </c>
      <c r="J486" s="18">
        <v>34</v>
      </c>
      <c r="K486" s="13" t="s">
        <v>68</v>
      </c>
      <c r="L486" s="144">
        <f t="shared" si="1178"/>
        <v>6.4886374307077277E-2</v>
      </c>
      <c r="N486" s="18">
        <v>34</v>
      </c>
      <c r="O486" s="13" t="s">
        <v>68</v>
      </c>
      <c r="P486" s="144">
        <f t="shared" si="1179"/>
        <v>2.4479316044641521E-2</v>
      </c>
      <c r="R486" s="18">
        <v>34</v>
      </c>
      <c r="S486" s="13" t="s">
        <v>68</v>
      </c>
      <c r="T486" s="144">
        <f t="shared" si="1180"/>
        <v>2.4562071142670276E-2</v>
      </c>
      <c r="V486" s="18">
        <v>34</v>
      </c>
      <c r="W486" s="13" t="s">
        <v>68</v>
      </c>
      <c r="X486" s="144">
        <f t="shared" si="1181"/>
        <v>4.3304509558553292E-2</v>
      </c>
      <c r="Z486" s="18">
        <v>34</v>
      </c>
      <c r="AA486" s="13" t="s">
        <v>68</v>
      </c>
      <c r="AB486" s="144">
        <f t="shared" si="1182"/>
        <v>3.6955164877012538E-2</v>
      </c>
    </row>
    <row r="487" spans="2:28" x14ac:dyDescent="0.2">
      <c r="B487" s="18">
        <v>35</v>
      </c>
      <c r="C487" s="3" t="s">
        <v>69</v>
      </c>
      <c r="D487" s="144">
        <f t="shared" si="1176"/>
        <v>0.50932237404348824</v>
      </c>
      <c r="F487" s="18">
        <v>35</v>
      </c>
      <c r="G487" s="3" t="s">
        <v>69</v>
      </c>
      <c r="H487" s="144">
        <f t="shared" si="1177"/>
        <v>0.3228653301058183</v>
      </c>
      <c r="J487" s="18">
        <v>35</v>
      </c>
      <c r="K487" s="3" t="s">
        <v>69</v>
      </c>
      <c r="L487" s="144">
        <f t="shared" si="1178"/>
        <v>8.2638331232003953E-2</v>
      </c>
      <c r="N487" s="18">
        <v>35</v>
      </c>
      <c r="O487" s="3" t="s">
        <v>69</v>
      </c>
      <c r="P487" s="144">
        <f t="shared" si="1179"/>
        <v>7.4345128530107468E-2</v>
      </c>
      <c r="R487" s="18">
        <v>35</v>
      </c>
      <c r="S487" s="3" t="s">
        <v>69</v>
      </c>
      <c r="T487" s="144">
        <f t="shared" si="1180"/>
        <v>1.0828836088582164E-2</v>
      </c>
      <c r="V487" s="18">
        <v>35</v>
      </c>
      <c r="W487" s="3" t="s">
        <v>69</v>
      </c>
      <c r="X487" s="144">
        <f t="shared" si="1181"/>
        <v>0</v>
      </c>
      <c r="Z487" s="18">
        <v>35</v>
      </c>
      <c r="AA487" s="3" t="s">
        <v>69</v>
      </c>
      <c r="AB487" s="144">
        <f t="shared" si="1182"/>
        <v>0</v>
      </c>
    </row>
    <row r="488" spans="2:28" x14ac:dyDescent="0.2">
      <c r="B488" s="18">
        <v>36</v>
      </c>
      <c r="C488" s="13" t="s">
        <v>70</v>
      </c>
      <c r="D488" s="144">
        <f t="shared" si="1176"/>
        <v>0.50492424500458566</v>
      </c>
      <c r="F488" s="18">
        <v>36</v>
      </c>
      <c r="G488" s="13" t="s">
        <v>70</v>
      </c>
      <c r="H488" s="144">
        <f t="shared" si="1177"/>
        <v>0.32711114549191345</v>
      </c>
      <c r="J488" s="18">
        <v>36</v>
      </c>
      <c r="K488" s="13" t="s">
        <v>70</v>
      </c>
      <c r="L488" s="144">
        <f t="shared" si="1178"/>
        <v>9.7213822264677258E-2</v>
      </c>
      <c r="N488" s="18">
        <v>36</v>
      </c>
      <c r="O488" s="13" t="s">
        <v>70</v>
      </c>
      <c r="P488" s="144">
        <f t="shared" si="1179"/>
        <v>3.0302567325749024E-2</v>
      </c>
      <c r="R488" s="18">
        <v>36</v>
      </c>
      <c r="S488" s="13" t="s">
        <v>70</v>
      </c>
      <c r="T488" s="144">
        <f t="shared" si="1180"/>
        <v>3.1050440348175485E-3</v>
      </c>
      <c r="V488" s="18">
        <v>36</v>
      </c>
      <c r="W488" s="13" t="s">
        <v>70</v>
      </c>
      <c r="X488" s="144">
        <f t="shared" si="1181"/>
        <v>1.7784897210746921E-2</v>
      </c>
      <c r="Z488" s="18">
        <v>36</v>
      </c>
      <c r="AA488" s="13" t="s">
        <v>70</v>
      </c>
      <c r="AB488" s="144">
        <f t="shared" si="1182"/>
        <v>1.9558278667510143E-2</v>
      </c>
    </row>
    <row r="489" spans="2:28" x14ac:dyDescent="0.2">
      <c r="B489" s="18">
        <v>39</v>
      </c>
      <c r="C489" s="13" t="s">
        <v>71</v>
      </c>
      <c r="D489" s="144">
        <f t="shared" si="1176"/>
        <v>0.46471069569607609</v>
      </c>
      <c r="F489" s="18">
        <v>39</v>
      </c>
      <c r="G489" s="13" t="s">
        <v>71</v>
      </c>
      <c r="H489" s="144">
        <f t="shared" si="1177"/>
        <v>9.0556588226569659E-2</v>
      </c>
      <c r="J489" s="18">
        <v>39</v>
      </c>
      <c r="K489" s="13" t="s">
        <v>71</v>
      </c>
      <c r="L489" s="144">
        <f t="shared" si="1178"/>
        <v>0.37378151818777505</v>
      </c>
      <c r="N489" s="18">
        <v>39</v>
      </c>
      <c r="O489" s="13" t="s">
        <v>71</v>
      </c>
      <c r="P489" s="144">
        <f t="shared" si="1179"/>
        <v>4.7009409660632252E-2</v>
      </c>
      <c r="R489" s="18">
        <v>39</v>
      </c>
      <c r="S489" s="13" t="s">
        <v>71</v>
      </c>
      <c r="T489" s="144">
        <f t="shared" si="1180"/>
        <v>1.6674587916322627E-2</v>
      </c>
      <c r="V489" s="18">
        <v>39</v>
      </c>
      <c r="W489" s="13" t="s">
        <v>71</v>
      </c>
      <c r="X489" s="144">
        <f t="shared" si="1181"/>
        <v>7.1873257874519054E-3</v>
      </c>
      <c r="Z489" s="18">
        <v>39</v>
      </c>
      <c r="AA489" s="13" t="s">
        <v>71</v>
      </c>
      <c r="AB489" s="144">
        <f t="shared" si="1182"/>
        <v>7.9874525172082323E-5</v>
      </c>
    </row>
    <row r="490" spans="2:28" x14ac:dyDescent="0.2">
      <c r="B490" s="18">
        <v>40</v>
      </c>
      <c r="C490" s="13" t="s">
        <v>72</v>
      </c>
      <c r="D490" s="144">
        <f t="shared" si="1176"/>
        <v>0.80184903896894033</v>
      </c>
      <c r="F490" s="18">
        <v>40</v>
      </c>
      <c r="G490" s="13" t="s">
        <v>72</v>
      </c>
      <c r="H490" s="144">
        <f t="shared" si="1177"/>
        <v>0.13758677413438794</v>
      </c>
      <c r="J490" s="18">
        <v>40</v>
      </c>
      <c r="K490" s="13" t="s">
        <v>72</v>
      </c>
      <c r="L490" s="144">
        <f t="shared" si="1178"/>
        <v>3.9214985743946426E-2</v>
      </c>
      <c r="N490" s="18">
        <v>40</v>
      </c>
      <c r="O490" s="13" t="s">
        <v>72</v>
      </c>
      <c r="P490" s="144">
        <f t="shared" si="1179"/>
        <v>1.413462874177788E-2</v>
      </c>
      <c r="R490" s="18">
        <v>40</v>
      </c>
      <c r="S490" s="13" t="s">
        <v>72</v>
      </c>
      <c r="T490" s="144">
        <f t="shared" si="1180"/>
        <v>0</v>
      </c>
      <c r="V490" s="18">
        <v>40</v>
      </c>
      <c r="W490" s="13" t="s">
        <v>72</v>
      </c>
      <c r="X490" s="144">
        <f t="shared" si="1181"/>
        <v>7.2145724109472769E-3</v>
      </c>
      <c r="Z490" s="18">
        <v>40</v>
      </c>
      <c r="AA490" s="13" t="s">
        <v>72</v>
      </c>
      <c r="AB490" s="144">
        <f t="shared" si="1182"/>
        <v>0</v>
      </c>
    </row>
    <row r="491" spans="2:28" x14ac:dyDescent="0.2">
      <c r="B491" s="18">
        <v>45</v>
      </c>
      <c r="C491" s="13" t="s">
        <v>73</v>
      </c>
      <c r="D491" s="144">
        <v>1</v>
      </c>
      <c r="F491" s="18">
        <v>45</v>
      </c>
      <c r="G491" s="13" t="s">
        <v>73</v>
      </c>
      <c r="H491" s="144"/>
      <c r="J491" s="18">
        <v>45</v>
      </c>
      <c r="K491" s="13" t="s">
        <v>73</v>
      </c>
      <c r="L491" s="144"/>
      <c r="N491" s="18">
        <v>45</v>
      </c>
      <c r="O491" s="13" t="s">
        <v>73</v>
      </c>
      <c r="P491" s="144"/>
      <c r="R491" s="18">
        <v>45</v>
      </c>
      <c r="S491" s="13" t="s">
        <v>73</v>
      </c>
      <c r="T491" s="144"/>
      <c r="V491" s="18">
        <v>45</v>
      </c>
      <c r="W491" s="13" t="s">
        <v>73</v>
      </c>
      <c r="X491" s="144"/>
      <c r="Z491" s="18">
        <v>45</v>
      </c>
      <c r="AA491" s="13" t="s">
        <v>73</v>
      </c>
      <c r="AB491" s="144"/>
    </row>
    <row r="492" spans="2:28" ht="13.5" thickBot="1" x14ac:dyDescent="0.25">
      <c r="B492" s="124">
        <v>46</v>
      </c>
      <c r="C492" s="21" t="s">
        <v>88</v>
      </c>
      <c r="D492" s="144">
        <v>1</v>
      </c>
      <c r="F492" s="124">
        <v>46</v>
      </c>
      <c r="G492" s="21" t="s">
        <v>88</v>
      </c>
      <c r="H492" s="144"/>
      <c r="J492" s="124">
        <v>46</v>
      </c>
      <c r="K492" s="21" t="s">
        <v>88</v>
      </c>
      <c r="L492" s="144"/>
      <c r="N492" s="124">
        <v>46</v>
      </c>
      <c r="O492" s="21" t="s">
        <v>88</v>
      </c>
      <c r="P492" s="144"/>
      <c r="R492" s="124">
        <v>46</v>
      </c>
      <c r="S492" s="21" t="s">
        <v>88</v>
      </c>
      <c r="T492" s="144"/>
      <c r="V492" s="124">
        <v>46</v>
      </c>
      <c r="W492" s="21" t="s">
        <v>88</v>
      </c>
      <c r="X492" s="144"/>
      <c r="Z492" s="124">
        <v>46</v>
      </c>
      <c r="AA492" s="21" t="s">
        <v>88</v>
      </c>
      <c r="AB492" s="144"/>
    </row>
    <row r="493" spans="2:28" ht="13.5" thickBot="1" x14ac:dyDescent="0.25">
      <c r="B493" s="22"/>
      <c r="C493" s="23" t="s">
        <v>74</v>
      </c>
      <c r="D493" s="145">
        <f t="shared" ref="D493" si="1183">+D33/(D33+D63+D93+D123+D153+D183+D213)</f>
        <v>0.65431616014752936</v>
      </c>
      <c r="F493" s="22"/>
      <c r="G493" s="23" t="s">
        <v>74</v>
      </c>
      <c r="H493" s="145">
        <f t="shared" ref="H493" si="1184">+D63/(D33+D63+D93+D123+D153+D183+D213)</f>
        <v>0.14727376283313234</v>
      </c>
      <c r="J493" s="22"/>
      <c r="K493" s="23" t="s">
        <v>74</v>
      </c>
      <c r="L493" s="145">
        <f t="shared" ref="L493" si="1185">+D93/(D33+D63+D93+D123+D153+D183+D213)</f>
        <v>7.5003027420168997E-2</v>
      </c>
      <c r="N493" s="22"/>
      <c r="O493" s="23" t="s">
        <v>74</v>
      </c>
      <c r="P493" s="145">
        <f t="shared" ref="P493" si="1186">+D123/(D33+D63+D93+D123+D153+D183+D213)</f>
        <v>4.2492517201263111E-2</v>
      </c>
      <c r="R493" s="22"/>
      <c r="S493" s="23" t="s">
        <v>74</v>
      </c>
      <c r="T493" s="145">
        <f t="shared" ref="T493" si="1187">+D153/(D33+D63+D93+D123+D153+D183+D213)</f>
        <v>2.334993537523853E-2</v>
      </c>
      <c r="V493" s="22"/>
      <c r="W493" s="23" t="s">
        <v>74</v>
      </c>
      <c r="X493" s="145">
        <f t="shared" ref="X493" si="1188">+D183/(D33+D63+D93+D123+D153+D183+D213)</f>
        <v>1.6697169571921473E-2</v>
      </c>
      <c r="Z493" s="22"/>
      <c r="AA493" s="23" t="s">
        <v>74</v>
      </c>
      <c r="AB493" s="145">
        <f t="shared" ref="AB493" si="1189">+D213/(D33+D63+D93+D123+D153+D183+D213)</f>
        <v>4.0867427450746244E-2</v>
      </c>
    </row>
  </sheetData>
  <conditionalFormatting sqref="AX31:BR31">
    <cfRule type="colorScale" priority="12">
      <colorScale>
        <cfvo type="min"/>
        <cfvo type="percentile" val="50"/>
        <cfvo type="max"/>
        <color rgb="FFF8696B"/>
        <color rgb="FFFFEB84"/>
        <color rgb="FF63BE7B"/>
      </colorScale>
    </cfRule>
    <cfRule type="cellIs" priority="13" operator="lessThan">
      <formula>0</formula>
    </cfRule>
  </conditionalFormatting>
  <conditionalFormatting sqref="AX61:BR61">
    <cfRule type="colorScale" priority="10">
      <colorScale>
        <cfvo type="min"/>
        <cfvo type="percentile" val="50"/>
        <cfvo type="max"/>
        <color rgb="FFF8696B"/>
        <color rgb="FFFFEB84"/>
        <color rgb="FF63BE7B"/>
      </colorScale>
    </cfRule>
    <cfRule type="cellIs" priority="11" operator="lessThan">
      <formula>0</formula>
    </cfRule>
  </conditionalFormatting>
  <conditionalFormatting sqref="AX91:BR91">
    <cfRule type="colorScale" priority="8">
      <colorScale>
        <cfvo type="min"/>
        <cfvo type="percentile" val="50"/>
        <cfvo type="max"/>
        <color rgb="FFF8696B"/>
        <color rgb="FFFFEB84"/>
        <color rgb="FF63BE7B"/>
      </colorScale>
    </cfRule>
    <cfRule type="cellIs" priority="9" operator="lessThan">
      <formula>0</formula>
    </cfRule>
  </conditionalFormatting>
  <conditionalFormatting sqref="AX121:BR121">
    <cfRule type="colorScale" priority="6">
      <colorScale>
        <cfvo type="min"/>
        <cfvo type="percentile" val="50"/>
        <cfvo type="max"/>
        <color rgb="FFF8696B"/>
        <color rgb="FFFFEB84"/>
        <color rgb="FF63BE7B"/>
      </colorScale>
    </cfRule>
    <cfRule type="cellIs" priority="7" operator="lessThan">
      <formula>0</formula>
    </cfRule>
  </conditionalFormatting>
  <conditionalFormatting sqref="AX151:BR151">
    <cfRule type="colorScale" priority="4">
      <colorScale>
        <cfvo type="min"/>
        <cfvo type="percentile" val="50"/>
        <cfvo type="max"/>
        <color rgb="FFF8696B"/>
        <color rgb="FFFFEB84"/>
        <color rgb="FF63BE7B"/>
      </colorScale>
    </cfRule>
    <cfRule type="cellIs" priority="5" operator="lessThan">
      <formula>0</formula>
    </cfRule>
  </conditionalFormatting>
  <conditionalFormatting sqref="AX181:BR181">
    <cfRule type="colorScale" priority="2">
      <colorScale>
        <cfvo type="min"/>
        <cfvo type="percentile" val="50"/>
        <cfvo type="max"/>
        <color rgb="FFF8696B"/>
        <color rgb="FFFFEB84"/>
        <color rgb="FF63BE7B"/>
      </colorScale>
    </cfRule>
    <cfRule type="cellIs" priority="3" operator="lessThan">
      <formula>0</formula>
    </cfRule>
  </conditionalFormatting>
  <conditionalFormatting sqref="AX211:BR211">
    <cfRule type="colorScale" priority="1">
      <colorScale>
        <cfvo type="min"/>
        <cfvo type="percentile" val="50"/>
        <cfvo type="max"/>
        <color rgb="FFF8696B"/>
        <color rgb="FFFFEB84"/>
        <color rgb="FF63BE7B"/>
      </colorScale>
    </cfRule>
  </conditionalFormatting>
  <hyperlinks>
    <hyperlink ref="A1" location="Indice!A1" display="Índice" xr:uid="{00000000-0004-0000-0300-000000000000}"/>
  </hyperlinks>
  <pageMargins left="0.7" right="0.7" top="0.75" bottom="0.75" header="0.3" footer="0.3"/>
  <pageSetup orientation="portrait" verticalDpi="1200" r:id="rId1"/>
  <ignoredErrors>
    <ignoredError sqref="M479:O479 E479:G479 M478:O478 Q479:S479 Q478:S478 U479:W479 Y479:AA479" formula="1"/>
    <ignoredError sqref="D33" formulaRange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/>
  <dimension ref="A1:D31"/>
  <sheetViews>
    <sheetView showGridLines="0" zoomScale="85" zoomScaleNormal="85" workbookViewId="0"/>
  </sheetViews>
  <sheetFormatPr baseColWidth="10" defaultColWidth="11.42578125" defaultRowHeight="12.75" x14ac:dyDescent="0.2"/>
  <cols>
    <col min="1" max="1" width="10.140625" style="10" customWidth="1"/>
    <col min="2" max="2" width="11.42578125" style="10"/>
    <col min="3" max="3" width="17.5703125" style="10" bestFit="1" customWidth="1"/>
    <col min="4" max="4" width="68.42578125" style="10" bestFit="1" customWidth="1"/>
    <col min="5" max="16384" width="11.42578125" style="10"/>
  </cols>
  <sheetData>
    <row r="1" spans="1:4" ht="15.75" thickBot="1" x14ac:dyDescent="0.3">
      <c r="A1" s="84" t="s">
        <v>36</v>
      </c>
    </row>
    <row r="3" spans="1:4" x14ac:dyDescent="0.2">
      <c r="B3" s="12" t="s">
        <v>125</v>
      </c>
    </row>
    <row r="4" spans="1:4" ht="13.5" thickBot="1" x14ac:dyDescent="0.25"/>
    <row r="5" spans="1:4" ht="13.5" thickBot="1" x14ac:dyDescent="0.25">
      <c r="B5" s="7" t="s">
        <v>39</v>
      </c>
      <c r="C5" s="8" t="s">
        <v>40</v>
      </c>
      <c r="D5" s="5" t="s">
        <v>126</v>
      </c>
    </row>
    <row r="6" spans="1:4" x14ac:dyDescent="0.2">
      <c r="B6" s="18">
        <v>6</v>
      </c>
      <c r="C6" s="26" t="s">
        <v>48</v>
      </c>
      <c r="D6" s="129" t="s">
        <v>127</v>
      </c>
    </row>
    <row r="7" spans="1:4" x14ac:dyDescent="0.2">
      <c r="B7" s="18">
        <v>8</v>
      </c>
      <c r="C7" s="9" t="s">
        <v>50</v>
      </c>
      <c r="D7" s="129" t="s">
        <v>127</v>
      </c>
    </row>
    <row r="8" spans="1:4" x14ac:dyDescent="0.2">
      <c r="B8" s="18">
        <v>9</v>
      </c>
      <c r="C8" s="26" t="s">
        <v>51</v>
      </c>
      <c r="D8" s="129" t="s">
        <v>127</v>
      </c>
    </row>
    <row r="9" spans="1:4" x14ac:dyDescent="0.2">
      <c r="B9" s="124">
        <v>10</v>
      </c>
      <c r="C9" s="26" t="s">
        <v>52</v>
      </c>
      <c r="D9" s="129" t="s">
        <v>127</v>
      </c>
    </row>
    <row r="10" spans="1:4" x14ac:dyDescent="0.2">
      <c r="B10" s="18">
        <v>12</v>
      </c>
      <c r="C10" s="26" t="s">
        <v>53</v>
      </c>
      <c r="D10" s="129" t="s">
        <v>128</v>
      </c>
    </row>
    <row r="11" spans="1:4" x14ac:dyDescent="0.2">
      <c r="B11" s="18">
        <v>13</v>
      </c>
      <c r="C11" s="26" t="s">
        <v>54</v>
      </c>
      <c r="D11" s="129" t="s">
        <v>127</v>
      </c>
    </row>
    <row r="12" spans="1:4" x14ac:dyDescent="0.2">
      <c r="B12" s="18">
        <v>14</v>
      </c>
      <c r="C12" s="26" t="s">
        <v>55</v>
      </c>
      <c r="D12" s="129" t="s">
        <v>127</v>
      </c>
    </row>
    <row r="13" spans="1:4" x14ac:dyDescent="0.2">
      <c r="B13" s="18">
        <v>15</v>
      </c>
      <c r="C13" s="26" t="s">
        <v>56</v>
      </c>
      <c r="D13" s="129" t="s">
        <v>128</v>
      </c>
    </row>
    <row r="14" spans="1:4" x14ac:dyDescent="0.2">
      <c r="B14" s="18">
        <v>18</v>
      </c>
      <c r="C14" s="26" t="s">
        <v>57</v>
      </c>
      <c r="D14" s="129" t="s">
        <v>127</v>
      </c>
    </row>
    <row r="15" spans="1:4" x14ac:dyDescent="0.2">
      <c r="B15" s="18">
        <v>20</v>
      </c>
      <c r="C15" s="26" t="s">
        <v>58</v>
      </c>
      <c r="D15" s="28" t="s">
        <v>129</v>
      </c>
    </row>
    <row r="16" spans="1:4" x14ac:dyDescent="0.2">
      <c r="B16" s="18">
        <v>21</v>
      </c>
      <c r="C16" s="26" t="s">
        <v>59</v>
      </c>
      <c r="D16" s="129" t="s">
        <v>127</v>
      </c>
    </row>
    <row r="17" spans="2:4" x14ac:dyDescent="0.2">
      <c r="B17" s="18">
        <v>22</v>
      </c>
      <c r="C17" s="26" t="s">
        <v>60</v>
      </c>
      <c r="D17" s="129" t="s">
        <v>127</v>
      </c>
    </row>
    <row r="18" spans="2:4" x14ac:dyDescent="0.2">
      <c r="B18" s="18">
        <v>23</v>
      </c>
      <c r="C18" s="26" t="s">
        <v>61</v>
      </c>
      <c r="D18" s="129" t="s">
        <v>127</v>
      </c>
    </row>
    <row r="19" spans="2:4" x14ac:dyDescent="0.2">
      <c r="B19" s="18">
        <v>26</v>
      </c>
      <c r="C19" s="26" t="s">
        <v>62</v>
      </c>
      <c r="D19" s="129" t="s">
        <v>127</v>
      </c>
    </row>
    <row r="20" spans="2:4" x14ac:dyDescent="0.2">
      <c r="B20" s="18">
        <v>28</v>
      </c>
      <c r="C20" s="26" t="s">
        <v>63</v>
      </c>
      <c r="D20" s="129" t="s">
        <v>127</v>
      </c>
    </row>
    <row r="21" spans="2:4" x14ac:dyDescent="0.2">
      <c r="B21" s="18">
        <v>29</v>
      </c>
      <c r="C21" s="26" t="s">
        <v>64</v>
      </c>
      <c r="D21" s="129" t="s">
        <v>127</v>
      </c>
    </row>
    <row r="22" spans="2:4" x14ac:dyDescent="0.2">
      <c r="B22" s="18">
        <v>31</v>
      </c>
      <c r="C22" s="26" t="s">
        <v>65</v>
      </c>
      <c r="D22" s="129" t="s">
        <v>127</v>
      </c>
    </row>
    <row r="23" spans="2:4" x14ac:dyDescent="0.2">
      <c r="B23" s="18">
        <v>32</v>
      </c>
      <c r="C23" s="26" t="s">
        <v>66</v>
      </c>
      <c r="D23" s="129" t="s">
        <v>127</v>
      </c>
    </row>
    <row r="24" spans="2:4" x14ac:dyDescent="0.2">
      <c r="B24" s="18">
        <v>33</v>
      </c>
      <c r="C24" s="9" t="s">
        <v>67</v>
      </c>
      <c r="D24" s="129" t="s">
        <v>127</v>
      </c>
    </row>
    <row r="25" spans="2:4" x14ac:dyDescent="0.2">
      <c r="B25" s="18">
        <v>34</v>
      </c>
      <c r="C25" s="26" t="s">
        <v>68</v>
      </c>
      <c r="D25" s="129" t="s">
        <v>127</v>
      </c>
    </row>
    <row r="26" spans="2:4" x14ac:dyDescent="0.2">
      <c r="B26" s="18">
        <v>35</v>
      </c>
      <c r="C26" s="26" t="s">
        <v>69</v>
      </c>
      <c r="D26" s="129" t="s">
        <v>127</v>
      </c>
    </row>
    <row r="27" spans="2:4" x14ac:dyDescent="0.2">
      <c r="B27" s="18">
        <v>36</v>
      </c>
      <c r="C27" s="26" t="s">
        <v>70</v>
      </c>
      <c r="D27" s="129" t="s">
        <v>127</v>
      </c>
    </row>
    <row r="28" spans="2:4" x14ac:dyDescent="0.2">
      <c r="B28" s="18">
        <v>39</v>
      </c>
      <c r="C28" s="26" t="s">
        <v>71</v>
      </c>
      <c r="D28" s="129" t="s">
        <v>127</v>
      </c>
    </row>
    <row r="29" spans="2:4" x14ac:dyDescent="0.2">
      <c r="B29" s="18">
        <v>40</v>
      </c>
      <c r="C29" s="26" t="s">
        <v>72</v>
      </c>
      <c r="D29" s="129" t="s">
        <v>127</v>
      </c>
    </row>
    <row r="30" spans="2:4" x14ac:dyDescent="0.2">
      <c r="B30" s="18">
        <v>45</v>
      </c>
      <c r="C30" s="26" t="s">
        <v>73</v>
      </c>
      <c r="D30" s="28" t="s">
        <v>129</v>
      </c>
    </row>
    <row r="31" spans="2:4" ht="13.5" thickBot="1" x14ac:dyDescent="0.25">
      <c r="B31" s="20">
        <v>46</v>
      </c>
      <c r="C31" s="27" t="s">
        <v>88</v>
      </c>
      <c r="D31" s="254" t="s">
        <v>129</v>
      </c>
    </row>
  </sheetData>
  <autoFilter ref="B5:D29" xr:uid="{00000000-0009-0000-0000-000005000000}"/>
  <hyperlinks>
    <hyperlink ref="A1" location="Indice!A1" display="Índice" xr:uid="{00000000-0004-0000-0500-000000000000}"/>
  </hyperlinks>
  <pageMargins left="0.7" right="0.7" top="0.75" bottom="0.75" header="0.3" footer="0.3"/>
  <pageSetup orientation="portrait" horizontalDpi="1200" verticalDpi="120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A1:AB31"/>
  <sheetViews>
    <sheetView showGridLines="0" zoomScale="85" zoomScaleNormal="85" workbookViewId="0"/>
  </sheetViews>
  <sheetFormatPr baseColWidth="10" defaultColWidth="11.42578125" defaultRowHeight="12.75" x14ac:dyDescent="0.2"/>
  <cols>
    <col min="1" max="1" width="10.140625" style="10" customWidth="1"/>
    <col min="2" max="3" width="11.42578125" style="10"/>
    <col min="4" max="4" width="17.5703125" style="10" bestFit="1" customWidth="1"/>
    <col min="5" max="25" width="11.5703125" style="10" customWidth="1"/>
    <col min="26" max="16384" width="11.42578125" style="10"/>
  </cols>
  <sheetData>
    <row r="1" spans="1:25" ht="15.75" thickBot="1" x14ac:dyDescent="0.3">
      <c r="A1" s="84" t="s">
        <v>36</v>
      </c>
    </row>
    <row r="3" spans="1:25" x14ac:dyDescent="0.2">
      <c r="B3" s="12" t="s">
        <v>130</v>
      </c>
    </row>
    <row r="4" spans="1:25" ht="13.5" thickBot="1" x14ac:dyDescent="0.25">
      <c r="B4" s="12"/>
    </row>
    <row r="5" spans="1:25" ht="13.5" thickBot="1" x14ac:dyDescent="0.25">
      <c r="B5" s="12"/>
      <c r="C5" s="4" t="s">
        <v>39</v>
      </c>
      <c r="D5" s="5" t="s">
        <v>40</v>
      </c>
      <c r="E5" s="6">
        <v>2023</v>
      </c>
      <c r="F5" s="2">
        <f t="shared" ref="F5:Y5" si="0">+E5+1</f>
        <v>2024</v>
      </c>
      <c r="G5" s="2">
        <f t="shared" si="0"/>
        <v>2025</v>
      </c>
      <c r="H5" s="2">
        <f t="shared" si="0"/>
        <v>2026</v>
      </c>
      <c r="I5" s="2">
        <f t="shared" si="0"/>
        <v>2027</v>
      </c>
      <c r="J5" s="2">
        <f t="shared" si="0"/>
        <v>2028</v>
      </c>
      <c r="K5" s="2">
        <f t="shared" si="0"/>
        <v>2029</v>
      </c>
      <c r="L5" s="2">
        <f t="shared" si="0"/>
        <v>2030</v>
      </c>
      <c r="M5" s="2">
        <f t="shared" si="0"/>
        <v>2031</v>
      </c>
      <c r="N5" s="2">
        <f t="shared" si="0"/>
        <v>2032</v>
      </c>
      <c r="O5" s="2">
        <f t="shared" si="0"/>
        <v>2033</v>
      </c>
      <c r="P5" s="2">
        <f t="shared" si="0"/>
        <v>2034</v>
      </c>
      <c r="Q5" s="2">
        <f t="shared" si="0"/>
        <v>2035</v>
      </c>
      <c r="R5" s="2">
        <f t="shared" si="0"/>
        <v>2036</v>
      </c>
      <c r="S5" s="2">
        <f t="shared" si="0"/>
        <v>2037</v>
      </c>
      <c r="T5" s="2">
        <f t="shared" si="0"/>
        <v>2038</v>
      </c>
      <c r="U5" s="2">
        <f t="shared" si="0"/>
        <v>2039</v>
      </c>
      <c r="V5" s="2">
        <f t="shared" si="0"/>
        <v>2040</v>
      </c>
      <c r="W5" s="2">
        <f t="shared" si="0"/>
        <v>2041</v>
      </c>
      <c r="X5" s="2">
        <f t="shared" si="0"/>
        <v>2042</v>
      </c>
      <c r="Y5" s="31">
        <f t="shared" si="0"/>
        <v>2043</v>
      </c>
    </row>
    <row r="6" spans="1:25" x14ac:dyDescent="0.2">
      <c r="A6" s="271"/>
      <c r="B6" s="270"/>
      <c r="C6" s="18">
        <v>6</v>
      </c>
      <c r="D6" s="29" t="s">
        <v>48</v>
      </c>
      <c r="E6" s="217">
        <v>2.5817270088159261E-2</v>
      </c>
      <c r="F6" s="217">
        <f>+'1.2b Proyección CNE'!E437</f>
        <v>2.5811566165989008E-2</v>
      </c>
      <c r="G6" s="217">
        <f>+'1.2b Proyección CNE'!F437</f>
        <v>2.9699475903160355E-2</v>
      </c>
      <c r="H6" s="217">
        <f>+'1.2b Proyección CNE'!G437</f>
        <v>2.9746765081247961E-2</v>
      </c>
      <c r="I6" s="217">
        <f>+'1.2b Proyección CNE'!H437</f>
        <v>2.880802281764927E-2</v>
      </c>
      <c r="J6" s="217">
        <f>+'1.2b Proyección CNE'!I437</f>
        <v>2.8241716790387894E-2</v>
      </c>
      <c r="K6" s="217">
        <f>+'1.2b Proyección CNE'!J437</f>
        <v>2.7642750258828119E-2</v>
      </c>
      <c r="L6" s="217">
        <f>+'1.2b Proyección CNE'!K437</f>
        <v>2.7090814500899674E-2</v>
      </c>
      <c r="M6" s="217">
        <f>+'1.2b Proyección CNE'!L437</f>
        <v>2.6563444411905612E-2</v>
      </c>
      <c r="N6" s="217">
        <f>+'1.2b Proyección CNE'!M437</f>
        <v>2.6063755942159483E-2</v>
      </c>
      <c r="O6" s="217">
        <f>+'1.2b Proyección CNE'!N437</f>
        <v>2.5588797087741977E-2</v>
      </c>
      <c r="P6" s="217">
        <f>+'1.2b Proyección CNE'!O437</f>
        <v>2.5137017111595661E-2</v>
      </c>
      <c r="Q6" s="217">
        <f>+'1.2b Proyección CNE'!P437</f>
        <v>2.4707872051287216E-2</v>
      </c>
      <c r="R6" s="217">
        <f>+'1.2b Proyección CNE'!Q437</f>
        <v>2.4296232085698977E-2</v>
      </c>
      <c r="S6" s="217">
        <f>+'1.2b Proyección CNE'!R437</f>
        <v>2.3915575927049071E-2</v>
      </c>
      <c r="T6" s="217">
        <f>+'1.2b Proyección CNE'!S437</f>
        <v>2.3464767849938228E-2</v>
      </c>
      <c r="U6" s="217">
        <f>+'1.2b Proyección CNE'!T437</f>
        <v>2.293474145813601E-2</v>
      </c>
      <c r="V6" s="217">
        <f>+'1.2b Proyección CNE'!U437</f>
        <v>2.2420532345440947E-2</v>
      </c>
      <c r="W6" s="217">
        <f>+'1.2b Proyección CNE'!V437</f>
        <v>2.1928875287751781E-2</v>
      </c>
      <c r="X6" s="217">
        <f>+'1.2b Proyección CNE'!W437</f>
        <v>2.1458318497535434E-2</v>
      </c>
      <c r="Y6" s="218">
        <f>+'1.2b Proyección CNE'!X437</f>
        <v>2.1007532181143818E-2</v>
      </c>
    </row>
    <row r="7" spans="1:25" x14ac:dyDescent="0.2">
      <c r="A7" s="271"/>
      <c r="B7" s="270"/>
      <c r="C7" s="18">
        <v>8</v>
      </c>
      <c r="D7" s="28" t="s">
        <v>50</v>
      </c>
      <c r="E7" s="32">
        <v>4.2950026355050186E-2</v>
      </c>
      <c r="F7" s="16">
        <f>+'1.2b Proyección CNE'!E438</f>
        <v>3.2735171682892084E-2</v>
      </c>
      <c r="G7" s="16">
        <f>+'1.2b Proyección CNE'!F438</f>
        <v>2.9134657281189247E-2</v>
      </c>
      <c r="H7" s="16">
        <f>+'1.2b Proyección CNE'!G438</f>
        <v>2.773632548405236E-2</v>
      </c>
      <c r="I7" s="16">
        <f>+'1.2b Proyección CNE'!H438</f>
        <v>2.719576202545837E-2</v>
      </c>
      <c r="J7" s="16">
        <f>+'1.2b Proyección CNE'!I438</f>
        <v>2.5891790257785541E-2</v>
      </c>
      <c r="K7" s="16">
        <f>+'1.2b Proyección CNE'!J438</f>
        <v>2.5054311636411031E-2</v>
      </c>
      <c r="L7" s="16">
        <f>+'1.2b Proyección CNE'!K438</f>
        <v>2.469114978346254E-2</v>
      </c>
      <c r="M7" s="16">
        <f>+'1.2b Proyección CNE'!L438</f>
        <v>2.3456190659445042E-2</v>
      </c>
      <c r="N7" s="16">
        <f>+'1.2b Proyección CNE'!M438</f>
        <v>2.3730402914593052E-2</v>
      </c>
      <c r="O7" s="16">
        <f>+'1.2b Proyección CNE'!N438</f>
        <v>2.3584593366028805E-2</v>
      </c>
      <c r="P7" s="16">
        <f>+'1.2b Proyección CNE'!O438</f>
        <v>2.226359801564004E-2</v>
      </c>
      <c r="Q7" s="16">
        <f>+'1.2b Proyección CNE'!P438</f>
        <v>2.2454700046595333E-2</v>
      </c>
      <c r="R7" s="16">
        <f>+'1.2b Proyección CNE'!Q438</f>
        <v>2.2252308548081912E-2</v>
      </c>
      <c r="S7" s="16">
        <f>+'1.2b Proyección CNE'!R438</f>
        <v>2.1744273177528362E-2</v>
      </c>
      <c r="T7" s="16">
        <f>+'1.2b Proyección CNE'!S438</f>
        <v>2.1266748741719965E-2</v>
      </c>
      <c r="U7" s="16">
        <f>+'1.2b Proyección CNE'!T438</f>
        <v>2.0822800907478456E-2</v>
      </c>
      <c r="V7" s="16">
        <f>+'1.2b Proyección CNE'!U438</f>
        <v>2.0398056243422724E-2</v>
      </c>
      <c r="W7" s="16">
        <f>+'1.2b Proyección CNE'!V438</f>
        <v>1.9990293120037972E-2</v>
      </c>
      <c r="X7" s="16">
        <f>+'1.2b Proyección CNE'!W438</f>
        <v>1.9598513098481485E-2</v>
      </c>
      <c r="Y7" s="33">
        <f>+'1.2b Proyección CNE'!X438</f>
        <v>1.9221794507058521E-2</v>
      </c>
    </row>
    <row r="8" spans="1:25" x14ac:dyDescent="0.2">
      <c r="A8" s="271"/>
      <c r="B8" s="270"/>
      <c r="C8" s="18">
        <v>9</v>
      </c>
      <c r="D8" s="29" t="s">
        <v>51</v>
      </c>
      <c r="E8" s="32">
        <v>5.2310647252412079E-2</v>
      </c>
      <c r="F8" s="16">
        <f>+'1.2b Proyección CNE'!E439</f>
        <v>2.1513441590406801E-2</v>
      </c>
      <c r="G8" s="16">
        <f>+'1.2b Proyección CNE'!F439</f>
        <v>4.2746199828636477E-2</v>
      </c>
      <c r="H8" s="16">
        <f>+'1.2b Proyección CNE'!G439</f>
        <v>4.2614347763533011E-2</v>
      </c>
      <c r="I8" s="16">
        <f>+'1.2b Proyección CNE'!H439</f>
        <v>4.0754364703832424E-2</v>
      </c>
      <c r="J8" s="16">
        <f>+'1.2b Proyección CNE'!I439</f>
        <v>3.9513648367180965E-2</v>
      </c>
      <c r="K8" s="16">
        <f>+'1.2b Proyección CNE'!J439</f>
        <v>3.8269967223444556E-2</v>
      </c>
      <c r="L8" s="16">
        <f>+'1.2b Proyección CNE'!K439</f>
        <v>3.7136585587877802E-2</v>
      </c>
      <c r="M8" s="16">
        <f>+'1.2b Proyección CNE'!L439</f>
        <v>3.6075009946556991E-2</v>
      </c>
      <c r="N8" s="16">
        <f>+'1.2b Proyección CNE'!M439</f>
        <v>3.5085312261096568E-2</v>
      </c>
      <c r="O8" s="16">
        <f>+'1.2b Proyección CNE'!N439</f>
        <v>3.4159336907410465E-2</v>
      </c>
      <c r="P8" s="16">
        <f>+'1.2b Proyección CNE'!O439</f>
        <v>3.3291508358960886E-2</v>
      </c>
      <c r="Q8" s="16">
        <f>+'1.2b Proyección CNE'!P439</f>
        <v>3.2478103370535916E-2</v>
      </c>
      <c r="R8" s="16">
        <f>+'1.2b Proyección CNE'!Q439</f>
        <v>3.1709441550921147E-2</v>
      </c>
      <c r="S8" s="16">
        <f>+'1.2b Proyección CNE'!R439</f>
        <v>3.1001751101328079E-2</v>
      </c>
      <c r="T8" s="16">
        <f>+'1.2b Proyección CNE'!S439</f>
        <v>3.021557069381231E-2</v>
      </c>
      <c r="U8" s="16">
        <f>+'1.2b Proyección CNE'!T439</f>
        <v>2.9340061038602316E-2</v>
      </c>
      <c r="V8" s="16">
        <f>+'1.2b Proyección CNE'!U439</f>
        <v>2.8503759009436136E-2</v>
      </c>
      <c r="W8" s="16">
        <f>+'1.2b Proyección CNE'!V439</f>
        <v>2.7713811213377237E-2</v>
      </c>
      <c r="X8" s="16">
        <f>+'1.2b Proyección CNE'!W439</f>
        <v>2.6966467620646695E-2</v>
      </c>
      <c r="Y8" s="33">
        <f>+'1.2b Proyección CNE'!X439</f>
        <v>2.6258372080175896E-2</v>
      </c>
    </row>
    <row r="9" spans="1:25" x14ac:dyDescent="0.2">
      <c r="A9" s="271"/>
      <c r="B9" s="270"/>
      <c r="C9" s="18">
        <v>10</v>
      </c>
      <c r="D9" s="29" t="s">
        <v>52</v>
      </c>
      <c r="E9" s="32">
        <v>4.8670715068049986E-2</v>
      </c>
      <c r="F9" s="16">
        <f>+'1.2b Proyección CNE'!E440</f>
        <v>1.3553693860447913E-2</v>
      </c>
      <c r="G9" s="16">
        <f>+'1.2b Proyección CNE'!F440</f>
        <v>2.1259576057084617E-2</v>
      </c>
      <c r="H9" s="16">
        <f>+'1.2b Proyección CNE'!G440</f>
        <v>2.2039893424271817E-2</v>
      </c>
      <c r="I9" s="16">
        <f>+'1.2b Proyección CNE'!H440</f>
        <v>2.1464593368097029E-2</v>
      </c>
      <c r="J9" s="16">
        <f>+'1.2b Proyección CNE'!I440</f>
        <v>2.1322288992431604E-2</v>
      </c>
      <c r="K9" s="16">
        <f>+'1.2b Proyección CNE'!J440</f>
        <v>2.1105524030191392E-2</v>
      </c>
      <c r="L9" s="16">
        <f>+'1.2b Proyección CNE'!K440</f>
        <v>2.0918440226699975E-2</v>
      </c>
      <c r="M9" s="16">
        <f>+'1.2b Proyección CNE'!L440</f>
        <v>2.0734643900119254E-2</v>
      </c>
      <c r="N9" s="16">
        <f>+'1.2b Proyección CNE'!M440</f>
        <v>2.0560299670445259E-2</v>
      </c>
      <c r="O9" s="16">
        <f>+'1.2b Proyección CNE'!N440</f>
        <v>2.039351997462524E-2</v>
      </c>
      <c r="P9" s="16">
        <f>+'1.2b Proyección CNE'!O440</f>
        <v>2.0234046934694661E-2</v>
      </c>
      <c r="Q9" s="16">
        <f>+'1.2b Proyección CNE'!P440</f>
        <v>2.0082802487987328E-2</v>
      </c>
      <c r="R9" s="16">
        <f>+'1.2b Proyección CNE'!Q440</f>
        <v>1.9934435285253738E-2</v>
      </c>
      <c r="S9" s="16">
        <f>+'1.2b Proyección CNE'!R440</f>
        <v>1.9808422280968241E-2</v>
      </c>
      <c r="T9" s="16">
        <f>+'1.2b Proyección CNE'!S440</f>
        <v>1.9569479530190836E-2</v>
      </c>
      <c r="U9" s="16">
        <f>+'1.2b Proyección CNE'!T440</f>
        <v>1.9204654972407864E-2</v>
      </c>
      <c r="V9" s="16">
        <f>+'1.2b Proyección CNE'!U440</f>
        <v>1.8842785773160786E-2</v>
      </c>
      <c r="W9" s="16">
        <f>+'1.2b Proyección CNE'!V440</f>
        <v>1.8494301609974562E-2</v>
      </c>
      <c r="X9" s="16">
        <f>+'1.2b Proyección CNE'!W440</f>
        <v>1.815847332750109E-2</v>
      </c>
      <c r="Y9" s="33">
        <f>+'1.2b Proyección CNE'!X440</f>
        <v>1.7834623787164272E-2</v>
      </c>
    </row>
    <row r="10" spans="1:25" x14ac:dyDescent="0.2">
      <c r="A10" s="271"/>
      <c r="B10" s="270"/>
      <c r="C10" s="18">
        <v>13</v>
      </c>
      <c r="D10" s="29" t="s">
        <v>54</v>
      </c>
      <c r="E10" s="32">
        <v>0.11742887162527388</v>
      </c>
      <c r="F10" s="16">
        <f>+'1.2b Proyección CNE'!E441</f>
        <v>1.8565295890656142E-2</v>
      </c>
      <c r="G10" s="16">
        <f>+'1.2b Proyección CNE'!F441</f>
        <v>1.9209944298398618E-2</v>
      </c>
      <c r="H10" s="16">
        <f>+'1.2b Proyección CNE'!G441</f>
        <v>2.039760392187917E-2</v>
      </c>
      <c r="I10" s="16">
        <f>+'1.2b Proyección CNE'!H441</f>
        <v>1.4918479754755687E-2</v>
      </c>
      <c r="J10" s="16">
        <f>+'1.2b Proyección CNE'!I441</f>
        <v>1.3680899620731601E-2</v>
      </c>
      <c r="K10" s="16">
        <f>+'1.2b Proyección CNE'!J441</f>
        <v>1.3087595830718834E-2</v>
      </c>
      <c r="L10" s="16">
        <f>+'1.2b Proyección CNE'!K441</f>
        <v>1.2469014137882484E-2</v>
      </c>
      <c r="M10" s="16">
        <f>+'1.2b Proyección CNE'!L441</f>
        <v>1.1870034409597663E-2</v>
      </c>
      <c r="N10" s="16">
        <f>+'1.2b Proyección CNE'!M441</f>
        <v>1.1277732010062325E-2</v>
      </c>
      <c r="O10" s="16">
        <f>+'1.2b Proyección CNE'!N441</f>
        <v>1.0693664991432428E-2</v>
      </c>
      <c r="P10" s="16">
        <f>+'1.2b Proyección CNE'!O441</f>
        <v>1.0116549919112483E-2</v>
      </c>
      <c r="Q10" s="16">
        <f>+'1.2b Proyección CNE'!P441</f>
        <v>9.5429446548729313E-3</v>
      </c>
      <c r="R10" s="16">
        <f>+'1.2b Proyección CNE'!Q441</f>
        <v>8.9813246007797165E-3</v>
      </c>
      <c r="S10" s="16">
        <f>+'1.2b Proyección CNE'!R441</f>
        <v>8.3928416618965773E-3</v>
      </c>
      <c r="T10" s="16">
        <f>+'1.2b Proyección CNE'!S441</f>
        <v>8.0385103096585198E-3</v>
      </c>
      <c r="U10" s="16">
        <f>+'1.2b Proyección CNE'!T441</f>
        <v>7.9531167744744113E-3</v>
      </c>
      <c r="V10" s="16">
        <f>+'1.2b Proyección CNE'!U441</f>
        <v>7.8903637898604106E-3</v>
      </c>
      <c r="W10" s="16">
        <f>+'1.2b Proyección CNE'!V441</f>
        <v>7.8285933404413921E-3</v>
      </c>
      <c r="X10" s="16">
        <f>+'1.2b Proyección CNE'!W441</f>
        <v>7.7677825298583247E-3</v>
      </c>
      <c r="Y10" s="33">
        <f>+'1.2b Proyección CNE'!X441</f>
        <v>7.707909167683491E-3</v>
      </c>
    </row>
    <row r="11" spans="1:25" x14ac:dyDescent="0.2">
      <c r="A11" s="271"/>
      <c r="B11" s="270"/>
      <c r="C11" s="18">
        <v>14</v>
      </c>
      <c r="D11" s="29" t="s">
        <v>55</v>
      </c>
      <c r="E11" s="32">
        <v>4.2880814624438046E-2</v>
      </c>
      <c r="F11" s="16">
        <f>+'1.2b Proyección CNE'!E442</f>
        <v>2.4776525754808487E-2</v>
      </c>
      <c r="G11" s="16">
        <f>+'1.2b Proyección CNE'!F442</f>
        <v>1.9924060830078805E-2</v>
      </c>
      <c r="H11" s="16">
        <f>+'1.2b Proyección CNE'!G442</f>
        <v>1.5842439310525869E-2</v>
      </c>
      <c r="I11" s="16">
        <f>+'1.2b Proyección CNE'!H442</f>
        <v>1.3108375181915433E-2</v>
      </c>
      <c r="J11" s="16">
        <f>+'1.2b Proyección CNE'!I442</f>
        <v>1.2097033831535819E-2</v>
      </c>
      <c r="K11" s="16">
        <f>+'1.2b Proyección CNE'!J442</f>
        <v>1.1623198728173634E-2</v>
      </c>
      <c r="L11" s="16">
        <f>+'1.2b Proyección CNE'!K442</f>
        <v>1.1476258456043054E-2</v>
      </c>
      <c r="M11" s="16">
        <f>+'1.2b Proyección CNE'!L442</f>
        <v>1.1473279046200657E-2</v>
      </c>
      <c r="N11" s="16">
        <f>+'1.2b Proyección CNE'!M442</f>
        <v>1.1545038123346618E-2</v>
      </c>
      <c r="O11" s="16">
        <f>+'1.2b Proyección CNE'!N442</f>
        <v>1.1652560555625691E-2</v>
      </c>
      <c r="P11" s="16">
        <f>+'1.2b Proyección CNE'!O442</f>
        <v>1.1777583977799599E-2</v>
      </c>
      <c r="Q11" s="16">
        <f>+'1.2b Proyección CNE'!P442</f>
        <v>1.1912464457292105E-2</v>
      </c>
      <c r="R11" s="16">
        <f>+'1.2b Proyección CNE'!Q442</f>
        <v>1.2047083915694312E-2</v>
      </c>
      <c r="S11" s="16">
        <f>+'1.2b Proyección CNE'!R442</f>
        <v>1.2201561049060672E-2</v>
      </c>
      <c r="T11" s="16">
        <f>+'1.2b Proyección CNE'!S442</f>
        <v>1.2220615364284759E-2</v>
      </c>
      <c r="U11" s="16">
        <f>+'1.2b Proyección CNE'!T442</f>
        <v>1.2085069194784692E-2</v>
      </c>
      <c r="V11" s="16">
        <f>+'1.2b Proyección CNE'!U442</f>
        <v>1.1940539588668475E-2</v>
      </c>
      <c r="W11" s="16">
        <f>+'1.2b Proyección CNE'!V442</f>
        <v>1.1799535338445244E-2</v>
      </c>
      <c r="X11" s="16">
        <f>+'1.2b Proyección CNE'!W442</f>
        <v>1.1661875998805638E-2</v>
      </c>
      <c r="Y11" s="33">
        <f>+'1.2b Proyección CNE'!X442</f>
        <v>1.1527417902339687E-2</v>
      </c>
    </row>
    <row r="12" spans="1:25" x14ac:dyDescent="0.2">
      <c r="A12" s="271"/>
      <c r="B12" s="270"/>
      <c r="C12" s="18">
        <v>18</v>
      </c>
      <c r="D12" s="29" t="s">
        <v>57</v>
      </c>
      <c r="E12" s="32">
        <v>6.1463468725576953E-2</v>
      </c>
      <c r="F12" s="16">
        <f>+'1.2b Proyección CNE'!E443</f>
        <v>2.4984772998388527E-2</v>
      </c>
      <c r="G12" s="16">
        <f>+'1.2b Proyección CNE'!F443</f>
        <v>2.9351564076411707E-2</v>
      </c>
      <c r="H12" s="16">
        <f>+'1.2b Proyección CNE'!G443</f>
        <v>2.9134797444612781E-2</v>
      </c>
      <c r="I12" s="16">
        <f>+'1.2b Proyección CNE'!H443</f>
        <v>2.8188825477921231E-2</v>
      </c>
      <c r="J12" s="16">
        <f>+'1.2b Proyección CNE'!I443</f>
        <v>2.7593667524356214E-2</v>
      </c>
      <c r="K12" s="16">
        <f>+'1.2b Proyección CNE'!J443</f>
        <v>2.6985743383647565E-2</v>
      </c>
      <c r="L12" s="16">
        <f>+'1.2b Proyección CNE'!K443</f>
        <v>2.6423169194963902E-2</v>
      </c>
      <c r="M12" s="16">
        <f>+'1.2b Proyección CNE'!L443</f>
        <v>2.5897490004426205E-2</v>
      </c>
      <c r="N12" s="16">
        <f>+'1.2b Proyección CNE'!M443</f>
        <v>2.5395405938098081E-2</v>
      </c>
      <c r="O12" s="16">
        <f>+'1.2b Proyección CNE'!N443</f>
        <v>2.4916501871223407E-2</v>
      </c>
      <c r="P12" s="16">
        <f>+'1.2b Proyección CNE'!O443</f>
        <v>2.4458454385304584E-2</v>
      </c>
      <c r="Q12" s="16">
        <f>+'1.2b Proyección CNE'!P443</f>
        <v>2.4030611481549613E-2</v>
      </c>
      <c r="R12" s="16">
        <f>+'1.2b Proyección CNE'!Q443</f>
        <v>2.3669384285575745E-2</v>
      </c>
      <c r="S12" s="16">
        <f>+'1.2b Proyección CNE'!R443</f>
        <v>2.3353401360475479E-2</v>
      </c>
      <c r="T12" s="16">
        <f>+'1.2b Proyección CNE'!S443</f>
        <v>2.2973170685531619E-2</v>
      </c>
      <c r="U12" s="16">
        <f>+'1.2b Proyección CNE'!T443</f>
        <v>2.2518100452243672E-2</v>
      </c>
      <c r="V12" s="16">
        <f>+'1.2b Proyección CNE'!U443</f>
        <v>2.2075741774939761E-2</v>
      </c>
      <c r="W12" s="16">
        <f>+'1.2b Proyección CNE'!V443</f>
        <v>2.1652470970469295E-2</v>
      </c>
      <c r="X12" s="16">
        <f>+'1.2b Proyección CNE'!W443</f>
        <v>2.1247121509895273E-2</v>
      </c>
      <c r="Y12" s="33">
        <f>+'1.2b Proyección CNE'!X443</f>
        <v>2.0858625799524022E-2</v>
      </c>
    </row>
    <row r="13" spans="1:25" x14ac:dyDescent="0.2">
      <c r="A13" s="271"/>
      <c r="B13" s="270"/>
      <c r="C13" s="18">
        <v>20</v>
      </c>
      <c r="D13" s="29" t="s">
        <v>58</v>
      </c>
      <c r="E13" s="32">
        <v>3.9083101131259103E-2</v>
      </c>
      <c r="F13" s="16">
        <v>3.9083101131259103E-2</v>
      </c>
      <c r="G13" s="16">
        <v>3.9083101131259124E-2</v>
      </c>
      <c r="H13" s="16">
        <v>3.9083101131259124E-2</v>
      </c>
      <c r="I13" s="16">
        <v>3.9083101131259124E-2</v>
      </c>
      <c r="J13" s="16">
        <v>3.9083101131258902E-2</v>
      </c>
      <c r="K13" s="16">
        <v>3.9083101131259568E-2</v>
      </c>
      <c r="L13" s="16">
        <v>3.9083101131258902E-2</v>
      </c>
      <c r="M13" s="16">
        <v>3.9083101131259124E-2</v>
      </c>
      <c r="N13" s="16">
        <v>3.9083101131259346E-2</v>
      </c>
      <c r="O13" s="16">
        <v>3.9083101131258902E-2</v>
      </c>
      <c r="P13" s="16">
        <v>3.9083101131259124E-2</v>
      </c>
      <c r="Q13" s="16">
        <v>3.9083101131258902E-2</v>
      </c>
      <c r="R13" s="16">
        <v>3.9083101131259346E-2</v>
      </c>
      <c r="S13" s="16">
        <v>3.9083101131258902E-2</v>
      </c>
      <c r="T13" s="16">
        <v>3.9083101131259124E-2</v>
      </c>
      <c r="U13" s="16">
        <v>3.9083101131259124E-2</v>
      </c>
      <c r="V13" s="16">
        <v>3.9083101131259124E-2</v>
      </c>
      <c r="W13" s="16">
        <v>3.9083101131259124E-2</v>
      </c>
      <c r="X13" s="16">
        <v>3.9083101131259297E-2</v>
      </c>
      <c r="Y13" s="33">
        <v>3.9083101131259297E-2</v>
      </c>
    </row>
    <row r="14" spans="1:25" x14ac:dyDescent="0.2">
      <c r="A14" s="271"/>
      <c r="B14" s="270"/>
      <c r="C14" s="18">
        <v>21</v>
      </c>
      <c r="D14" s="29" t="s">
        <v>59</v>
      </c>
      <c r="E14" s="32">
        <v>6.960800374969367E-2</v>
      </c>
      <c r="F14" s="16">
        <f>+'1.2b Proyección CNE'!E445</f>
        <v>5.0248690856981026E-2</v>
      </c>
      <c r="G14" s="16">
        <f>+'1.2b Proyección CNE'!F445</f>
        <v>5.4712581812426553E-2</v>
      </c>
      <c r="H14" s="16">
        <f>+'1.2b Proyección CNE'!G445</f>
        <v>5.306243498864549E-2</v>
      </c>
      <c r="I14" s="16">
        <f>+'1.2b Proyección CNE'!H445</f>
        <v>5.0059017359776359E-2</v>
      </c>
      <c r="J14" s="16">
        <f>+'1.2b Proyección CNE'!I445</f>
        <v>4.8096877390387816E-2</v>
      </c>
      <c r="K14" s="16">
        <f>+'1.2b Proyección CNE'!J445</f>
        <v>4.6216404017603185E-2</v>
      </c>
      <c r="L14" s="16">
        <f>+'1.2b Proyección CNE'!K445</f>
        <v>4.4532252556586105E-2</v>
      </c>
      <c r="M14" s="16">
        <f>+'1.2b Proyección CNE'!L445</f>
        <v>4.2979177838685656E-2</v>
      </c>
      <c r="N14" s="16">
        <f>+'1.2b Proyección CNE'!M445</f>
        <v>4.15496267392228E-2</v>
      </c>
      <c r="O14" s="16">
        <f>+'1.2b Proyección CNE'!N445</f>
        <v>4.0227728341423408E-2</v>
      </c>
      <c r="P14" s="16">
        <f>+'1.2b Proyección CNE'!O445</f>
        <v>3.9002193398872675E-2</v>
      </c>
      <c r="Q14" s="16">
        <f>+'1.2b Proyección CNE'!P445</f>
        <v>3.786486241396636E-2</v>
      </c>
      <c r="R14" s="16">
        <f>+'1.2b Proyección CNE'!Q445</f>
        <v>3.680066025937867E-2</v>
      </c>
      <c r="S14" s="16">
        <f>+'1.2b Proyección CNE'!R445</f>
        <v>3.5827479824856789E-2</v>
      </c>
      <c r="T14" s="16">
        <f>+'1.2b Proyección CNE'!S445</f>
        <v>3.4769638260302216E-2</v>
      </c>
      <c r="U14" s="16">
        <f>+'1.2b Proyección CNE'!T445</f>
        <v>3.3614555619139397E-2</v>
      </c>
      <c r="V14" s="16">
        <f>+'1.2b Proyección CNE'!U445</f>
        <v>3.2521364401034925E-2</v>
      </c>
      <c r="W14" s="16">
        <f>+'1.2b Proyección CNE'!V445</f>
        <v>3.1497037757078683E-2</v>
      </c>
      <c r="X14" s="16">
        <f>+'1.2b Proyección CNE'!W445</f>
        <v>3.0535267289924617E-2</v>
      </c>
      <c r="Y14" s="33">
        <f>+'1.2b Proyección CNE'!X445</f>
        <v>2.9630492287873844E-2</v>
      </c>
    </row>
    <row r="15" spans="1:25" x14ac:dyDescent="0.2">
      <c r="A15" s="271"/>
      <c r="B15" s="270"/>
      <c r="C15" s="18">
        <v>22</v>
      </c>
      <c r="D15" s="29" t="s">
        <v>60</v>
      </c>
      <c r="E15" s="32">
        <v>7.9020146722195039E-2</v>
      </c>
      <c r="F15" s="16">
        <f>+'1.2b Proyección CNE'!E446</f>
        <v>5.3789136076214827E-2</v>
      </c>
      <c r="G15" s="16">
        <f>+'1.2b Proyección CNE'!F446</f>
        <v>5.5972533401393854E-2</v>
      </c>
      <c r="H15" s="16">
        <f>+'1.2b Proyección CNE'!G446</f>
        <v>5.4003358084589781E-2</v>
      </c>
      <c r="I15" s="16">
        <f>+'1.2b Proyección CNE'!H446</f>
        <v>5.1150761985604865E-2</v>
      </c>
      <c r="J15" s="16">
        <f>+'1.2b Proyección CNE'!I446</f>
        <v>4.891536019233067E-2</v>
      </c>
      <c r="K15" s="16">
        <f>+'1.2b Proyección CNE'!J446</f>
        <v>4.681707039450167E-2</v>
      </c>
      <c r="L15" s="16">
        <f>+'1.2b Proyección CNE'!K446</f>
        <v>4.4917893839333312E-2</v>
      </c>
      <c r="M15" s="16">
        <f>+'1.2b Proyección CNE'!L446</f>
        <v>4.3173882737016278E-2</v>
      </c>
      <c r="N15" s="16">
        <f>+'1.2b Proyección CNE'!M446</f>
        <v>4.157141925088137E-2</v>
      </c>
      <c r="O15" s="16">
        <f>+'1.2b Proyección CNE'!N446</f>
        <v>4.0093296025303093E-2</v>
      </c>
      <c r="P15" s="16">
        <f>+'1.2b Proyección CNE'!O446</f>
        <v>3.8725931558877269E-2</v>
      </c>
      <c r="Q15" s="16">
        <f>+'1.2b Proyección CNE'!P446</f>
        <v>3.7458487292170828E-2</v>
      </c>
      <c r="R15" s="16">
        <f>+'1.2b Proyección CNE'!Q446</f>
        <v>3.627729033418059E-2</v>
      </c>
      <c r="S15" s="16">
        <f>+'1.2b Proyección CNE'!R446</f>
        <v>3.5187220589562473E-2</v>
      </c>
      <c r="T15" s="16">
        <f>+'1.2b Proyección CNE'!S446</f>
        <v>3.4089198504958285E-2</v>
      </c>
      <c r="U15" s="16">
        <f>+'1.2b Proyección CNE'!T446</f>
        <v>3.2972585522542452E-2</v>
      </c>
      <c r="V15" s="16">
        <f>+'1.2b Proyección CNE'!U446</f>
        <v>3.1920097381735291E-2</v>
      </c>
      <c r="W15" s="16">
        <f>+'1.2b Proyección CNE'!V446</f>
        <v>3.0932721886825609E-2</v>
      </c>
      <c r="X15" s="16">
        <f>+'1.2b Proyección CNE'!W446</f>
        <v>3.0004598001519112E-2</v>
      </c>
      <c r="Y15" s="33">
        <f>+'1.2b Proyección CNE'!X446</f>
        <v>2.9130547630307868E-2</v>
      </c>
    </row>
    <row r="16" spans="1:25" x14ac:dyDescent="0.2">
      <c r="A16" s="271"/>
      <c r="B16" s="270"/>
      <c r="C16" s="18">
        <v>23</v>
      </c>
      <c r="D16" s="29" t="s">
        <v>61</v>
      </c>
      <c r="E16" s="32">
        <v>7.2802796874141928E-2</v>
      </c>
      <c r="F16" s="16">
        <f>+'1.2b Proyección CNE'!E447</f>
        <v>2.6850159604149937E-2</v>
      </c>
      <c r="G16" s="16">
        <f>+'1.2b Proyección CNE'!F447</f>
        <v>3.7625298060615764E-2</v>
      </c>
      <c r="H16" s="16">
        <f>+'1.2b Proyección CNE'!G447</f>
        <v>3.833422093885952E-2</v>
      </c>
      <c r="I16" s="16">
        <f>+'1.2b Proyección CNE'!H447</f>
        <v>3.6739361357085221E-2</v>
      </c>
      <c r="J16" s="16">
        <f>+'1.2b Proyección CNE'!I447</f>
        <v>3.5977415672260538E-2</v>
      </c>
      <c r="K16" s="16">
        <f>+'1.2b Proyección CNE'!J447</f>
        <v>3.5122056292265169E-2</v>
      </c>
      <c r="L16" s="16">
        <f>+'1.2b Proyección CNE'!K447</f>
        <v>3.4354576906538314E-2</v>
      </c>
      <c r="M16" s="16">
        <f>+'1.2b Proyección CNE'!L447</f>
        <v>3.3625008854849314E-2</v>
      </c>
      <c r="N16" s="16">
        <f>+'1.2b Proyección CNE'!M447</f>
        <v>3.2940866007314273E-2</v>
      </c>
      <c r="O16" s="16">
        <f>+'1.2b Proyección CNE'!N447</f>
        <v>3.2296134140485711E-2</v>
      </c>
      <c r="P16" s="16">
        <f>+'1.2b Proyección CNE'!O447</f>
        <v>3.1687916436003327E-2</v>
      </c>
      <c r="Q16" s="16">
        <f>+'1.2b Proyección CNE'!P447</f>
        <v>3.1115471910147852E-2</v>
      </c>
      <c r="R16" s="16">
        <f>+'1.2b Proyección CNE'!Q447</f>
        <v>3.0568242372450705E-2</v>
      </c>
      <c r="S16" s="16">
        <f>+'1.2b Proyección CNE'!R447</f>
        <v>3.0075265052451838E-2</v>
      </c>
      <c r="T16" s="16">
        <f>+'1.2b Proyección CNE'!S447</f>
        <v>2.9423720344307513E-2</v>
      </c>
      <c r="U16" s="16">
        <f>+'1.2b Proyección CNE'!T447</f>
        <v>2.8599315380047674E-2</v>
      </c>
      <c r="V16" s="16">
        <f>+'1.2b Proyección CNE'!U447</f>
        <v>2.7804136122218548E-2</v>
      </c>
      <c r="W16" s="16">
        <f>+'1.2b Proyección CNE'!V447</f>
        <v>2.705197920989133E-2</v>
      </c>
      <c r="X16" s="16">
        <f>+'1.2b Proyección CNE'!W447</f>
        <v>2.6339445088945812E-2</v>
      </c>
      <c r="Y16" s="33">
        <f>+'1.2b Proyección CNE'!X447</f>
        <v>2.5663483182859492E-2</v>
      </c>
    </row>
    <row r="17" spans="1:28" x14ac:dyDescent="0.2">
      <c r="A17" s="271"/>
      <c r="B17" s="270"/>
      <c r="C17" s="18">
        <v>26</v>
      </c>
      <c r="D17" s="29" t="s">
        <v>62</v>
      </c>
      <c r="E17" s="32">
        <v>5.6150570639575292E-2</v>
      </c>
      <c r="F17" s="16">
        <v>1.8770447430978887E-2</v>
      </c>
      <c r="G17" s="16">
        <f>+'1.2a Proyección Empresas '!E448</f>
        <v>1.8423886708532011E-2</v>
      </c>
      <c r="H17" s="16">
        <f>+'1.2a Proyección Empresas '!F448</f>
        <v>1.8101930323954241E-2</v>
      </c>
      <c r="I17" s="16">
        <f>+'1.2a Proyección Empresas '!G448</f>
        <v>8.6222704015759266E-3</v>
      </c>
      <c r="J17" s="16">
        <f>+'1.2a Proyección Empresas '!H448</f>
        <v>3.1899055777784291E-2</v>
      </c>
      <c r="K17" s="16">
        <f>+'1.2a Proyección Empresas '!I448</f>
        <v>1.2790765558790662E-2</v>
      </c>
      <c r="L17" s="16">
        <f>+'1.2a Proyección Empresas '!J448</f>
        <v>2.0069808051470739E-2</v>
      </c>
      <c r="M17" s="16">
        <f>+'1.2a Proyección Empresas '!K448</f>
        <v>1.263977534017191E-2</v>
      </c>
      <c r="N17" s="16">
        <f>+'1.2a Proyección Empresas '!L448</f>
        <v>1.6308674234174259E-2</v>
      </c>
      <c r="O17" s="16">
        <f>+'1.2a Proyección Empresas '!M448</f>
        <v>1.6057036983182282E-2</v>
      </c>
      <c r="P17" s="16">
        <f>+'1.2a Proyección Empresas '!N448</f>
        <v>1.5813191527999759E-2</v>
      </c>
      <c r="Q17" s="16">
        <f>+'1.2a Proyección Empresas '!O448</f>
        <v>1.651318461234208E-2</v>
      </c>
      <c r="R17" s="16">
        <f>+'1.2a Proyección Empresas '!P448</f>
        <v>1.5995439745150053E-2</v>
      </c>
      <c r="S17" s="16">
        <v>2.2228313114515119E-2</v>
      </c>
      <c r="T17" s="16">
        <f>+'1.2a Proyección Empresas '!R448</f>
        <v>2.2237755251634406E-2</v>
      </c>
      <c r="U17" s="16">
        <v>2.1863348990818432E-2</v>
      </c>
      <c r="V17" s="16">
        <f>+'1.2a Proyección Empresas '!T448</f>
        <v>2.1855646235139581E-2</v>
      </c>
      <c r="W17" s="16">
        <f>+'1.2a Proyección Empresas '!U448</f>
        <v>6.8455751458051939E-3</v>
      </c>
      <c r="X17" s="16">
        <v>8.3372417958205158E-3</v>
      </c>
      <c r="Y17" s="33">
        <f>+'1.2a Proyección Empresas '!W448</f>
        <v>8.3396500681269803E-3</v>
      </c>
    </row>
    <row r="18" spans="1:28" x14ac:dyDescent="0.2">
      <c r="A18" s="271"/>
      <c r="B18" s="270"/>
      <c r="C18" s="18">
        <v>28</v>
      </c>
      <c r="D18" s="29" t="s">
        <v>63</v>
      </c>
      <c r="E18" s="32">
        <v>-1.9743795552603138E-2</v>
      </c>
      <c r="F18" s="16">
        <f>+'1.2b Proyección CNE'!E449</f>
        <v>2.2015648993409798E-3</v>
      </c>
      <c r="G18" s="16">
        <f>+'1.2b Proyección CNE'!F449</f>
        <v>1.8953262182459962E-2</v>
      </c>
      <c r="H18" s="16">
        <f>+'1.2b Proyección CNE'!G449</f>
        <v>2.2762349578174579E-2</v>
      </c>
      <c r="I18" s="16">
        <f>+'1.2b Proyección CNE'!H449</f>
        <v>2.1876233370863751E-2</v>
      </c>
      <c r="J18" s="16">
        <f>+'1.2b Proyección CNE'!I449</f>
        <v>2.255668981221004E-2</v>
      </c>
      <c r="K18" s="16">
        <f>+'1.2b Proyección CNE'!J449</f>
        <v>2.2908456946473255E-2</v>
      </c>
      <c r="L18" s="16">
        <f>+'1.2b Proyección CNE'!K449</f>
        <v>2.332069305965101E-2</v>
      </c>
      <c r="M18" s="16">
        <f>+'1.2b Proyección CNE'!L449</f>
        <v>2.3696367207044267E-2</v>
      </c>
      <c r="N18" s="16">
        <f>+'1.2b Proyección CNE'!M449</f>
        <v>2.4059881329331567E-2</v>
      </c>
      <c r="O18" s="16">
        <f>+'1.2b Proyección CNE'!N449</f>
        <v>2.440567210489486E-2</v>
      </c>
      <c r="P18" s="16">
        <f>+'1.2b Proyección CNE'!O449</f>
        <v>2.4734224301351748E-2</v>
      </c>
      <c r="Q18" s="16">
        <f>+'1.2b Proyección CNE'!P449</f>
        <v>2.5050303346526359E-2</v>
      </c>
      <c r="R18" s="16">
        <f>+'1.2b Proyección CNE'!Q449</f>
        <v>2.5335737644863299E-2</v>
      </c>
      <c r="S18" s="16">
        <f>+'1.2b Proyección CNE'!R449</f>
        <v>2.566256745157447E-2</v>
      </c>
      <c r="T18" s="16">
        <f>+'1.2b Proyección CNE'!S449</f>
        <v>2.554452912800742E-2</v>
      </c>
      <c r="U18" s="16">
        <f>+'1.2b Proyección CNE'!T449</f>
        <v>2.4946805421497187E-2</v>
      </c>
      <c r="V18" s="16">
        <f>+'1.2b Proyección CNE'!U449</f>
        <v>2.4339609909060922E-2</v>
      </c>
      <c r="W18" s="16">
        <f>+'1.2b Proyección CNE'!V449</f>
        <v>2.3761269869494006E-2</v>
      </c>
      <c r="X18" s="16">
        <f>+'1.2b Proyección CNE'!W449</f>
        <v>2.3209776115600045E-2</v>
      </c>
      <c r="Y18" s="33">
        <f>+'1.2b Proyección CNE'!X449</f>
        <v>2.2683301760183738E-2</v>
      </c>
    </row>
    <row r="19" spans="1:28" x14ac:dyDescent="0.2">
      <c r="A19" s="271"/>
      <c r="B19" s="270"/>
      <c r="C19" s="18">
        <v>29</v>
      </c>
      <c r="D19" s="29" t="s">
        <v>64</v>
      </c>
      <c r="E19" s="32">
        <v>-8.2407293196349318E-3</v>
      </c>
      <c r="F19" s="16">
        <f>+'1.2b Proyección CNE'!E450</f>
        <v>2.567897176561762E-2</v>
      </c>
      <c r="G19" s="16">
        <f>+'1.2b Proyección CNE'!F450</f>
        <v>3.9520750530729565E-2</v>
      </c>
      <c r="H19" s="16">
        <f>+'1.2b Proyección CNE'!G450</f>
        <v>4.1938137958045463E-2</v>
      </c>
      <c r="I19" s="16">
        <f>+'1.2b Proyección CNE'!H450</f>
        <v>4.002524169694377E-2</v>
      </c>
      <c r="J19" s="16">
        <f>+'1.2b Proyección CNE'!I450</f>
        <v>3.9162221656281693E-2</v>
      </c>
      <c r="K19" s="16">
        <f>+'1.2b Proyección CNE'!J450</f>
        <v>3.817689369845878E-2</v>
      </c>
      <c r="L19" s="16">
        <f>+'1.2b Proyección CNE'!K450</f>
        <v>3.7300312504241706E-2</v>
      </c>
      <c r="M19" s="16">
        <f>+'1.2b Proyección CNE'!L450</f>
        <v>3.6468850190722435E-2</v>
      </c>
      <c r="N19" s="16">
        <f>+'1.2b Proyección CNE'!M450</f>
        <v>3.5691968409433672E-2</v>
      </c>
      <c r="O19" s="16">
        <f>+'1.2b Proyección CNE'!N450</f>
        <v>3.4962030735849803E-2</v>
      </c>
      <c r="P19" s="16">
        <f>+'1.2b Proyección CNE'!O450</f>
        <v>3.4275357460520794E-2</v>
      </c>
      <c r="Q19" s="16">
        <f>+'1.2b Proyección CNE'!P450</f>
        <v>3.3631047475208842E-2</v>
      </c>
      <c r="R19" s="16">
        <f>+'1.2b Proyección CNE'!Q450</f>
        <v>3.301573498130761E-2</v>
      </c>
      <c r="S19" s="16">
        <f>+'1.2b Proyección CNE'!R450</f>
        <v>3.2466240978816341E-2</v>
      </c>
      <c r="T19" s="16">
        <f>+'1.2b Proyección CNE'!S450</f>
        <v>3.1718925634671491E-2</v>
      </c>
      <c r="U19" s="16">
        <f>+'1.2b Proyección CNE'!T450</f>
        <v>3.0762949517045834E-2</v>
      </c>
      <c r="V19" s="16">
        <f>+'1.2b Proyección CNE'!U450</f>
        <v>2.4971642191276233E-2</v>
      </c>
      <c r="W19" s="16">
        <f>+'1.2b Proyección CNE'!V450</f>
        <v>2.9117717168990698E-2</v>
      </c>
      <c r="X19" s="16">
        <f>+'1.2b Proyección CNE'!W450</f>
        <v>2.8293864426986337E-2</v>
      </c>
      <c r="Y19" s="33">
        <f>+'1.2b Proyección CNE'!X450</f>
        <v>2.7515348876220536E-2</v>
      </c>
    </row>
    <row r="20" spans="1:28" x14ac:dyDescent="0.2">
      <c r="A20" s="271"/>
      <c r="B20" s="270"/>
      <c r="C20" s="18">
        <v>31</v>
      </c>
      <c r="D20" s="29" t="s">
        <v>65</v>
      </c>
      <c r="E20" s="32">
        <v>2.5099481841449833E-2</v>
      </c>
      <c r="F20" s="16">
        <f>+'1.2b Proyección CNE'!E451</f>
        <v>8.4518163543076952E-3</v>
      </c>
      <c r="G20" s="16">
        <f>+'1.2b Proyección CNE'!F451</f>
        <v>2.5016111082019288E-2</v>
      </c>
      <c r="H20" s="16">
        <f>+'1.2b Proyección CNE'!G451</f>
        <v>3.1822121355382649E-2</v>
      </c>
      <c r="I20" s="16">
        <f>+'1.2b Proyección CNE'!H451</f>
        <v>3.0597014257450095E-2</v>
      </c>
      <c r="J20" s="16">
        <f>+'1.2b Proyección CNE'!I451</f>
        <v>3.0439721222951466E-2</v>
      </c>
      <c r="K20" s="16">
        <f>+'1.2b Proyección CNE'!J451</f>
        <v>3.0091567971392896E-2</v>
      </c>
      <c r="L20" s="16">
        <f>+'1.2b Proyección CNE'!K451</f>
        <v>2.9808642232263427E-2</v>
      </c>
      <c r="M20" s="16">
        <f>+'1.2b Proyección CNE'!L451</f>
        <v>2.9526560226507792E-2</v>
      </c>
      <c r="N20" s="16">
        <f>+'1.2b Proyección CNE'!M451</f>
        <v>2.9260328830198024E-2</v>
      </c>
      <c r="O20" s="16">
        <f>+'1.2b Proyección CNE'!N451</f>
        <v>2.9005539225212651E-2</v>
      </c>
      <c r="P20" s="16">
        <f>+'1.2b Proyección CNE'!O451</f>
        <v>2.8761716844685647E-2</v>
      </c>
      <c r="Q20" s="16">
        <f>+'1.2b Proyección CNE'!P451</f>
        <v>2.8531089486904193E-2</v>
      </c>
      <c r="R20" s="16">
        <f>+'1.2b Proyección CNE'!Q451</f>
        <v>2.830150130689657E-2</v>
      </c>
      <c r="S20" s="16">
        <f>+'1.2b Proyección CNE'!R451</f>
        <v>2.8117283605410215E-2</v>
      </c>
      <c r="T20" s="16">
        <f>+'1.2b Proyección CNE'!S451</f>
        <v>2.7674625356373106E-2</v>
      </c>
      <c r="U20" s="16">
        <f>+'1.2b Proyección CNE'!T451</f>
        <v>2.695332007711837E-2</v>
      </c>
      <c r="V20" s="16">
        <f>+'1.2b Proyección CNE'!U451</f>
        <v>2.6245905777971368E-2</v>
      </c>
      <c r="W20" s="16">
        <f>+'1.2b Proyección CNE'!V451</f>
        <v>2.5574675260775503E-2</v>
      </c>
      <c r="X20" s="16">
        <f>+'1.2b Proyección CNE'!W451</f>
        <v>2.4936921589128858E-2</v>
      </c>
      <c r="Y20" s="33">
        <f>+'1.2b Proyección CNE'!X451</f>
        <v>2.4330201267865004E-2</v>
      </c>
    </row>
    <row r="21" spans="1:28" x14ac:dyDescent="0.2">
      <c r="A21" s="271"/>
      <c r="B21" s="270"/>
      <c r="C21" s="18">
        <v>32</v>
      </c>
      <c r="D21" s="29" t="s">
        <v>66</v>
      </c>
      <c r="E21" s="32">
        <v>9.3008374568755103E-2</v>
      </c>
      <c r="F21" s="16">
        <f>+'1.2b Proyección CNE'!E452</f>
        <v>4.3123002435633495E-2</v>
      </c>
      <c r="G21" s="16">
        <f>+'1.2b Proyección CNE'!F452</f>
        <v>5.2107004482277564E-2</v>
      </c>
      <c r="H21" s="16">
        <f>+'1.2b Proyección CNE'!G452</f>
        <v>5.2768682830142577E-2</v>
      </c>
      <c r="I21" s="16">
        <f>+'1.2b Proyección CNE'!H452</f>
        <v>5.010568638446844E-2</v>
      </c>
      <c r="J21" s="16">
        <f>+'1.2b Proyección CNE'!I452</f>
        <v>4.845310938080849E-2</v>
      </c>
      <c r="K21" s="16">
        <f>+'1.2b Proyección CNE'!J452</f>
        <v>4.6719397816821218E-2</v>
      </c>
      <c r="L21" s="16">
        <f>+'1.2b Proyección CNE'!K452</f>
        <v>4.515523078900463E-2</v>
      </c>
      <c r="M21" s="16">
        <f>+'1.2b Proyección CNE'!L452</f>
        <v>4.3699639815674596E-2</v>
      </c>
      <c r="N21" s="16">
        <f>+'1.2b Proyección CNE'!M452</f>
        <v>4.2356655194570436E-2</v>
      </c>
      <c r="O21" s="16">
        <f>+'1.2b Proyección CNE'!N452</f>
        <v>4.1112561524558444E-2</v>
      </c>
      <c r="P21" s="16">
        <f>+'1.2b Proyección CNE'!O452</f>
        <v>3.9957751235630834E-2</v>
      </c>
      <c r="Q21" s="16">
        <f>+'1.2b Proyección CNE'!P452</f>
        <v>3.8885804882450525E-2</v>
      </c>
      <c r="R21" s="16">
        <f>+'1.2b Proyección CNE'!Q452</f>
        <v>3.7879686626267617E-2</v>
      </c>
      <c r="S21" s="16">
        <f>+'1.2b Proyección CNE'!R452</f>
        <v>3.6968456591915499E-2</v>
      </c>
      <c r="T21" s="16">
        <f>+'1.2b Proyección CNE'!S452</f>
        <v>3.5906878174787771E-2</v>
      </c>
      <c r="U21" s="16">
        <f>+'1.2b Proyección CNE'!T452</f>
        <v>3.4680935851486572E-2</v>
      </c>
      <c r="V21" s="16">
        <f>+'1.2b Proyección CNE'!U452</f>
        <v>3.3518483634493723E-2</v>
      </c>
      <c r="W21" s="16">
        <f>+'1.2b Proyección CNE'!V452</f>
        <v>3.2431431291306101E-2</v>
      </c>
      <c r="X21" s="16">
        <f>+'1.2b Proyección CNE'!W452</f>
        <v>3.1412673352819276E-2</v>
      </c>
      <c r="Y21" s="33">
        <f>+'1.2b Proyección CNE'!X452</f>
        <v>3.0455969924435999E-2</v>
      </c>
    </row>
    <row r="22" spans="1:28" x14ac:dyDescent="0.2">
      <c r="A22" s="271"/>
      <c r="B22" s="270"/>
      <c r="C22" s="18">
        <v>33</v>
      </c>
      <c r="D22" s="28" t="s">
        <v>67</v>
      </c>
      <c r="E22" s="32">
        <v>4.3600792251327514E-2</v>
      </c>
      <c r="F22" s="16">
        <f>+'1.2b Proyección CNE'!E453</f>
        <v>5.6290357223808041E-2</v>
      </c>
      <c r="G22" s="16">
        <f>+'1.2b Proyección CNE'!F453</f>
        <v>5.9737394268613686E-2</v>
      </c>
      <c r="H22" s="16">
        <f>+'1.2b Proyección CNE'!G453</f>
        <v>5.7515147085145824E-2</v>
      </c>
      <c r="I22" s="16">
        <f>+'1.2b Proyección CNE'!H453</f>
        <v>5.4251360225381129E-2</v>
      </c>
      <c r="J22" s="16">
        <f>+'1.2b Proyección CNE'!I453</f>
        <v>5.1176231583337506E-2</v>
      </c>
      <c r="K22" s="16">
        <f>+'1.2b Proyección CNE'!J453</f>
        <v>4.893001790946272E-2</v>
      </c>
      <c r="L22" s="16">
        <f>+'1.2b Proyección CNE'!K453</f>
        <v>4.7242761866705507E-2</v>
      </c>
      <c r="M22" s="16">
        <f>+'1.2b Proyección CNE'!L453</f>
        <v>4.5339352830503055E-2</v>
      </c>
      <c r="N22" s="16">
        <f>+'1.2b Proyección CNE'!M453</f>
        <v>4.359739430960996E-2</v>
      </c>
      <c r="O22" s="16">
        <f>+'1.2b Proyección CNE'!N453</f>
        <v>4.2460560618878596E-2</v>
      </c>
      <c r="P22" s="16">
        <f>+'1.2b Proyección CNE'!O453</f>
        <v>4.0947250713538219E-2</v>
      </c>
      <c r="Q22" s="16">
        <f>+'1.2b Proyección CNE'!P453</f>
        <v>3.9550051152706489E-2</v>
      </c>
      <c r="R22" s="16">
        <f>+'1.2b Proyección CNE'!Q453</f>
        <v>3.825233557435137E-2</v>
      </c>
      <c r="S22" s="16">
        <f>+'1.2b Proyección CNE'!R453</f>
        <v>3.7059990985969904E-2</v>
      </c>
      <c r="T22" s="16">
        <f>+'1.2b Proyección CNE'!S453</f>
        <v>3.5853656870178163E-2</v>
      </c>
      <c r="U22" s="16">
        <f>+'1.2b Proyección CNE'!T453</f>
        <v>3.46212625116471E-2</v>
      </c>
      <c r="V22" s="16">
        <f>+'1.2b Proyección CNE'!U453</f>
        <v>3.346274016992079E-2</v>
      </c>
      <c r="W22" s="16">
        <f>+'1.2b Proyección CNE'!V453</f>
        <v>3.2379241997656738E-2</v>
      </c>
      <c r="X22" s="16">
        <f>+'1.2b Proyección CNE'!W453</f>
        <v>3.1363708874451612E-2</v>
      </c>
      <c r="Y22" s="33">
        <f>+'1.2b Proyección CNE'!X453</f>
        <v>3.0409940356949106E-2</v>
      </c>
    </row>
    <row r="23" spans="1:28" x14ac:dyDescent="0.2">
      <c r="A23" s="271"/>
      <c r="B23" s="270"/>
      <c r="C23" s="18">
        <v>34</v>
      </c>
      <c r="D23" s="29" t="s">
        <v>68</v>
      </c>
      <c r="E23" s="32">
        <v>1.6374439284446263E-2</v>
      </c>
      <c r="F23" s="16">
        <f>+'1.2b Proyección CNE'!E454</f>
        <v>6.9144316218812563E-2</v>
      </c>
      <c r="G23" s="16">
        <f>+'1.2b Proyección CNE'!F454</f>
        <v>6.9284682315882362E-2</v>
      </c>
      <c r="H23" s="16">
        <f>+'1.2b Proyección CNE'!G454</f>
        <v>6.5896556474714041E-2</v>
      </c>
      <c r="I23" s="16">
        <f>+'1.2b Proyección CNE'!H454</f>
        <v>6.1730127126855106E-2</v>
      </c>
      <c r="J23" s="16">
        <f>+'1.2b Proyección CNE'!I454</f>
        <v>5.8412385736303474E-2</v>
      </c>
      <c r="K23" s="16">
        <f>+'1.2b Proyección CNE'!J454</f>
        <v>5.5382478616680331E-2</v>
      </c>
      <c r="L23" s="16">
        <f>+'1.2b Proyección CNE'!K454</f>
        <v>5.2680838692980014E-2</v>
      </c>
      <c r="M23" s="16">
        <f>+'1.2b Proyección CNE'!L454</f>
        <v>5.0239470139082254E-2</v>
      </c>
      <c r="N23" s="16">
        <f>+'1.2b Proyección CNE'!M454</f>
        <v>4.8027317684541382E-2</v>
      </c>
      <c r="O23" s="16">
        <f>+'1.2b Proyección CNE'!N454</f>
        <v>4.6012943460203903E-2</v>
      </c>
      <c r="P23" s="16">
        <f>+'1.2b Proyección CNE'!O454</f>
        <v>4.4171362255187141E-2</v>
      </c>
      <c r="Q23" s="16">
        <f>+'1.2b Proyección CNE'!P454</f>
        <v>4.2482479573217269E-2</v>
      </c>
      <c r="R23" s="16">
        <f>+'1.2b Proyección CNE'!Q454</f>
        <v>4.0924954818182702E-2</v>
      </c>
      <c r="S23" s="16">
        <f>+'1.2b Proyección CNE'!R454</f>
        <v>3.9497569452963122E-2</v>
      </c>
      <c r="T23" s="16">
        <f>+'1.2b Proyección CNE'!S454</f>
        <v>3.8095346596103363E-2</v>
      </c>
      <c r="U23" s="16">
        <f>+'1.2b Proyección CNE'!T454</f>
        <v>3.6704511187989119E-2</v>
      </c>
      <c r="V23" s="16">
        <f>+'1.2b Proyección CNE'!U454</f>
        <v>3.5404988395322912E-2</v>
      </c>
      <c r="W23" s="16">
        <f>+'1.2b Proyección CNE'!V454</f>
        <v>3.4194338246519074E-2</v>
      </c>
      <c r="X23" s="16">
        <f>+'1.2b Proyección CNE'!W454</f>
        <v>3.3063745354181551E-2</v>
      </c>
      <c r="Y23" s="33">
        <f>+'1.2b Proyección CNE'!X454</f>
        <v>3.2005522895244498E-2</v>
      </c>
    </row>
    <row r="24" spans="1:28" x14ac:dyDescent="0.2">
      <c r="A24" s="271"/>
      <c r="B24" s="270"/>
      <c r="C24" s="18">
        <v>35</v>
      </c>
      <c r="D24" s="29" t="s">
        <v>69</v>
      </c>
      <c r="E24" s="32">
        <v>7.4405339772686041E-2</v>
      </c>
      <c r="F24" s="16">
        <f>+'1.2b Proyección CNE'!E455</f>
        <v>0.13815956833825549</v>
      </c>
      <c r="G24" s="16">
        <f>+'1.2b Proyección CNE'!F455</f>
        <v>5.2350831079811311E-2</v>
      </c>
      <c r="H24" s="16">
        <f>+'1.2b Proyección CNE'!G455</f>
        <v>5.784042888388452E-2</v>
      </c>
      <c r="I24" s="16">
        <f>+'1.2b Proyección CNE'!H455</f>
        <v>5.4677839213340906E-2</v>
      </c>
      <c r="J24" s="16">
        <f>+'1.2b Proyección CNE'!I455</f>
        <v>5.1843166870865431E-2</v>
      </c>
      <c r="K24" s="16">
        <f>+'1.2b Proyección CNE'!J455</f>
        <v>4.9287924762675628E-2</v>
      </c>
      <c r="L24" s="16">
        <f>+'1.2b Proyección CNE'!K455</f>
        <v>4.6972736080826749E-2</v>
      </c>
      <c r="M24" s="16">
        <f>+'1.2b Proyección CNE'!L455</f>
        <v>4.4865290625104137E-2</v>
      </c>
      <c r="N24" s="16">
        <f>+'1.2b Proyección CNE'!M455</f>
        <v>4.2938827643765443E-2</v>
      </c>
      <c r="O24" s="16">
        <f>+'1.2b Proyección CNE'!N455</f>
        <v>4.117099345200681E-2</v>
      </c>
      <c r="P24" s="16">
        <f>+'1.2b Proyección CNE'!O455</f>
        <v>3.9542970089384122E-2</v>
      </c>
      <c r="Q24" s="16">
        <f>+'1.2b Proyección CNE'!P455</f>
        <v>3.8038802846200426E-2</v>
      </c>
      <c r="R24" s="16">
        <f>+'1.2b Proyección CNE'!Q455</f>
        <v>3.6644875646172581E-2</v>
      </c>
      <c r="S24" s="16">
        <f>+'1.2b Proyección CNE'!R455</f>
        <v>3.5349497698843768E-2</v>
      </c>
      <c r="T24" s="16">
        <f>+'1.2b Proyección CNE'!S455</f>
        <v>3.4142574828510686E-2</v>
      </c>
      <c r="U24" s="16">
        <f>+'1.2b Proyección CNE'!T455</f>
        <v>3.301534591027977E-2</v>
      </c>
      <c r="V24" s="16">
        <f>+'1.2b Proyección CNE'!U455</f>
        <v>3.1960169847416564E-2</v>
      </c>
      <c r="W24" s="16">
        <f>+'1.2b Proyección CNE'!V455</f>
        <v>3.0970352133010026E-2</v>
      </c>
      <c r="X24" s="16">
        <f>+'1.2b Proyección CNE'!W455</f>
        <v>3.0040002672176991E-2</v>
      </c>
      <c r="Y24" s="33">
        <f>+'1.2b Proyección CNE'!X455</f>
        <v>2.9163918483015472E-2</v>
      </c>
    </row>
    <row r="25" spans="1:28" x14ac:dyDescent="0.2">
      <c r="A25" s="271"/>
      <c r="B25" s="270"/>
      <c r="C25" s="18">
        <v>36</v>
      </c>
      <c r="D25" s="29" t="s">
        <v>70</v>
      </c>
      <c r="E25" s="32">
        <f>+'1.2b Proyección CNE'!D456</f>
        <v>5.0646303176115071E-2</v>
      </c>
      <c r="F25" s="16">
        <f>+'1.2b Proyección CNE'!E456</f>
        <v>6.7412490565671446E-2</v>
      </c>
      <c r="G25" s="16">
        <f>+'1.2b Proyección CNE'!F456</f>
        <v>5.8413550118828761E-2</v>
      </c>
      <c r="H25" s="16">
        <f>+'1.2b Proyección CNE'!G456</f>
        <v>5.915647535491475E-2</v>
      </c>
      <c r="I25" s="16">
        <f>+'1.2b Proyección CNE'!H456</f>
        <v>5.585244176040316E-2</v>
      </c>
      <c r="J25" s="16">
        <f>+'1.2b Proyección CNE'!I456</f>
        <v>5.289796144931147E-2</v>
      </c>
      <c r="K25" s="16">
        <f>+'1.2b Proyección CNE'!J456</f>
        <v>5.0240349384376826E-2</v>
      </c>
      <c r="L25" s="16">
        <f>+'1.2b Proyección CNE'!K456</f>
        <v>4.7837001705206328E-2</v>
      </c>
      <c r="M25" s="16">
        <f>+'1.2b Proyección CNE'!L456</f>
        <v>4.5653094543672612E-2</v>
      </c>
      <c r="N25" s="16">
        <f>+'1.2b Proyección CNE'!M456</f>
        <v>4.3659885656050834E-2</v>
      </c>
      <c r="O25" s="16">
        <f>+'1.2b Proyección CNE'!N456</f>
        <v>4.1833442346599581E-2</v>
      </c>
      <c r="P25" s="16">
        <f>+'1.2b Proyección CNE'!O456</f>
        <v>4.0153675862405258E-2</v>
      </c>
      <c r="Q25" s="16">
        <f>+'1.2b Proyección CNE'!P456</f>
        <v>3.8603599443239212E-2</v>
      </c>
      <c r="R25" s="16">
        <f>+'1.2b Proyección CNE'!Q456</f>
        <v>3.7168751835573444E-2</v>
      </c>
      <c r="S25" s="16">
        <f>+'1.2b Proyección CNE'!R456</f>
        <v>3.5836744762888451E-2</v>
      </c>
      <c r="T25" s="16">
        <f>+'1.2b Proyección CNE'!S456</f>
        <v>3.4596904332728329E-2</v>
      </c>
      <c r="U25" s="16">
        <f>+'1.2b Proyección CNE'!T456</f>
        <v>3.3439984391837152E-2</v>
      </c>
      <c r="V25" s="16">
        <f>+'1.2b Proyección CNE'!U456</f>
        <v>3.2357935532672411E-2</v>
      </c>
      <c r="W25" s="16">
        <f>+'1.2b Proyección CNE'!V456</f>
        <v>3.1343717541122418E-2</v>
      </c>
      <c r="X25" s="16">
        <f>+'1.2b Proyección CNE'!W456</f>
        <v>3.0391146043774908E-2</v>
      </c>
      <c r="Y25" s="33">
        <f>+'1.2b Proyección CNE'!X456</f>
        <v>2.9494766293813646E-2</v>
      </c>
    </row>
    <row r="26" spans="1:28" x14ac:dyDescent="0.2">
      <c r="A26" s="271"/>
      <c r="B26" s="270"/>
      <c r="C26" s="18">
        <v>39</v>
      </c>
      <c r="D26" s="29" t="s">
        <v>71</v>
      </c>
      <c r="E26" s="32">
        <f>+'1.2b Proyección CNE'!D457</f>
        <v>8.8840277517577171E-2</v>
      </c>
      <c r="F26" s="16">
        <f>+'1.2b Proyección CNE'!E457</f>
        <v>1.8699399916488391E-2</v>
      </c>
      <c r="G26" s="16">
        <f>+'1.2b Proyección CNE'!F457</f>
        <v>6.3397984075426628E-2</v>
      </c>
      <c r="H26" s="16">
        <f>+'1.2b Proyección CNE'!G457</f>
        <v>2.2432808721357222E-2</v>
      </c>
      <c r="I26" s="16">
        <f>+'1.2b Proyección CNE'!H457</f>
        <v>5.6688266488327033E-2</v>
      </c>
      <c r="J26" s="16">
        <f>+'1.2b Proyección CNE'!I457</f>
        <v>2.2683410744246402E-2</v>
      </c>
      <c r="K26" s="16">
        <f>+'1.2b Proyección CNE'!J457</f>
        <v>5.0979297296292359E-2</v>
      </c>
      <c r="L26" s="16">
        <f>+'1.2b Proyección CNE'!K457</f>
        <v>2.2813284288171642E-2</v>
      </c>
      <c r="M26" s="16">
        <f>+'1.2b Proyección CNE'!L457</f>
        <v>4.6212595109198285E-2</v>
      </c>
      <c r="N26" s="16">
        <f>+'1.2b Proyección CNE'!M457</f>
        <v>2.277488207376388E-2</v>
      </c>
      <c r="O26" s="16">
        <f>+'1.2b Proyección CNE'!N457</f>
        <v>4.2205047726666445E-2</v>
      </c>
      <c r="P26" s="16">
        <f>+'1.2b Proyección CNE'!O457</f>
        <v>2.2611459009825419E-2</v>
      </c>
      <c r="Q26" s="16">
        <f>+'1.2b Proyección CNE'!P457</f>
        <v>3.8806186078704341E-2</v>
      </c>
      <c r="R26" s="16">
        <f>+'1.2b Proyección CNE'!Q457</f>
        <v>2.2357385701102572E-2</v>
      </c>
      <c r="S26" s="16">
        <f>+'1.2b Proyección CNE'!R457</f>
        <v>3.5903263813826136E-2</v>
      </c>
      <c r="T26" s="16">
        <f>+'1.2b Proyección CNE'!S457</f>
        <v>2.2006634551276383E-2</v>
      </c>
      <c r="U26" s="16">
        <f>+'1.2b Proyección CNE'!T457</f>
        <v>3.3275506670009225E-2</v>
      </c>
      <c r="V26" s="16">
        <f>+'1.2b Proyección CNE'!U457</f>
        <v>2.1476107824191626E-2</v>
      </c>
      <c r="W26" s="16">
        <f>+'1.2b Proyección CNE'!V457</f>
        <v>3.0941665287526732E-2</v>
      </c>
      <c r="X26" s="16">
        <f>+'1.2b Proyección CNE'!W457</f>
        <v>2.0929548606662962E-2</v>
      </c>
      <c r="Y26" s="33">
        <f>+'1.2b Proyección CNE'!X457</f>
        <v>2.8901992761209083E-2</v>
      </c>
    </row>
    <row r="27" spans="1:28" x14ac:dyDescent="0.2">
      <c r="A27" s="271"/>
      <c r="B27" s="270"/>
      <c r="C27" s="18">
        <v>40</v>
      </c>
      <c r="D27" s="29" t="s">
        <v>72</v>
      </c>
      <c r="E27" s="32">
        <v>3.2077527264018357E-2</v>
      </c>
      <c r="F27" s="16">
        <f>+'1.2b Proyección CNE'!E458</f>
        <v>6.047788120327291E-2</v>
      </c>
      <c r="G27" s="16">
        <f>+'1.2b Proyección CNE'!F458</f>
        <v>5.9328686856734647E-2</v>
      </c>
      <c r="H27" s="16">
        <f>+'1.2b Proyección CNE'!G458</f>
        <v>5.6456043045244542E-2</v>
      </c>
      <c r="I27" s="16">
        <f>+'1.2b Proyección CNE'!H458</f>
        <v>5.340052851600996E-2</v>
      </c>
      <c r="J27" s="16">
        <f>+'1.2b Proyección CNE'!I458</f>
        <v>5.0807410724231561E-2</v>
      </c>
      <c r="K27" s="16">
        <f>+'1.2b Proyección CNE'!J458</f>
        <v>4.8432805007009083E-2</v>
      </c>
      <c r="L27" s="16">
        <f>+'1.2b Proyección CNE'!K458</f>
        <v>4.6282559200162554E-2</v>
      </c>
      <c r="M27" s="16">
        <f>+'1.2b Proyección CNE'!L458</f>
        <v>4.431878445536519E-2</v>
      </c>
      <c r="N27" s="16">
        <f>+'1.2b Proyección CNE'!M458</f>
        <v>4.2520322359244744E-2</v>
      </c>
      <c r="O27" s="16">
        <f>+'1.2b Proyección CNE'!N458</f>
        <v>4.0866879032468884E-2</v>
      </c>
      <c r="P27" s="16">
        <f>+'1.2b Proyección CNE'!O458</f>
        <v>3.9341772398865826E-2</v>
      </c>
      <c r="Q27" s="16">
        <f>+'1.2b Proyección CNE'!P458</f>
        <v>3.7931157757078671E-2</v>
      </c>
      <c r="R27" s="16">
        <f>+'1.2b Proyección CNE'!Q458</f>
        <v>3.6621247819772496E-2</v>
      </c>
      <c r="S27" s="16">
        <f>+'1.2b Proyección CNE'!R458</f>
        <v>3.5407606320599028E-2</v>
      </c>
      <c r="T27" s="16">
        <f>+'1.2b Proyección CNE'!S458</f>
        <v>3.424041723750415E-2</v>
      </c>
      <c r="U27" s="16">
        <f>+'1.2b Proyección CNE'!T458</f>
        <v>3.3110008898854293E-2</v>
      </c>
      <c r="V27" s="16">
        <f>+'1.2b Proyección CNE'!U458</f>
        <v>3.2048870511036442E-2</v>
      </c>
      <c r="W27" s="16">
        <f>+'1.2b Proyección CNE'!V458</f>
        <v>3.1053636534834839E-2</v>
      </c>
      <c r="X27" s="16">
        <f>+'1.2b Proyección CNE'!W458</f>
        <v>3.0118352173412521E-2</v>
      </c>
      <c r="Y27" s="33">
        <f>+'1.2b Proyección CNE'!X458</f>
        <v>2.9237759049596246E-2</v>
      </c>
    </row>
    <row r="28" spans="1:28" x14ac:dyDescent="0.2">
      <c r="A28" s="271"/>
      <c r="B28" s="270"/>
      <c r="C28" s="18">
        <v>45</v>
      </c>
      <c r="D28" s="29" t="s">
        <v>73</v>
      </c>
      <c r="E28" s="32">
        <v>6.5083268694629437E-2</v>
      </c>
      <c r="F28" s="16">
        <f>+'1.2b Proyección CNE'!E459</f>
        <v>1.2716926084196611E-2</v>
      </c>
      <c r="G28" s="16">
        <f>+'1.2b Proyección CNE'!F459</f>
        <v>1.2609194563652837E-2</v>
      </c>
      <c r="H28" s="16">
        <f>+'1.2b Proyección CNE'!G459</f>
        <v>1.3597399081206829E-2</v>
      </c>
      <c r="I28" s="16">
        <f>+'1.2b Proyección CNE'!H459</f>
        <v>1.2390690179968633E-2</v>
      </c>
      <c r="J28" s="16">
        <f>+'1.2b Proyección CNE'!I459</f>
        <v>1.3355065147567347E-2</v>
      </c>
      <c r="K28" s="16">
        <f>+'1.2b Proyección CNE'!J459</f>
        <v>1.323260150173855E-2</v>
      </c>
      <c r="L28" s="16">
        <f>+'1.2b Proyección CNE'!K459</f>
        <v>1.3111594653403724E-2</v>
      </c>
      <c r="M28" s="16">
        <f>+'1.2b Proyección CNE'!L459</f>
        <v>1.2994065992059323E-2</v>
      </c>
      <c r="N28" s="16">
        <f>+'1.2b Proyección CNE'!M459</f>
        <v>1.2879887001884915E-2</v>
      </c>
      <c r="O28" s="16">
        <f>+'1.2b Proyección CNE'!N459</f>
        <v>1.27679383103938E-2</v>
      </c>
      <c r="P28" s="16">
        <f>+'1.2b Proyección CNE'!O459</f>
        <v>1.3644349302428527E-2</v>
      </c>
      <c r="Q28" s="16">
        <f>+'1.2b Proyección CNE'!P459</f>
        <v>1.2541169525229989E-2</v>
      </c>
      <c r="R28" s="16">
        <f>+'1.2b Proyección CNE'!Q459</f>
        <v>1.3395614132665434E-2</v>
      </c>
      <c r="S28" s="16">
        <f>+'1.2b Proyección CNE'!R459</f>
        <v>1.2325258120712723E-2</v>
      </c>
      <c r="T28" s="16">
        <f>+'1.2b Proyección CNE'!S459</f>
        <v>1.3161363173234575E-2</v>
      </c>
      <c r="U28" s="16">
        <f>+'1.2b Proyección CNE'!T459</f>
        <v>1.3041135625965206E-2</v>
      </c>
      <c r="V28" s="16">
        <f>+'1.2b Proyección CNE'!U459</f>
        <v>1.292516573118907E-2</v>
      </c>
      <c r="W28" s="16">
        <f>+'1.2b Proyección CNE'!V459</f>
        <v>1.3711501027238615E-2</v>
      </c>
      <c r="X28" s="16">
        <f>+'1.2b Proyección CNE'!W459</f>
        <v>1.2689641715190492E-2</v>
      </c>
      <c r="Y28" s="33">
        <f>+'1.2b Proyección CNE'!X459</f>
        <v>1.3457270429388934E-2</v>
      </c>
    </row>
    <row r="29" spans="1:28" ht="13.5" thickBot="1" x14ac:dyDescent="0.25">
      <c r="A29" s="271"/>
      <c r="B29" s="12"/>
      <c r="C29" s="20">
        <v>46</v>
      </c>
      <c r="D29" s="246" t="s">
        <v>88</v>
      </c>
      <c r="E29" s="85">
        <v>3.9083101131259103E-2</v>
      </c>
      <c r="F29" s="25">
        <v>3.9083101131259103E-2</v>
      </c>
      <c r="G29" s="25">
        <v>3.9083101131259124E-2</v>
      </c>
      <c r="H29" s="25">
        <v>3.9083101131259124E-2</v>
      </c>
      <c r="I29" s="25">
        <v>3.9083101131259124E-2</v>
      </c>
      <c r="J29" s="25">
        <v>3.9083101131258902E-2</v>
      </c>
      <c r="K29" s="25">
        <v>3.9083101131259568E-2</v>
      </c>
      <c r="L29" s="25">
        <v>3.9083101131258902E-2</v>
      </c>
      <c r="M29" s="25">
        <v>3.9083101131259124E-2</v>
      </c>
      <c r="N29" s="25">
        <v>3.9083101131259346E-2</v>
      </c>
      <c r="O29" s="25">
        <v>3.9083101131258902E-2</v>
      </c>
      <c r="P29" s="25">
        <v>3.9083101131259124E-2</v>
      </c>
      <c r="Q29" s="25">
        <v>3.9083101131258902E-2</v>
      </c>
      <c r="R29" s="25">
        <v>3.9083101131259346E-2</v>
      </c>
      <c r="S29" s="25">
        <v>3.9083101131258902E-2</v>
      </c>
      <c r="T29" s="25">
        <v>3.9083101131259124E-2</v>
      </c>
      <c r="U29" s="25">
        <v>3.9083101131259124E-2</v>
      </c>
      <c r="V29" s="25">
        <v>3.9083101131259124E-2</v>
      </c>
      <c r="W29" s="25">
        <v>3.9083101131259124E-2</v>
      </c>
      <c r="X29" s="25">
        <v>3.9083101131259297E-2</v>
      </c>
      <c r="Y29" s="34">
        <v>3.9083101131259297E-2</v>
      </c>
    </row>
    <row r="30" spans="1:28" x14ac:dyDescent="0.2">
      <c r="B30" s="12"/>
      <c r="D30" s="12"/>
      <c r="F30" s="12"/>
      <c r="H30" s="12"/>
      <c r="J30" s="12"/>
      <c r="L30" s="12"/>
      <c r="N30" s="12"/>
      <c r="P30" s="12"/>
      <c r="R30" s="12"/>
      <c r="T30" s="12"/>
      <c r="V30" s="12"/>
      <c r="X30" s="12"/>
      <c r="Z30" s="12"/>
      <c r="AB30" s="12"/>
    </row>
    <row r="31" spans="1:28" x14ac:dyDescent="0.2">
      <c r="B31" s="12"/>
      <c r="D31" s="12"/>
      <c r="F31" s="12"/>
      <c r="H31" s="12"/>
      <c r="J31" s="12"/>
      <c r="L31" s="12"/>
      <c r="N31" s="12"/>
      <c r="P31" s="12"/>
      <c r="R31" s="12"/>
      <c r="T31" s="12"/>
      <c r="V31" s="12"/>
      <c r="X31" s="12"/>
      <c r="Z31" s="12"/>
      <c r="AB31" s="12"/>
    </row>
  </sheetData>
  <hyperlinks>
    <hyperlink ref="A1" location="Indice!A1" display="Índice" xr:uid="{00000000-0004-0000-0600-000000000000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/>
  <dimension ref="A1:Z29"/>
  <sheetViews>
    <sheetView showGridLines="0" zoomScale="85" zoomScaleNormal="85" workbookViewId="0"/>
  </sheetViews>
  <sheetFormatPr baseColWidth="10" defaultColWidth="11.42578125" defaultRowHeight="12.75" x14ac:dyDescent="0.2"/>
  <cols>
    <col min="1" max="1" width="10.140625" style="10" customWidth="1"/>
    <col min="2" max="2" width="11.42578125" style="10"/>
    <col min="3" max="3" width="24.7109375" style="10" customWidth="1"/>
    <col min="4" max="4" width="11.42578125" style="10" customWidth="1"/>
    <col min="5" max="16384" width="11.42578125" style="10"/>
  </cols>
  <sheetData>
    <row r="1" spans="1:26" ht="15.75" thickBot="1" x14ac:dyDescent="0.3">
      <c r="A1" s="84" t="s">
        <v>36</v>
      </c>
    </row>
    <row r="3" spans="1:26" x14ac:dyDescent="0.2">
      <c r="B3" s="12" t="s">
        <v>131</v>
      </c>
    </row>
    <row r="4" spans="1:26" ht="13.5" thickBot="1" x14ac:dyDescent="0.25"/>
    <row r="5" spans="1:26" ht="13.5" thickBot="1" x14ac:dyDescent="0.25">
      <c r="B5" s="4" t="s">
        <v>39</v>
      </c>
      <c r="C5" s="5" t="s">
        <v>40</v>
      </c>
      <c r="D5" s="266" t="s">
        <v>132</v>
      </c>
      <c r="E5" s="114">
        <v>2023</v>
      </c>
      <c r="F5" s="2">
        <f t="shared" ref="F5:Y5" si="0">+E5+1</f>
        <v>2024</v>
      </c>
      <c r="G5" s="2">
        <f t="shared" si="0"/>
        <v>2025</v>
      </c>
      <c r="H5" s="2">
        <f t="shared" si="0"/>
        <v>2026</v>
      </c>
      <c r="I5" s="2">
        <f t="shared" si="0"/>
        <v>2027</v>
      </c>
      <c r="J5" s="2">
        <f t="shared" si="0"/>
        <v>2028</v>
      </c>
      <c r="K5" s="2">
        <f t="shared" si="0"/>
        <v>2029</v>
      </c>
      <c r="L5" s="2">
        <f t="shared" si="0"/>
        <v>2030</v>
      </c>
      <c r="M5" s="2">
        <f t="shared" si="0"/>
        <v>2031</v>
      </c>
      <c r="N5" s="2">
        <f t="shared" si="0"/>
        <v>2032</v>
      </c>
      <c r="O5" s="2">
        <f t="shared" si="0"/>
        <v>2033</v>
      </c>
      <c r="P5" s="2">
        <f t="shared" si="0"/>
        <v>2034</v>
      </c>
      <c r="Q5" s="2">
        <f t="shared" si="0"/>
        <v>2035</v>
      </c>
      <c r="R5" s="2">
        <f t="shared" si="0"/>
        <v>2036</v>
      </c>
      <c r="S5" s="2">
        <f t="shared" si="0"/>
        <v>2037</v>
      </c>
      <c r="T5" s="2">
        <f t="shared" si="0"/>
        <v>2038</v>
      </c>
      <c r="U5" s="2">
        <f t="shared" si="0"/>
        <v>2039</v>
      </c>
      <c r="V5" s="2">
        <f t="shared" si="0"/>
        <v>2040</v>
      </c>
      <c r="W5" s="2">
        <f t="shared" si="0"/>
        <v>2041</v>
      </c>
      <c r="X5" s="2">
        <f t="shared" si="0"/>
        <v>2042</v>
      </c>
      <c r="Y5" s="31">
        <f t="shared" si="0"/>
        <v>2043</v>
      </c>
    </row>
    <row r="6" spans="1:26" x14ac:dyDescent="0.2">
      <c r="B6" s="223">
        <v>6</v>
      </c>
      <c r="C6" s="224" t="s">
        <v>48</v>
      </c>
      <c r="D6" s="265">
        <v>1.0232600000000001</v>
      </c>
      <c r="E6" s="272">
        <v>1.0232600000000001</v>
      </c>
      <c r="F6" s="272">
        <v>1.0232600000000001</v>
      </c>
      <c r="G6" s="272">
        <v>1.0232600000000001</v>
      </c>
      <c r="H6" s="272">
        <v>1.0232600000000001</v>
      </c>
      <c r="I6" s="272">
        <v>1.0232600000000001</v>
      </c>
      <c r="J6" s="272">
        <v>1.0232600000000001</v>
      </c>
      <c r="K6" s="272">
        <v>1.0232600000000001</v>
      </c>
      <c r="L6" s="272">
        <v>1.0232600000000001</v>
      </c>
      <c r="M6" s="272">
        <v>1.0232600000000001</v>
      </c>
      <c r="N6" s="272">
        <v>1.0232600000000001</v>
      </c>
      <c r="O6" s="272">
        <v>1.0232600000000001</v>
      </c>
      <c r="P6" s="272">
        <v>1.0232600000000001</v>
      </c>
      <c r="Q6" s="272">
        <v>1.0232600000000001</v>
      </c>
      <c r="R6" s="272">
        <v>1.0232600000000001</v>
      </c>
      <c r="S6" s="272">
        <v>1.0232600000000001</v>
      </c>
      <c r="T6" s="272">
        <v>1.0232600000000001</v>
      </c>
      <c r="U6" s="272">
        <v>1.0232600000000001</v>
      </c>
      <c r="V6" s="272">
        <v>1.0232600000000001</v>
      </c>
      <c r="W6" s="272">
        <v>1.0232600000000001</v>
      </c>
      <c r="X6" s="272">
        <v>1.0232600000000001</v>
      </c>
      <c r="Y6" s="273">
        <v>1.0232600000000001</v>
      </c>
      <c r="Z6" s="91"/>
    </row>
    <row r="7" spans="1:26" x14ac:dyDescent="0.2">
      <c r="B7" s="18">
        <v>8</v>
      </c>
      <c r="C7" s="28" t="s">
        <v>50</v>
      </c>
      <c r="D7" s="264">
        <v>1.0232600000000001</v>
      </c>
      <c r="E7" s="274">
        <v>1.0232600000000001</v>
      </c>
      <c r="F7" s="274">
        <v>1.0232600000000001</v>
      </c>
      <c r="G7" s="274">
        <v>1.0232600000000001</v>
      </c>
      <c r="H7" s="274">
        <v>1.0232600000000001</v>
      </c>
      <c r="I7" s="274">
        <v>1.0232600000000001</v>
      </c>
      <c r="J7" s="274">
        <v>1.0232600000000001</v>
      </c>
      <c r="K7" s="274">
        <v>1.0232600000000001</v>
      </c>
      <c r="L7" s="274">
        <v>1.0232600000000001</v>
      </c>
      <c r="M7" s="274">
        <v>1.0232600000000001</v>
      </c>
      <c r="N7" s="274">
        <v>1.0232600000000001</v>
      </c>
      <c r="O7" s="274">
        <v>1.0232600000000001</v>
      </c>
      <c r="P7" s="274">
        <v>1.0232600000000001</v>
      </c>
      <c r="Q7" s="274">
        <v>1.0232600000000001</v>
      </c>
      <c r="R7" s="274">
        <v>1.0232600000000001</v>
      </c>
      <c r="S7" s="274">
        <v>1.0232600000000001</v>
      </c>
      <c r="T7" s="274">
        <v>1.0232600000000001</v>
      </c>
      <c r="U7" s="274">
        <v>1.0232600000000001</v>
      </c>
      <c r="V7" s="274">
        <v>1.0232600000000001</v>
      </c>
      <c r="W7" s="274">
        <v>1.0232600000000001</v>
      </c>
      <c r="X7" s="274">
        <v>1.0232600000000001</v>
      </c>
      <c r="Y7" s="275">
        <v>1.0232600000000001</v>
      </c>
      <c r="Z7" s="91"/>
    </row>
    <row r="8" spans="1:26" x14ac:dyDescent="0.2">
      <c r="B8" s="18">
        <v>9</v>
      </c>
      <c r="C8" s="29" t="s">
        <v>51</v>
      </c>
      <c r="D8" s="263">
        <v>1.0232600000000001</v>
      </c>
      <c r="E8" s="276">
        <v>1.0232600000000001</v>
      </c>
      <c r="F8" s="276">
        <v>1.0232600000000001</v>
      </c>
      <c r="G8" s="276">
        <v>1.0232600000000001</v>
      </c>
      <c r="H8" s="276">
        <v>1.0232600000000001</v>
      </c>
      <c r="I8" s="276">
        <v>1.0232600000000001</v>
      </c>
      <c r="J8" s="276">
        <v>1.0232600000000001</v>
      </c>
      <c r="K8" s="276">
        <v>1.0232600000000001</v>
      </c>
      <c r="L8" s="276">
        <v>1.0232600000000001</v>
      </c>
      <c r="M8" s="276">
        <v>1.0232600000000001</v>
      </c>
      <c r="N8" s="276">
        <v>1.0232600000000001</v>
      </c>
      <c r="O8" s="276">
        <v>1.0232600000000001</v>
      </c>
      <c r="P8" s="276">
        <v>1.0232600000000001</v>
      </c>
      <c r="Q8" s="276">
        <v>1.0232600000000001</v>
      </c>
      <c r="R8" s="276">
        <v>1.0232600000000001</v>
      </c>
      <c r="S8" s="276">
        <v>1.0232600000000001</v>
      </c>
      <c r="T8" s="276">
        <v>1.0232600000000001</v>
      </c>
      <c r="U8" s="276">
        <v>1.0232600000000001</v>
      </c>
      <c r="V8" s="276">
        <v>1.0232600000000001</v>
      </c>
      <c r="W8" s="276">
        <v>1.0232600000000001</v>
      </c>
      <c r="X8" s="276">
        <v>1.0232600000000001</v>
      </c>
      <c r="Y8" s="277">
        <v>1.0232600000000001</v>
      </c>
      <c r="Z8" s="91"/>
    </row>
    <row r="9" spans="1:26" x14ac:dyDescent="0.2">
      <c r="B9" s="18">
        <v>10</v>
      </c>
      <c r="C9" s="28" t="s">
        <v>52</v>
      </c>
      <c r="D9" s="263">
        <v>1.0148259345548918</v>
      </c>
      <c r="E9" s="276">
        <v>1.0148259345548918</v>
      </c>
      <c r="F9" s="276">
        <v>1.0148259345548918</v>
      </c>
      <c r="G9" s="276">
        <v>1.0148259345548918</v>
      </c>
      <c r="H9" s="276">
        <v>1.0148259345548918</v>
      </c>
      <c r="I9" s="276">
        <v>1.0148259345548918</v>
      </c>
      <c r="J9" s="276">
        <v>1.0148259345548918</v>
      </c>
      <c r="K9" s="276">
        <v>1.0148259345548918</v>
      </c>
      <c r="L9" s="276">
        <v>1.0148259345548918</v>
      </c>
      <c r="M9" s="276">
        <v>1.0148259345548918</v>
      </c>
      <c r="N9" s="276">
        <v>1.0148259345548918</v>
      </c>
      <c r="O9" s="276">
        <v>1.0148259345548918</v>
      </c>
      <c r="P9" s="276">
        <v>1.0148259345548918</v>
      </c>
      <c r="Q9" s="276">
        <v>1.0148259345548918</v>
      </c>
      <c r="R9" s="276">
        <v>1.0148259345548918</v>
      </c>
      <c r="S9" s="276">
        <v>1.0148259345548918</v>
      </c>
      <c r="T9" s="276">
        <v>1.0148259345548918</v>
      </c>
      <c r="U9" s="276">
        <v>1.0148259345548918</v>
      </c>
      <c r="V9" s="276">
        <v>1.0148259345548918</v>
      </c>
      <c r="W9" s="276">
        <v>1.0148259345548918</v>
      </c>
      <c r="X9" s="276">
        <v>1.0148259345548918</v>
      </c>
      <c r="Y9" s="277">
        <v>1.0148259345548918</v>
      </c>
      <c r="Z9" s="91"/>
    </row>
    <row r="10" spans="1:26" x14ac:dyDescent="0.2">
      <c r="B10" s="18">
        <v>13</v>
      </c>
      <c r="C10" s="29" t="s">
        <v>54</v>
      </c>
      <c r="D10" s="263">
        <v>1.0179276019763217</v>
      </c>
      <c r="E10" s="276">
        <v>1.0179276019763217</v>
      </c>
      <c r="F10" s="276">
        <v>1.0179276019763217</v>
      </c>
      <c r="G10" s="276">
        <v>1.0179276019763217</v>
      </c>
      <c r="H10" s="276">
        <v>1.0179276019763217</v>
      </c>
      <c r="I10" s="276">
        <v>1.0179276019763217</v>
      </c>
      <c r="J10" s="276">
        <v>1.0179276019763217</v>
      </c>
      <c r="K10" s="276">
        <v>1.0179276019763217</v>
      </c>
      <c r="L10" s="276">
        <v>1.0179276019763217</v>
      </c>
      <c r="M10" s="276">
        <v>1.0179276019763217</v>
      </c>
      <c r="N10" s="276">
        <v>1.0179276019763217</v>
      </c>
      <c r="O10" s="276">
        <v>1.0179276019763217</v>
      </c>
      <c r="P10" s="276">
        <v>1.0179276019763217</v>
      </c>
      <c r="Q10" s="276">
        <v>1.0179276019763217</v>
      </c>
      <c r="R10" s="276">
        <v>1.0179276019763217</v>
      </c>
      <c r="S10" s="276">
        <v>1.0179276019763217</v>
      </c>
      <c r="T10" s="276">
        <v>1.0179276019763217</v>
      </c>
      <c r="U10" s="276">
        <v>1.0179276019763217</v>
      </c>
      <c r="V10" s="276">
        <v>1.0179276019763217</v>
      </c>
      <c r="W10" s="276">
        <v>1.0179276019763217</v>
      </c>
      <c r="X10" s="276">
        <v>1.0179276019763217</v>
      </c>
      <c r="Y10" s="277">
        <v>1.0179276019763217</v>
      </c>
      <c r="Z10" s="91"/>
    </row>
    <row r="11" spans="1:26" x14ac:dyDescent="0.2">
      <c r="B11" s="18">
        <v>14</v>
      </c>
      <c r="C11" s="29" t="s">
        <v>55</v>
      </c>
      <c r="D11" s="263">
        <v>1.0148200000000001</v>
      </c>
      <c r="E11" s="276">
        <v>1.0148200000000001</v>
      </c>
      <c r="F11" s="276">
        <v>1.0148200000000001</v>
      </c>
      <c r="G11" s="276">
        <v>1.0148200000000001</v>
      </c>
      <c r="H11" s="276">
        <v>1.0148200000000001</v>
      </c>
      <c r="I11" s="276">
        <v>1.0148200000000001</v>
      </c>
      <c r="J11" s="276">
        <v>1.0148200000000001</v>
      </c>
      <c r="K11" s="276">
        <v>1.0148200000000001</v>
      </c>
      <c r="L11" s="276">
        <v>1.0148200000000001</v>
      </c>
      <c r="M11" s="276">
        <v>1.0148200000000001</v>
      </c>
      <c r="N11" s="276">
        <v>1.0148200000000001</v>
      </c>
      <c r="O11" s="276">
        <v>1.0148200000000001</v>
      </c>
      <c r="P11" s="276">
        <v>1.0148200000000001</v>
      </c>
      <c r="Q11" s="276">
        <v>1.0148200000000001</v>
      </c>
      <c r="R11" s="276">
        <v>1.0148200000000001</v>
      </c>
      <c r="S11" s="276">
        <v>1.0148200000000001</v>
      </c>
      <c r="T11" s="276">
        <v>1.0148200000000001</v>
      </c>
      <c r="U11" s="276">
        <v>1.0148200000000001</v>
      </c>
      <c r="V11" s="276">
        <v>1.0148200000000001</v>
      </c>
      <c r="W11" s="276">
        <v>1.0148200000000001</v>
      </c>
      <c r="X11" s="276">
        <v>1.0148200000000001</v>
      </c>
      <c r="Y11" s="277">
        <v>1.0148200000000001</v>
      </c>
      <c r="Z11" s="91"/>
    </row>
    <row r="12" spans="1:26" x14ac:dyDescent="0.2">
      <c r="B12" s="18">
        <v>18</v>
      </c>
      <c r="C12" s="29" t="s">
        <v>57</v>
      </c>
      <c r="D12" s="263">
        <v>1.0287634798669447</v>
      </c>
      <c r="E12" s="276">
        <v>1.0287634798669447</v>
      </c>
      <c r="F12" s="276">
        <v>1.0287634798669447</v>
      </c>
      <c r="G12" s="276">
        <v>1.0287634798669447</v>
      </c>
      <c r="H12" s="276">
        <v>1.0287634798669447</v>
      </c>
      <c r="I12" s="276">
        <v>1.0287634798669447</v>
      </c>
      <c r="J12" s="276">
        <v>1.0287634798669447</v>
      </c>
      <c r="K12" s="276">
        <v>1.0287634798669447</v>
      </c>
      <c r="L12" s="276">
        <v>1.0287634798669447</v>
      </c>
      <c r="M12" s="276">
        <v>1.0287634798669447</v>
      </c>
      <c r="N12" s="276">
        <v>1.0287634798669447</v>
      </c>
      <c r="O12" s="276">
        <v>1.0287634798669447</v>
      </c>
      <c r="P12" s="276">
        <v>1.0287634798669447</v>
      </c>
      <c r="Q12" s="276">
        <v>1.0287634798669447</v>
      </c>
      <c r="R12" s="276">
        <v>1.0287634798669447</v>
      </c>
      <c r="S12" s="276">
        <v>1.0287634798669447</v>
      </c>
      <c r="T12" s="276">
        <v>1.0287634798669447</v>
      </c>
      <c r="U12" s="276">
        <v>1.0287634798669447</v>
      </c>
      <c r="V12" s="276">
        <v>1.0287634798669447</v>
      </c>
      <c r="W12" s="276">
        <v>1.0287634798669447</v>
      </c>
      <c r="X12" s="276">
        <v>1.0287634798669447</v>
      </c>
      <c r="Y12" s="277">
        <v>1.0287634798669447</v>
      </c>
      <c r="Z12" s="91"/>
    </row>
    <row r="13" spans="1:26" x14ac:dyDescent="0.2">
      <c r="B13" s="18">
        <v>20</v>
      </c>
      <c r="C13" s="29" t="s">
        <v>58</v>
      </c>
      <c r="D13" s="263">
        <v>1.0114399999999999</v>
      </c>
      <c r="E13" s="276">
        <v>1.0114399999999999</v>
      </c>
      <c r="F13" s="276">
        <v>1.0114399999999999</v>
      </c>
      <c r="G13" s="276">
        <v>1.0114399999999999</v>
      </c>
      <c r="H13" s="276">
        <v>1.0114399999999999</v>
      </c>
      <c r="I13" s="276">
        <v>1.0114399999999999</v>
      </c>
      <c r="J13" s="276">
        <v>1.0114399999999999</v>
      </c>
      <c r="K13" s="276">
        <v>1.0114399999999999</v>
      </c>
      <c r="L13" s="276">
        <v>1.0114399999999999</v>
      </c>
      <c r="M13" s="276">
        <v>1.0114399999999999</v>
      </c>
      <c r="N13" s="276">
        <v>1.0114399999999999</v>
      </c>
      <c r="O13" s="276">
        <v>1.0114399999999999</v>
      </c>
      <c r="P13" s="276">
        <v>1.0114399999999999</v>
      </c>
      <c r="Q13" s="276">
        <v>1.0114399999999999</v>
      </c>
      <c r="R13" s="276">
        <v>1.0114399999999999</v>
      </c>
      <c r="S13" s="276">
        <v>1.0114399999999999</v>
      </c>
      <c r="T13" s="276">
        <v>1.0114399999999999</v>
      </c>
      <c r="U13" s="276">
        <v>1.0114399999999999</v>
      </c>
      <c r="V13" s="276">
        <v>1.0114399999999999</v>
      </c>
      <c r="W13" s="276">
        <v>1.0114399999999999</v>
      </c>
      <c r="X13" s="276">
        <v>1.0114399999999999</v>
      </c>
      <c r="Y13" s="277">
        <v>1.0114399999999999</v>
      </c>
      <c r="Z13" s="91"/>
    </row>
    <row r="14" spans="1:26" x14ac:dyDescent="0.2">
      <c r="B14" s="18">
        <v>21</v>
      </c>
      <c r="C14" s="29" t="s">
        <v>59</v>
      </c>
      <c r="D14" s="263">
        <v>1.0359499999999999</v>
      </c>
      <c r="E14" s="276">
        <v>1.0359499999999999</v>
      </c>
      <c r="F14" s="276">
        <v>1.0359499999999999</v>
      </c>
      <c r="G14" s="276">
        <v>1.0359499999999999</v>
      </c>
      <c r="H14" s="276">
        <v>1.0359499999999999</v>
      </c>
      <c r="I14" s="276">
        <v>1.0359499999999999</v>
      </c>
      <c r="J14" s="276">
        <v>1.0359499999999999</v>
      </c>
      <c r="K14" s="276">
        <v>1.0359499999999999</v>
      </c>
      <c r="L14" s="276">
        <v>1.0359499999999999</v>
      </c>
      <c r="M14" s="276">
        <v>1.0359499999999999</v>
      </c>
      <c r="N14" s="276">
        <v>1.0359499999999999</v>
      </c>
      <c r="O14" s="276">
        <v>1.0359499999999999</v>
      </c>
      <c r="P14" s="276">
        <v>1.0359499999999999</v>
      </c>
      <c r="Q14" s="276">
        <v>1.0359499999999999</v>
      </c>
      <c r="R14" s="276">
        <v>1.0359499999999999</v>
      </c>
      <c r="S14" s="276">
        <v>1.0359499999999999</v>
      </c>
      <c r="T14" s="276">
        <v>1.0359499999999999</v>
      </c>
      <c r="U14" s="276">
        <v>1.0359499999999999</v>
      </c>
      <c r="V14" s="276">
        <v>1.0359499999999999</v>
      </c>
      <c r="W14" s="276">
        <v>1.0359499999999999</v>
      </c>
      <c r="X14" s="276">
        <v>1.0359499999999999</v>
      </c>
      <c r="Y14" s="277">
        <v>1.0359499999999999</v>
      </c>
      <c r="Z14" s="91"/>
    </row>
    <row r="15" spans="1:26" x14ac:dyDescent="0.2">
      <c r="B15" s="18">
        <v>22</v>
      </c>
      <c r="C15" s="29" t="s">
        <v>60</v>
      </c>
      <c r="D15" s="263">
        <v>1.0359499999999999</v>
      </c>
      <c r="E15" s="276">
        <v>1.0359499999999999</v>
      </c>
      <c r="F15" s="276">
        <v>1.0359499999999999</v>
      </c>
      <c r="G15" s="276">
        <v>1.0359499999999999</v>
      </c>
      <c r="H15" s="276">
        <v>1.0359499999999999</v>
      </c>
      <c r="I15" s="276">
        <v>1.0359499999999999</v>
      </c>
      <c r="J15" s="276">
        <v>1.0359499999999999</v>
      </c>
      <c r="K15" s="276">
        <v>1.0359499999999999</v>
      </c>
      <c r="L15" s="276">
        <v>1.0359499999999999</v>
      </c>
      <c r="M15" s="276">
        <v>1.0359499999999999</v>
      </c>
      <c r="N15" s="276">
        <v>1.0359499999999999</v>
      </c>
      <c r="O15" s="276">
        <v>1.0359499999999999</v>
      </c>
      <c r="P15" s="276">
        <v>1.0359499999999999</v>
      </c>
      <c r="Q15" s="276">
        <v>1.0359499999999999</v>
      </c>
      <c r="R15" s="276">
        <v>1.0359499999999999</v>
      </c>
      <c r="S15" s="276">
        <v>1.0359499999999999</v>
      </c>
      <c r="T15" s="276">
        <v>1.0359499999999999</v>
      </c>
      <c r="U15" s="276">
        <v>1.0359499999999999</v>
      </c>
      <c r="V15" s="276">
        <v>1.0359499999999999</v>
      </c>
      <c r="W15" s="276">
        <v>1.0359499999999999</v>
      </c>
      <c r="X15" s="276">
        <v>1.0359499999999999</v>
      </c>
      <c r="Y15" s="277">
        <v>1.0359499999999999</v>
      </c>
      <c r="Z15" s="91"/>
    </row>
    <row r="16" spans="1:26" x14ac:dyDescent="0.2">
      <c r="B16" s="18">
        <v>23</v>
      </c>
      <c r="C16" s="29" t="s">
        <v>61</v>
      </c>
      <c r="D16" s="263">
        <v>1.0336199181519781</v>
      </c>
      <c r="E16" s="276">
        <v>1.0336199181519781</v>
      </c>
      <c r="F16" s="276">
        <v>1.0336199181519781</v>
      </c>
      <c r="G16" s="276">
        <v>1.0336199181519781</v>
      </c>
      <c r="H16" s="276">
        <v>1.0336199181519781</v>
      </c>
      <c r="I16" s="276">
        <v>1.0336199181519781</v>
      </c>
      <c r="J16" s="276">
        <v>1.0336199181519781</v>
      </c>
      <c r="K16" s="276">
        <v>1.0336199181519781</v>
      </c>
      <c r="L16" s="276">
        <v>1.0336199181519781</v>
      </c>
      <c r="M16" s="276">
        <v>1.0336199181519781</v>
      </c>
      <c r="N16" s="276">
        <v>1.0336199181519781</v>
      </c>
      <c r="O16" s="276">
        <v>1.0336199181519781</v>
      </c>
      <c r="P16" s="276">
        <v>1.0336199181519781</v>
      </c>
      <c r="Q16" s="276">
        <v>1.0336199181519781</v>
      </c>
      <c r="R16" s="276">
        <v>1.0336199181519781</v>
      </c>
      <c r="S16" s="276">
        <v>1.0336199181519781</v>
      </c>
      <c r="T16" s="276">
        <v>1.0336199181519781</v>
      </c>
      <c r="U16" s="276">
        <v>1.0336199181519781</v>
      </c>
      <c r="V16" s="276">
        <v>1.0336199181519781</v>
      </c>
      <c r="W16" s="276">
        <v>1.0336199181519781</v>
      </c>
      <c r="X16" s="276">
        <v>1.0336199181519781</v>
      </c>
      <c r="Y16" s="277">
        <v>1.0336199181519781</v>
      </c>
      <c r="Z16" s="91"/>
    </row>
    <row r="17" spans="2:26" x14ac:dyDescent="0.2">
      <c r="B17" s="18">
        <v>26</v>
      </c>
      <c r="C17" s="29" t="s">
        <v>62</v>
      </c>
      <c r="D17" s="263">
        <v>1.0359499999999999</v>
      </c>
      <c r="E17" s="276">
        <v>1.0359499999999999</v>
      </c>
      <c r="F17" s="276">
        <v>1.0359499999999999</v>
      </c>
      <c r="G17" s="276">
        <v>1.0359499999999999</v>
      </c>
      <c r="H17" s="276">
        <v>1.0359499999999999</v>
      </c>
      <c r="I17" s="276">
        <v>1.0359499999999999</v>
      </c>
      <c r="J17" s="276">
        <v>1.0359499999999999</v>
      </c>
      <c r="K17" s="276">
        <v>1.0359499999999999</v>
      </c>
      <c r="L17" s="276">
        <v>1.0359499999999999</v>
      </c>
      <c r="M17" s="276">
        <v>1.0359499999999999</v>
      </c>
      <c r="N17" s="276">
        <v>1.0359499999999999</v>
      </c>
      <c r="O17" s="276">
        <v>1.0359499999999999</v>
      </c>
      <c r="P17" s="276">
        <v>1.0359499999999999</v>
      </c>
      <c r="Q17" s="276">
        <v>1.0359499999999999</v>
      </c>
      <c r="R17" s="276">
        <v>1.0359499999999999</v>
      </c>
      <c r="S17" s="276">
        <v>1.0359499999999999</v>
      </c>
      <c r="T17" s="276">
        <v>1.0359499999999999</v>
      </c>
      <c r="U17" s="276">
        <v>1.0359499999999999</v>
      </c>
      <c r="V17" s="276">
        <v>1.0359499999999999</v>
      </c>
      <c r="W17" s="276">
        <v>1.0359499999999999</v>
      </c>
      <c r="X17" s="276">
        <v>1.0359499999999999</v>
      </c>
      <c r="Y17" s="277">
        <v>1.0359499999999999</v>
      </c>
      <c r="Z17" s="91"/>
    </row>
    <row r="18" spans="2:26" x14ac:dyDescent="0.2">
      <c r="B18" s="18">
        <v>28</v>
      </c>
      <c r="C18" s="29" t="s">
        <v>63</v>
      </c>
      <c r="D18" s="263">
        <v>1.0232600000000001</v>
      </c>
      <c r="E18" s="276">
        <v>1.0232600000000001</v>
      </c>
      <c r="F18" s="276">
        <v>1.0232600000000001</v>
      </c>
      <c r="G18" s="276">
        <v>1.0232600000000001</v>
      </c>
      <c r="H18" s="276">
        <v>1.0232600000000001</v>
      </c>
      <c r="I18" s="276">
        <v>1.0232600000000001</v>
      </c>
      <c r="J18" s="276">
        <v>1.0232600000000001</v>
      </c>
      <c r="K18" s="276">
        <v>1.0232600000000001</v>
      </c>
      <c r="L18" s="276">
        <v>1.0232600000000001</v>
      </c>
      <c r="M18" s="276">
        <v>1.0232600000000001</v>
      </c>
      <c r="N18" s="276">
        <v>1.0232600000000001</v>
      </c>
      <c r="O18" s="276">
        <v>1.0232600000000001</v>
      </c>
      <c r="P18" s="276">
        <v>1.0232600000000001</v>
      </c>
      <c r="Q18" s="276">
        <v>1.0232600000000001</v>
      </c>
      <c r="R18" s="276">
        <v>1.0232600000000001</v>
      </c>
      <c r="S18" s="276">
        <v>1.0232600000000001</v>
      </c>
      <c r="T18" s="276">
        <v>1.0232600000000001</v>
      </c>
      <c r="U18" s="276">
        <v>1.0232600000000001</v>
      </c>
      <c r="V18" s="276">
        <v>1.0232600000000001</v>
      </c>
      <c r="W18" s="276">
        <v>1.0232600000000001</v>
      </c>
      <c r="X18" s="276">
        <v>1.0232600000000001</v>
      </c>
      <c r="Y18" s="277">
        <v>1.0232600000000001</v>
      </c>
      <c r="Z18" s="91"/>
    </row>
    <row r="19" spans="2:26" x14ac:dyDescent="0.2">
      <c r="B19" s="18">
        <v>29</v>
      </c>
      <c r="C19" s="29" t="s">
        <v>64</v>
      </c>
      <c r="D19" s="263">
        <v>1.0359499999999999</v>
      </c>
      <c r="E19" s="276">
        <v>1.0359499999999999</v>
      </c>
      <c r="F19" s="276">
        <v>1.0359499999999999</v>
      </c>
      <c r="G19" s="276">
        <v>1.0359499999999999</v>
      </c>
      <c r="H19" s="276">
        <v>1.0359499999999999</v>
      </c>
      <c r="I19" s="276">
        <v>1.0359499999999999</v>
      </c>
      <c r="J19" s="276">
        <v>1.0359499999999999</v>
      </c>
      <c r="K19" s="276">
        <v>1.0359499999999999</v>
      </c>
      <c r="L19" s="276">
        <v>1.0359499999999999</v>
      </c>
      <c r="M19" s="276">
        <v>1.0359499999999999</v>
      </c>
      <c r="N19" s="276">
        <v>1.0359499999999999</v>
      </c>
      <c r="O19" s="276">
        <v>1.0359499999999999</v>
      </c>
      <c r="P19" s="276">
        <v>1.0359499999999999</v>
      </c>
      <c r="Q19" s="276">
        <v>1.0359499999999999</v>
      </c>
      <c r="R19" s="276">
        <v>1.0359499999999999</v>
      </c>
      <c r="S19" s="276">
        <v>1.0359499999999999</v>
      </c>
      <c r="T19" s="276">
        <v>1.0359499999999999</v>
      </c>
      <c r="U19" s="276">
        <v>1.0359499999999999</v>
      </c>
      <c r="V19" s="276">
        <v>1.0359499999999999</v>
      </c>
      <c r="W19" s="276">
        <v>1.0359499999999999</v>
      </c>
      <c r="X19" s="276">
        <v>1.0359499999999999</v>
      </c>
      <c r="Y19" s="277">
        <v>1.0359499999999999</v>
      </c>
      <c r="Z19" s="91"/>
    </row>
    <row r="20" spans="2:26" x14ac:dyDescent="0.2">
      <c r="B20" s="18">
        <v>31</v>
      </c>
      <c r="C20" s="29" t="s">
        <v>65</v>
      </c>
      <c r="D20" s="263">
        <v>1.0359499999999999</v>
      </c>
      <c r="E20" s="276">
        <v>1.0359499999999999</v>
      </c>
      <c r="F20" s="276">
        <v>1.0359499999999999</v>
      </c>
      <c r="G20" s="276">
        <v>1.0359499999999999</v>
      </c>
      <c r="H20" s="276">
        <v>1.0359499999999999</v>
      </c>
      <c r="I20" s="276">
        <v>1.0359499999999999</v>
      </c>
      <c r="J20" s="276">
        <v>1.0359499999999999</v>
      </c>
      <c r="K20" s="276">
        <v>1.0359499999999999</v>
      </c>
      <c r="L20" s="276">
        <v>1.0359499999999999</v>
      </c>
      <c r="M20" s="276">
        <v>1.0359499999999999</v>
      </c>
      <c r="N20" s="276">
        <v>1.0359499999999999</v>
      </c>
      <c r="O20" s="276">
        <v>1.0359499999999999</v>
      </c>
      <c r="P20" s="276">
        <v>1.0359499999999999</v>
      </c>
      <c r="Q20" s="276">
        <v>1.0359499999999999</v>
      </c>
      <c r="R20" s="276">
        <v>1.0359499999999999</v>
      </c>
      <c r="S20" s="276">
        <v>1.0359499999999999</v>
      </c>
      <c r="T20" s="276">
        <v>1.0359499999999999</v>
      </c>
      <c r="U20" s="276">
        <v>1.0359499999999999</v>
      </c>
      <c r="V20" s="276">
        <v>1.0359499999999999</v>
      </c>
      <c r="W20" s="276">
        <v>1.0359499999999999</v>
      </c>
      <c r="X20" s="276">
        <v>1.0359499999999999</v>
      </c>
      <c r="Y20" s="277">
        <v>1.0359499999999999</v>
      </c>
      <c r="Z20" s="91"/>
    </row>
    <row r="21" spans="2:26" x14ac:dyDescent="0.2">
      <c r="B21" s="18">
        <v>32</v>
      </c>
      <c r="C21" s="29" t="s">
        <v>66</v>
      </c>
      <c r="D21" s="263">
        <v>1.0359499999999999</v>
      </c>
      <c r="E21" s="276">
        <v>1.0359499999999999</v>
      </c>
      <c r="F21" s="276">
        <v>1.0359499999999999</v>
      </c>
      <c r="G21" s="276">
        <v>1.0359499999999999</v>
      </c>
      <c r="H21" s="276">
        <v>1.0359499999999999</v>
      </c>
      <c r="I21" s="276">
        <v>1.0359499999999999</v>
      </c>
      <c r="J21" s="276">
        <v>1.0359499999999999</v>
      </c>
      <c r="K21" s="276">
        <v>1.0359499999999999</v>
      </c>
      <c r="L21" s="276">
        <v>1.0359499999999999</v>
      </c>
      <c r="M21" s="276">
        <v>1.0359499999999999</v>
      </c>
      <c r="N21" s="276">
        <v>1.0359499999999999</v>
      </c>
      <c r="O21" s="276">
        <v>1.0359499999999999</v>
      </c>
      <c r="P21" s="276">
        <v>1.0359499999999999</v>
      </c>
      <c r="Q21" s="276">
        <v>1.0359499999999999</v>
      </c>
      <c r="R21" s="276">
        <v>1.0359499999999999</v>
      </c>
      <c r="S21" s="276">
        <v>1.0359499999999999</v>
      </c>
      <c r="T21" s="276">
        <v>1.0359499999999999</v>
      </c>
      <c r="U21" s="276">
        <v>1.0359499999999999</v>
      </c>
      <c r="V21" s="276">
        <v>1.0359499999999999</v>
      </c>
      <c r="W21" s="276">
        <v>1.0359499999999999</v>
      </c>
      <c r="X21" s="276">
        <v>1.0359499999999999</v>
      </c>
      <c r="Y21" s="277">
        <v>1.0359499999999999</v>
      </c>
      <c r="Z21" s="91"/>
    </row>
    <row r="22" spans="2:26" x14ac:dyDescent="0.2">
      <c r="B22" s="18">
        <v>33</v>
      </c>
      <c r="C22" s="28" t="s">
        <v>67</v>
      </c>
      <c r="D22" s="264">
        <v>1.0359499999999999</v>
      </c>
      <c r="E22" s="274">
        <v>1.0359499999999999</v>
      </c>
      <c r="F22" s="274">
        <v>1.0359499999999999</v>
      </c>
      <c r="G22" s="274">
        <v>1.0359499999999999</v>
      </c>
      <c r="H22" s="274">
        <v>1.0359499999999999</v>
      </c>
      <c r="I22" s="274">
        <v>1.0359499999999999</v>
      </c>
      <c r="J22" s="274">
        <v>1.0359499999999999</v>
      </c>
      <c r="K22" s="274">
        <v>1.0359499999999999</v>
      </c>
      <c r="L22" s="274">
        <v>1.0359499999999999</v>
      </c>
      <c r="M22" s="274">
        <v>1.0359499999999999</v>
      </c>
      <c r="N22" s="274">
        <v>1.0359499999999999</v>
      </c>
      <c r="O22" s="274">
        <v>1.0359499999999999</v>
      </c>
      <c r="P22" s="274">
        <v>1.0359499999999999</v>
      </c>
      <c r="Q22" s="274">
        <v>1.0359499999999999</v>
      </c>
      <c r="R22" s="274">
        <v>1.0359499999999999</v>
      </c>
      <c r="S22" s="274">
        <v>1.0359499999999999</v>
      </c>
      <c r="T22" s="274">
        <v>1.0359499999999999</v>
      </c>
      <c r="U22" s="274">
        <v>1.0359499999999999</v>
      </c>
      <c r="V22" s="274">
        <v>1.0359499999999999</v>
      </c>
      <c r="W22" s="274">
        <v>1.0359499999999999</v>
      </c>
      <c r="X22" s="274">
        <v>1.0359499999999999</v>
      </c>
      <c r="Y22" s="275">
        <v>1.0359499999999999</v>
      </c>
      <c r="Z22" s="91"/>
    </row>
    <row r="23" spans="2:26" x14ac:dyDescent="0.2">
      <c r="B23" s="18">
        <v>34</v>
      </c>
      <c r="C23" s="29" t="s">
        <v>68</v>
      </c>
      <c r="D23" s="263">
        <v>1.0359499999999999</v>
      </c>
      <c r="E23" s="276">
        <v>1.0359499999999999</v>
      </c>
      <c r="F23" s="276">
        <v>1.0359499999999999</v>
      </c>
      <c r="G23" s="276">
        <v>1.0359499999999999</v>
      </c>
      <c r="H23" s="276">
        <v>1.0359499999999999</v>
      </c>
      <c r="I23" s="276">
        <v>1.0359499999999999</v>
      </c>
      <c r="J23" s="276">
        <v>1.0359499999999999</v>
      </c>
      <c r="K23" s="276">
        <v>1.0359499999999999</v>
      </c>
      <c r="L23" s="276">
        <v>1.0359499999999999</v>
      </c>
      <c r="M23" s="276">
        <v>1.0359499999999999</v>
      </c>
      <c r="N23" s="276">
        <v>1.0359499999999999</v>
      </c>
      <c r="O23" s="276">
        <v>1.0359499999999999</v>
      </c>
      <c r="P23" s="276">
        <v>1.0359499999999999</v>
      </c>
      <c r="Q23" s="276">
        <v>1.0359499999999999</v>
      </c>
      <c r="R23" s="276">
        <v>1.0359499999999999</v>
      </c>
      <c r="S23" s="276">
        <v>1.0359499999999999</v>
      </c>
      <c r="T23" s="276">
        <v>1.0359499999999999</v>
      </c>
      <c r="U23" s="276">
        <v>1.0359499999999999</v>
      </c>
      <c r="V23" s="276">
        <v>1.0359499999999999</v>
      </c>
      <c r="W23" s="276">
        <v>1.0359499999999999</v>
      </c>
      <c r="X23" s="276">
        <v>1.0359499999999999</v>
      </c>
      <c r="Y23" s="277">
        <v>1.0359499999999999</v>
      </c>
      <c r="Z23" s="91"/>
    </row>
    <row r="24" spans="2:26" x14ac:dyDescent="0.2">
      <c r="B24" s="18">
        <v>35</v>
      </c>
      <c r="C24" s="29" t="s">
        <v>69</v>
      </c>
      <c r="D24" s="263">
        <v>1.0335399999999999</v>
      </c>
      <c r="E24" s="276">
        <v>1.0335399999999999</v>
      </c>
      <c r="F24" s="276">
        <v>1.0335399999999999</v>
      </c>
      <c r="G24" s="276">
        <v>1.0335399999999999</v>
      </c>
      <c r="H24" s="276">
        <v>1.0335399999999999</v>
      </c>
      <c r="I24" s="276">
        <v>1.0335399999999999</v>
      </c>
      <c r="J24" s="276">
        <v>1.0335399999999999</v>
      </c>
      <c r="K24" s="276">
        <v>1.0335399999999999</v>
      </c>
      <c r="L24" s="276">
        <v>1.0335399999999999</v>
      </c>
      <c r="M24" s="276">
        <v>1.0335399999999999</v>
      </c>
      <c r="N24" s="276">
        <v>1.0335399999999999</v>
      </c>
      <c r="O24" s="276">
        <v>1.0335399999999999</v>
      </c>
      <c r="P24" s="276">
        <v>1.0335399999999999</v>
      </c>
      <c r="Q24" s="276">
        <v>1.0335399999999999</v>
      </c>
      <c r="R24" s="276">
        <v>1.0335399999999999</v>
      </c>
      <c r="S24" s="276">
        <v>1.0335399999999999</v>
      </c>
      <c r="T24" s="276">
        <v>1.0335399999999999</v>
      </c>
      <c r="U24" s="276">
        <v>1.0335399999999999</v>
      </c>
      <c r="V24" s="276">
        <v>1.0335399999999999</v>
      </c>
      <c r="W24" s="276">
        <v>1.0335399999999999</v>
      </c>
      <c r="X24" s="276">
        <v>1.0335399999999999</v>
      </c>
      <c r="Y24" s="277">
        <v>1.0335399999999999</v>
      </c>
      <c r="Z24" s="91"/>
    </row>
    <row r="25" spans="2:26" x14ac:dyDescent="0.2">
      <c r="B25" s="18">
        <v>36</v>
      </c>
      <c r="C25" s="29" t="s">
        <v>70</v>
      </c>
      <c r="D25" s="263">
        <v>1.0335399999999999</v>
      </c>
      <c r="E25" s="276">
        <v>1.0335399999999999</v>
      </c>
      <c r="F25" s="276">
        <v>1.0335399999999999</v>
      </c>
      <c r="G25" s="276">
        <v>1.0335399999999999</v>
      </c>
      <c r="H25" s="276">
        <v>1.0335399999999999</v>
      </c>
      <c r="I25" s="276">
        <v>1.0335399999999999</v>
      </c>
      <c r="J25" s="276">
        <v>1.0335399999999999</v>
      </c>
      <c r="K25" s="276">
        <v>1.0335399999999999</v>
      </c>
      <c r="L25" s="276">
        <v>1.0335399999999999</v>
      </c>
      <c r="M25" s="276">
        <v>1.0335399999999999</v>
      </c>
      <c r="N25" s="276">
        <v>1.0335399999999999</v>
      </c>
      <c r="O25" s="276">
        <v>1.0335399999999999</v>
      </c>
      <c r="P25" s="276">
        <v>1.0335399999999999</v>
      </c>
      <c r="Q25" s="276">
        <v>1.0335399999999999</v>
      </c>
      <c r="R25" s="276">
        <v>1.0335399999999999</v>
      </c>
      <c r="S25" s="276">
        <v>1.0335399999999999</v>
      </c>
      <c r="T25" s="276">
        <v>1.0335399999999999</v>
      </c>
      <c r="U25" s="276">
        <v>1.0335399999999999</v>
      </c>
      <c r="V25" s="276">
        <v>1.0335399999999999</v>
      </c>
      <c r="W25" s="276">
        <v>1.0335399999999999</v>
      </c>
      <c r="X25" s="276">
        <v>1.0335399999999999</v>
      </c>
      <c r="Y25" s="277">
        <v>1.0335399999999999</v>
      </c>
      <c r="Z25" s="91"/>
    </row>
    <row r="26" spans="2:26" x14ac:dyDescent="0.2">
      <c r="B26" s="18">
        <v>39</v>
      </c>
      <c r="C26" s="29" t="s">
        <v>71</v>
      </c>
      <c r="D26" s="263">
        <v>1.0335399999999999</v>
      </c>
      <c r="E26" s="276">
        <v>1.0335399999999999</v>
      </c>
      <c r="F26" s="276">
        <v>1.0335399999999999</v>
      </c>
      <c r="G26" s="276">
        <v>1.0335399999999999</v>
      </c>
      <c r="H26" s="276">
        <v>1.0335399999999999</v>
      </c>
      <c r="I26" s="276">
        <v>1.0335399999999999</v>
      </c>
      <c r="J26" s="276">
        <v>1.0335399999999999</v>
      </c>
      <c r="K26" s="276">
        <v>1.0335399999999999</v>
      </c>
      <c r="L26" s="276">
        <v>1.0335399999999999</v>
      </c>
      <c r="M26" s="276">
        <v>1.0335399999999999</v>
      </c>
      <c r="N26" s="276">
        <v>1.0335399999999999</v>
      </c>
      <c r="O26" s="276">
        <v>1.0335399999999999</v>
      </c>
      <c r="P26" s="276">
        <v>1.0335399999999999</v>
      </c>
      <c r="Q26" s="276">
        <v>1.0335399999999999</v>
      </c>
      <c r="R26" s="276">
        <v>1.0335399999999999</v>
      </c>
      <c r="S26" s="276">
        <v>1.0335399999999999</v>
      </c>
      <c r="T26" s="276">
        <v>1.0335399999999999</v>
      </c>
      <c r="U26" s="276">
        <v>1.0335399999999999</v>
      </c>
      <c r="V26" s="276">
        <v>1.0335399999999999</v>
      </c>
      <c r="W26" s="276">
        <v>1.0335399999999999</v>
      </c>
      <c r="X26" s="276">
        <v>1.0335399999999999</v>
      </c>
      <c r="Y26" s="277">
        <v>1.0335399999999999</v>
      </c>
      <c r="Z26" s="91"/>
    </row>
    <row r="27" spans="2:26" x14ac:dyDescent="0.2">
      <c r="B27" s="18">
        <v>40</v>
      </c>
      <c r="C27" s="29" t="s">
        <v>72</v>
      </c>
      <c r="D27" s="263">
        <v>1.0335399999999999</v>
      </c>
      <c r="E27" s="276">
        <v>1.0335399999999999</v>
      </c>
      <c r="F27" s="276">
        <v>1.0335399999999999</v>
      </c>
      <c r="G27" s="276">
        <v>1.0335399999999999</v>
      </c>
      <c r="H27" s="276">
        <v>1.0335399999999999</v>
      </c>
      <c r="I27" s="276">
        <v>1.0335399999999999</v>
      </c>
      <c r="J27" s="276">
        <v>1.0335399999999999</v>
      </c>
      <c r="K27" s="276">
        <v>1.0335399999999999</v>
      </c>
      <c r="L27" s="276">
        <v>1.0335399999999999</v>
      </c>
      <c r="M27" s="276">
        <v>1.0335399999999999</v>
      </c>
      <c r="N27" s="276">
        <v>1.0335399999999999</v>
      </c>
      <c r="O27" s="276">
        <v>1.0335399999999999</v>
      </c>
      <c r="P27" s="276">
        <v>1.0335399999999999</v>
      </c>
      <c r="Q27" s="276">
        <v>1.0335399999999999</v>
      </c>
      <c r="R27" s="276">
        <v>1.0335399999999999</v>
      </c>
      <c r="S27" s="276">
        <v>1.0335399999999999</v>
      </c>
      <c r="T27" s="276">
        <v>1.0335399999999999</v>
      </c>
      <c r="U27" s="276">
        <v>1.0335399999999999</v>
      </c>
      <c r="V27" s="276">
        <v>1.0335399999999999</v>
      </c>
      <c r="W27" s="276">
        <v>1.0335399999999999</v>
      </c>
      <c r="X27" s="276">
        <v>1.0335399999999999</v>
      </c>
      <c r="Y27" s="277">
        <v>1.0335399999999999</v>
      </c>
      <c r="Z27" s="91"/>
    </row>
    <row r="28" spans="2:26" x14ac:dyDescent="0.2">
      <c r="B28" s="18">
        <v>45</v>
      </c>
      <c r="C28" s="29" t="s">
        <v>73</v>
      </c>
      <c r="D28" s="263">
        <v>1.0304500000000001</v>
      </c>
      <c r="E28" s="276">
        <v>1.0304500000000001</v>
      </c>
      <c r="F28" s="276">
        <v>1.0304500000000001</v>
      </c>
      <c r="G28" s="276">
        <v>1.0304500000000001</v>
      </c>
      <c r="H28" s="276">
        <v>1.0304500000000001</v>
      </c>
      <c r="I28" s="276">
        <v>1.0304500000000001</v>
      </c>
      <c r="J28" s="276">
        <v>1.0304500000000001</v>
      </c>
      <c r="K28" s="276">
        <v>1.0304500000000001</v>
      </c>
      <c r="L28" s="276">
        <v>1.0304500000000001</v>
      </c>
      <c r="M28" s="276">
        <v>1.0304500000000001</v>
      </c>
      <c r="N28" s="276">
        <v>1.0304500000000001</v>
      </c>
      <c r="O28" s="276">
        <v>1.0304500000000001</v>
      </c>
      <c r="P28" s="276">
        <v>1.0304500000000001</v>
      </c>
      <c r="Q28" s="276">
        <v>1.0304500000000001</v>
      </c>
      <c r="R28" s="276">
        <v>1.0304500000000001</v>
      </c>
      <c r="S28" s="276">
        <v>1.0304500000000001</v>
      </c>
      <c r="T28" s="276">
        <v>1.0304500000000001</v>
      </c>
      <c r="U28" s="276">
        <v>1.0304500000000001</v>
      </c>
      <c r="V28" s="276">
        <v>1.0304500000000001</v>
      </c>
      <c r="W28" s="276">
        <v>1.0304500000000001</v>
      </c>
      <c r="X28" s="276">
        <v>1.0304500000000001</v>
      </c>
      <c r="Y28" s="277">
        <v>1.0304500000000001</v>
      </c>
      <c r="Z28" s="91"/>
    </row>
    <row r="29" spans="2:26" ht="13.5" thickBot="1" x14ac:dyDescent="0.25">
      <c r="B29" s="20">
        <v>46</v>
      </c>
      <c r="C29" s="30" t="s">
        <v>88</v>
      </c>
      <c r="D29" s="262">
        <v>1.0114399999999999</v>
      </c>
      <c r="E29" s="278">
        <v>1.0114399999999999</v>
      </c>
      <c r="F29" s="278">
        <v>1.0114399999999999</v>
      </c>
      <c r="G29" s="278">
        <v>1.0114399999999999</v>
      </c>
      <c r="H29" s="278">
        <v>1.0114399999999999</v>
      </c>
      <c r="I29" s="278">
        <v>1.0114399999999999</v>
      </c>
      <c r="J29" s="278">
        <v>1.0114399999999999</v>
      </c>
      <c r="K29" s="278">
        <v>1.0114399999999999</v>
      </c>
      <c r="L29" s="278">
        <v>1.0114399999999999</v>
      </c>
      <c r="M29" s="278">
        <v>1.0114399999999999</v>
      </c>
      <c r="N29" s="278">
        <v>1.0114399999999999</v>
      </c>
      <c r="O29" s="278">
        <v>1.0114399999999999</v>
      </c>
      <c r="P29" s="278">
        <v>1.0114399999999999</v>
      </c>
      <c r="Q29" s="278">
        <v>1.0114399999999999</v>
      </c>
      <c r="R29" s="278">
        <v>1.0114399999999999</v>
      </c>
      <c r="S29" s="278">
        <v>1.0114399999999999</v>
      </c>
      <c r="T29" s="278">
        <v>1.0114399999999999</v>
      </c>
      <c r="U29" s="278">
        <v>1.0114399999999999</v>
      </c>
      <c r="V29" s="278">
        <v>1.0114399999999999</v>
      </c>
      <c r="W29" s="278">
        <v>1.0114399999999999</v>
      </c>
      <c r="X29" s="278">
        <v>1.0114399999999999</v>
      </c>
      <c r="Y29" s="279">
        <v>1.0114399999999999</v>
      </c>
      <c r="Z29" s="91"/>
    </row>
  </sheetData>
  <hyperlinks>
    <hyperlink ref="A1" location="Indice!A1" display="Índice" xr:uid="{00000000-0004-0000-0700-000000000000}"/>
  </hyperlinks>
  <pageMargins left="0.7" right="0.7" top="0.75" bottom="0.75" header="0.3" footer="0.3"/>
  <pageSetup orientation="portrait" horizontalDpi="1200" verticalDpi="12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A1:W59"/>
  <sheetViews>
    <sheetView showGridLines="0" zoomScale="85" zoomScaleNormal="85" workbookViewId="0"/>
  </sheetViews>
  <sheetFormatPr baseColWidth="10" defaultColWidth="11.42578125" defaultRowHeight="12.75" x14ac:dyDescent="0.2"/>
  <cols>
    <col min="1" max="1" width="11.42578125" style="10"/>
    <col min="2" max="2" width="21.85546875" style="10" customWidth="1"/>
    <col min="3" max="3" width="8.5703125" style="10" customWidth="1"/>
    <col min="4" max="24" width="9.140625" style="10" customWidth="1"/>
    <col min="25" max="30" width="5.5703125" style="10" bestFit="1" customWidth="1"/>
    <col min="31" max="32" width="6.140625" style="10" bestFit="1" customWidth="1"/>
    <col min="33" max="35" width="6.28515625" style="10" bestFit="1" customWidth="1"/>
    <col min="36" max="39" width="6.42578125" style="10" bestFit="1" customWidth="1"/>
    <col min="40" max="54" width="6.28515625" style="10" bestFit="1" customWidth="1"/>
    <col min="55" max="59" width="7.140625" style="10" bestFit="1" customWidth="1"/>
    <col min="60" max="16384" width="11.42578125" style="10"/>
  </cols>
  <sheetData>
    <row r="1" spans="1:23" ht="13.5" thickBot="1" x14ac:dyDescent="0.25">
      <c r="A1" s="153" t="s">
        <v>36</v>
      </c>
    </row>
    <row r="4" spans="1:23" x14ac:dyDescent="0.2">
      <c r="B4" s="12" t="s">
        <v>133</v>
      </c>
      <c r="C4" s="154"/>
      <c r="D4" s="154"/>
      <c r="E4" s="154"/>
      <c r="F4" s="154"/>
      <c r="G4" s="154"/>
      <c r="H4" s="154"/>
      <c r="I4" s="154"/>
      <c r="J4" s="154"/>
      <c r="K4" s="154"/>
      <c r="L4" s="154"/>
      <c r="M4" s="154"/>
      <c r="N4" s="154"/>
      <c r="O4" s="154"/>
      <c r="P4" s="154"/>
      <c r="Q4" s="154"/>
      <c r="R4" s="154"/>
      <c r="S4" s="154"/>
      <c r="T4" s="154"/>
      <c r="U4" s="154"/>
      <c r="V4" s="154"/>
      <c r="W4" s="154"/>
    </row>
    <row r="5" spans="1:23" ht="13.5" thickBot="1" x14ac:dyDescent="0.25">
      <c r="B5" s="154"/>
      <c r="C5" s="154"/>
      <c r="D5" s="154"/>
      <c r="E5" s="154"/>
      <c r="F5" s="154"/>
      <c r="G5" s="154"/>
      <c r="H5" s="154"/>
      <c r="I5" s="154"/>
      <c r="J5" s="154"/>
      <c r="K5" s="154"/>
      <c r="L5" s="154"/>
      <c r="M5" s="154"/>
      <c r="N5" s="154"/>
      <c r="O5" s="154"/>
      <c r="P5" s="154"/>
      <c r="Q5" s="154"/>
      <c r="R5" s="154"/>
      <c r="S5" s="154"/>
      <c r="T5" s="154"/>
      <c r="U5" s="154"/>
      <c r="V5" s="154"/>
      <c r="W5" s="154"/>
    </row>
    <row r="6" spans="1:23" ht="13.5" thickBot="1" x14ac:dyDescent="0.25">
      <c r="B6" s="148" t="s">
        <v>40</v>
      </c>
      <c r="C6" s="149">
        <v>2023</v>
      </c>
      <c r="D6" s="149">
        <f>+C6+1</f>
        <v>2024</v>
      </c>
      <c r="E6" s="149">
        <f t="shared" ref="E6:W6" si="0">+D6+1</f>
        <v>2025</v>
      </c>
      <c r="F6" s="149">
        <f t="shared" si="0"/>
        <v>2026</v>
      </c>
      <c r="G6" s="149">
        <f t="shared" si="0"/>
        <v>2027</v>
      </c>
      <c r="H6" s="149">
        <f t="shared" si="0"/>
        <v>2028</v>
      </c>
      <c r="I6" s="149">
        <f t="shared" si="0"/>
        <v>2029</v>
      </c>
      <c r="J6" s="149">
        <f t="shared" si="0"/>
        <v>2030</v>
      </c>
      <c r="K6" s="149">
        <f t="shared" si="0"/>
        <v>2031</v>
      </c>
      <c r="L6" s="149">
        <f t="shared" si="0"/>
        <v>2032</v>
      </c>
      <c r="M6" s="149">
        <f t="shared" si="0"/>
        <v>2033</v>
      </c>
      <c r="N6" s="149">
        <f t="shared" si="0"/>
        <v>2034</v>
      </c>
      <c r="O6" s="149">
        <f t="shared" si="0"/>
        <v>2035</v>
      </c>
      <c r="P6" s="149">
        <f t="shared" si="0"/>
        <v>2036</v>
      </c>
      <c r="Q6" s="149">
        <f t="shared" si="0"/>
        <v>2037</v>
      </c>
      <c r="R6" s="149">
        <f t="shared" si="0"/>
        <v>2038</v>
      </c>
      <c r="S6" s="149">
        <f t="shared" si="0"/>
        <v>2039</v>
      </c>
      <c r="T6" s="149">
        <f t="shared" si="0"/>
        <v>2040</v>
      </c>
      <c r="U6" s="149">
        <f t="shared" si="0"/>
        <v>2041</v>
      </c>
      <c r="V6" s="149">
        <f t="shared" si="0"/>
        <v>2042</v>
      </c>
      <c r="W6" s="149">
        <f t="shared" si="0"/>
        <v>2043</v>
      </c>
    </row>
    <row r="7" spans="1:23" x14ac:dyDescent="0.2">
      <c r="B7" s="150" t="s">
        <v>48</v>
      </c>
      <c r="C7" s="151">
        <v>6.1322167791794722E-6</v>
      </c>
      <c r="D7" s="151">
        <v>-1.2172767328776368E-5</v>
      </c>
      <c r="E7" s="151">
        <v>-3.3596001463832061E-5</v>
      </c>
      <c r="F7" s="151">
        <v>-5.6571556234226692E-5</v>
      </c>
      <c r="G7" s="151">
        <v>-7.9040453248272358E-5</v>
      </c>
      <c r="H7" s="151">
        <v>-9.8894925307653746E-5</v>
      </c>
      <c r="I7" s="151">
        <v>-1.1457521207975012E-4</v>
      </c>
      <c r="J7" s="151">
        <v>-1.2520454131132998E-4</v>
      </c>
      <c r="K7" s="151">
        <v>-1.3087138949274379E-4</v>
      </c>
      <c r="L7" s="151">
        <v>-1.3205091449124573E-4</v>
      </c>
      <c r="M7" s="151">
        <v>-1.2961001275577598E-4</v>
      </c>
      <c r="N7" s="151">
        <v>-1.0187757533228352E-4</v>
      </c>
      <c r="O7" s="151">
        <v>-7.285802396962396E-5</v>
      </c>
      <c r="P7" s="151">
        <v>-4.3307334248842658E-5</v>
      </c>
      <c r="Q7" s="151">
        <v>-1.3460706471785045E-5</v>
      </c>
      <c r="R7" s="151">
        <v>1.6387276699443961E-5</v>
      </c>
      <c r="S7" s="151">
        <v>4.6072550856399105E-5</v>
      </c>
      <c r="T7" s="151">
        <v>7.5509746624716017E-5</v>
      </c>
      <c r="U7" s="151">
        <v>1.0458348980538218E-4</v>
      </c>
      <c r="V7" s="151">
        <v>1.3328108302783571E-4</v>
      </c>
      <c r="W7" s="151">
        <v>1.6168259784943073E-4</v>
      </c>
    </row>
    <row r="8" spans="1:23" x14ac:dyDescent="0.2">
      <c r="B8" s="150" t="s">
        <v>50</v>
      </c>
      <c r="C8" s="151">
        <v>6.1322167791794722E-6</v>
      </c>
      <c r="D8" s="151">
        <v>-1.2172767328776368E-5</v>
      </c>
      <c r="E8" s="151">
        <v>-3.3596001463832061E-5</v>
      </c>
      <c r="F8" s="151">
        <v>-5.6571556234226692E-5</v>
      </c>
      <c r="G8" s="151">
        <v>-7.9040453248272358E-5</v>
      </c>
      <c r="H8" s="151">
        <v>-9.8894925307653746E-5</v>
      </c>
      <c r="I8" s="151">
        <v>-1.1457521207975012E-4</v>
      </c>
      <c r="J8" s="151">
        <v>-1.2520454131132998E-4</v>
      </c>
      <c r="K8" s="151">
        <v>-1.3087138949274379E-4</v>
      </c>
      <c r="L8" s="151">
        <v>-1.3205091449124573E-4</v>
      </c>
      <c r="M8" s="151">
        <v>-1.2961001275577598E-4</v>
      </c>
      <c r="N8" s="151">
        <v>-1.0187757533228352E-4</v>
      </c>
      <c r="O8" s="151">
        <v>-7.285802396962396E-5</v>
      </c>
      <c r="P8" s="151">
        <v>-4.3307334248842658E-5</v>
      </c>
      <c r="Q8" s="151">
        <v>-1.3460706471785045E-5</v>
      </c>
      <c r="R8" s="151">
        <v>1.6387276699443961E-5</v>
      </c>
      <c r="S8" s="151">
        <v>4.6072550856399105E-5</v>
      </c>
      <c r="T8" s="151">
        <v>7.5509746624716017E-5</v>
      </c>
      <c r="U8" s="151">
        <v>1.0458348980538218E-4</v>
      </c>
      <c r="V8" s="151">
        <v>1.3328108302783571E-4</v>
      </c>
      <c r="W8" s="151">
        <v>1.6168259784943073E-4</v>
      </c>
    </row>
    <row r="9" spans="1:23" x14ac:dyDescent="0.2">
      <c r="B9" s="150" t="s">
        <v>51</v>
      </c>
      <c r="C9" s="151">
        <v>6.1322167791794722E-6</v>
      </c>
      <c r="D9" s="151">
        <v>-1.2172767328776368E-5</v>
      </c>
      <c r="E9" s="151">
        <v>-3.3596001463832061E-5</v>
      </c>
      <c r="F9" s="151">
        <v>-5.6571556234226692E-5</v>
      </c>
      <c r="G9" s="151">
        <v>-7.9040453248272358E-5</v>
      </c>
      <c r="H9" s="151">
        <v>-9.8894925307653746E-5</v>
      </c>
      <c r="I9" s="151">
        <v>-1.1457521207975012E-4</v>
      </c>
      <c r="J9" s="151">
        <v>-1.2520454131132998E-4</v>
      </c>
      <c r="K9" s="151">
        <v>-1.3087138949274379E-4</v>
      </c>
      <c r="L9" s="151">
        <v>-1.3205091449124573E-4</v>
      </c>
      <c r="M9" s="151">
        <v>-1.2961001275577598E-4</v>
      </c>
      <c r="N9" s="151">
        <v>-1.0187757533228352E-4</v>
      </c>
      <c r="O9" s="151">
        <v>-7.285802396962396E-5</v>
      </c>
      <c r="P9" s="151">
        <v>-4.3307334248842658E-5</v>
      </c>
      <c r="Q9" s="151">
        <v>-1.3460706471785045E-5</v>
      </c>
      <c r="R9" s="151">
        <v>1.6387276699443961E-5</v>
      </c>
      <c r="S9" s="151">
        <v>4.6072550856399105E-5</v>
      </c>
      <c r="T9" s="151">
        <v>7.5509746624716017E-5</v>
      </c>
      <c r="U9" s="151">
        <v>1.0458348980538218E-4</v>
      </c>
      <c r="V9" s="151">
        <v>1.3328108302783571E-4</v>
      </c>
      <c r="W9" s="151">
        <v>1.6168259784943073E-4</v>
      </c>
    </row>
    <row r="10" spans="1:23" x14ac:dyDescent="0.2">
      <c r="B10" s="150" t="s">
        <v>52</v>
      </c>
      <c r="C10" s="151">
        <v>-4.4831385745056284E-5</v>
      </c>
      <c r="D10" s="151">
        <v>-1.4200416263372427E-4</v>
      </c>
      <c r="E10" s="151">
        <v>-2.7298306635430511E-4</v>
      </c>
      <c r="F10" s="151">
        <v>-4.3212813935714978E-4</v>
      </c>
      <c r="G10" s="151">
        <v>-6.0754027088548229E-4</v>
      </c>
      <c r="H10" s="151">
        <v>-7.8289978180083218E-4</v>
      </c>
      <c r="I10" s="151">
        <v>-9.4305385336141247E-4</v>
      </c>
      <c r="J10" s="151">
        <v>-1.0770215317015787E-3</v>
      </c>
      <c r="K10" s="151">
        <v>-1.1786065084725904E-3</v>
      </c>
      <c r="L10" s="151">
        <v>-1.2470735006268677E-3</v>
      </c>
      <c r="M10" s="151">
        <v>-1.2845513100498479E-3</v>
      </c>
      <c r="N10" s="151">
        <v>-1.2809167894014765E-3</v>
      </c>
      <c r="O10" s="151">
        <v>-1.255660605525716E-3</v>
      </c>
      <c r="P10" s="151">
        <v>-1.2130474268464873E-3</v>
      </c>
      <c r="Q10" s="151">
        <v>-1.1571768578824651E-3</v>
      </c>
      <c r="R10" s="151">
        <v>-1.0910000014609162E-3</v>
      </c>
      <c r="S10" s="151">
        <v>-1.0168912219965529E-3</v>
      </c>
      <c r="T10" s="151">
        <v>-9.3644853821124108E-4</v>
      </c>
      <c r="U10" s="151">
        <v>-8.5102127902456906E-4</v>
      </c>
      <c r="V10" s="151">
        <v>-7.6146039972375794E-4</v>
      </c>
      <c r="W10" s="151">
        <v>-6.6865776921522018E-4</v>
      </c>
    </row>
    <row r="11" spans="1:23" x14ac:dyDescent="0.2">
      <c r="B11" s="3" t="s">
        <v>54</v>
      </c>
      <c r="C11" s="151">
        <v>-4.4011558071595672E-5</v>
      </c>
      <c r="D11" s="151">
        <v>-1.3991562560959254E-4</v>
      </c>
      <c r="E11" s="151">
        <v>-2.6913215843678902E-4</v>
      </c>
      <c r="F11" s="151">
        <v>-4.2608673599191352E-4</v>
      </c>
      <c r="G11" s="151">
        <v>-5.9903854113213875E-4</v>
      </c>
      <c r="H11" s="151">
        <v>-7.7189651510931663E-4</v>
      </c>
      <c r="I11" s="151">
        <v>-9.2972650436423838E-4</v>
      </c>
      <c r="J11" s="151">
        <v>-1.0617100962821372E-3</v>
      </c>
      <c r="K11" s="151">
        <v>-1.1617520829129424E-3</v>
      </c>
      <c r="L11" s="151">
        <v>-1.2291366530067867E-3</v>
      </c>
      <c r="M11" s="151">
        <v>-1.2659723087656686E-3</v>
      </c>
      <c r="N11" s="151">
        <v>-1.2619501361840258E-3</v>
      </c>
      <c r="O11" s="151">
        <v>-1.2366334127730215E-3</v>
      </c>
      <c r="P11" s="151">
        <v>-1.1942303642533969E-3</v>
      </c>
      <c r="Q11" s="151">
        <v>-1.1387784302778932E-3</v>
      </c>
      <c r="R11" s="151">
        <v>-1.0731859794744926E-3</v>
      </c>
      <c r="S11" s="151">
        <v>-9.9979182019393261E-4</v>
      </c>
      <c r="T11" s="151">
        <v>-9.2016963787444248E-4</v>
      </c>
      <c r="U11" s="151">
        <v>-8.356489113822863E-4</v>
      </c>
      <c r="V11" s="151">
        <v>-7.4706711134105174E-4</v>
      </c>
      <c r="W11" s="151">
        <v>-6.5530047150481375E-4</v>
      </c>
    </row>
    <row r="12" spans="1:23" x14ac:dyDescent="0.2">
      <c r="B12" s="3" t="s">
        <v>55</v>
      </c>
      <c r="C12" s="151">
        <v>-4.4831385745056284E-5</v>
      </c>
      <c r="D12" s="151">
        <v>-1.4200416263372427E-4</v>
      </c>
      <c r="E12" s="151">
        <v>-2.7298306635430511E-4</v>
      </c>
      <c r="F12" s="151">
        <v>-4.3212813935714978E-4</v>
      </c>
      <c r="G12" s="151">
        <v>-6.0754027088548229E-4</v>
      </c>
      <c r="H12" s="151">
        <v>-7.8289978180083218E-4</v>
      </c>
      <c r="I12" s="151">
        <v>-9.4305385336141247E-4</v>
      </c>
      <c r="J12" s="151">
        <v>-1.0770215317015787E-3</v>
      </c>
      <c r="K12" s="151">
        <v>-1.1786065084725904E-3</v>
      </c>
      <c r="L12" s="151">
        <v>-1.2470735006268677E-3</v>
      </c>
      <c r="M12" s="151">
        <v>-1.2845513100498479E-3</v>
      </c>
      <c r="N12" s="151">
        <v>-1.2809167894014765E-3</v>
      </c>
      <c r="O12" s="151">
        <v>-1.255660605525716E-3</v>
      </c>
      <c r="P12" s="151">
        <v>-1.2130474268464873E-3</v>
      </c>
      <c r="Q12" s="151">
        <v>-1.1571768578824651E-3</v>
      </c>
      <c r="R12" s="151">
        <v>-1.0910000014609162E-3</v>
      </c>
      <c r="S12" s="151">
        <v>-1.0168912219965529E-3</v>
      </c>
      <c r="T12" s="151">
        <v>-9.3644853821124108E-4</v>
      </c>
      <c r="U12" s="151">
        <v>-8.5102127902456906E-4</v>
      </c>
      <c r="V12" s="151">
        <v>-7.6146039972375794E-4</v>
      </c>
      <c r="W12" s="151">
        <v>-6.6865776921522018E-4</v>
      </c>
    </row>
    <row r="13" spans="1:23" x14ac:dyDescent="0.2">
      <c r="B13" s="150" t="s">
        <v>57</v>
      </c>
      <c r="C13" s="151">
        <v>6.9103682829247599E-6</v>
      </c>
      <c r="D13" s="151">
        <v>-1.3859612780229381E-5</v>
      </c>
      <c r="E13" s="151">
        <v>-4.322148686933828E-5</v>
      </c>
      <c r="F13" s="151">
        <v>-8.060114334072576E-5</v>
      </c>
      <c r="G13" s="151">
        <v>-1.2390653516794982E-4</v>
      </c>
      <c r="H13" s="151">
        <v>-1.6980621943024114E-4</v>
      </c>
      <c r="I13" s="151">
        <v>-2.1476517494567823E-4</v>
      </c>
      <c r="J13" s="151">
        <v>-2.5562645033305498E-4</v>
      </c>
      <c r="K13" s="151">
        <v>-2.9007301283435322E-4</v>
      </c>
      <c r="L13" s="151">
        <v>-3.1690755564532815E-4</v>
      </c>
      <c r="M13" s="151">
        <v>-3.3584180696702919E-4</v>
      </c>
      <c r="N13" s="151">
        <v>-3.2698313686811329E-4</v>
      </c>
      <c r="O13" s="151">
        <v>-3.1200187886950382E-4</v>
      </c>
      <c r="P13" s="151">
        <v>-2.9174732784463395E-4</v>
      </c>
      <c r="Q13" s="151">
        <v>-2.6719633531527135E-4</v>
      </c>
      <c r="R13" s="151">
        <v>-2.3897447496866177E-4</v>
      </c>
      <c r="S13" s="151">
        <v>-2.0772847891615656E-4</v>
      </c>
      <c r="T13" s="151">
        <v>-1.738555452461744E-4</v>
      </c>
      <c r="U13" s="151">
        <v>-1.3779664361230631E-4</v>
      </c>
      <c r="V13" s="151">
        <v>-1.9582575160064576E-4</v>
      </c>
      <c r="W13" s="151">
        <v>-6.0473327886016015E-5</v>
      </c>
    </row>
    <row r="14" spans="1:23" x14ac:dyDescent="0.2">
      <c r="B14" s="150" t="s">
        <v>58</v>
      </c>
      <c r="C14" s="151">
        <v>2.3048242275132648E-5</v>
      </c>
      <c r="D14" s="151">
        <v>2.6294902784148754E-5</v>
      </c>
      <c r="E14" s="151">
        <v>2.8942593872212401E-5</v>
      </c>
      <c r="F14" s="151">
        <v>3.029298352803667E-5</v>
      </c>
      <c r="G14" s="151">
        <v>3.0384860680862049E-5</v>
      </c>
      <c r="H14" s="151">
        <v>2.8815849742720545E-5</v>
      </c>
      <c r="I14" s="151">
        <v>2.5818172763544572E-5</v>
      </c>
      <c r="J14" s="151">
        <v>2.2041238168907293E-5</v>
      </c>
      <c r="K14" s="151">
        <v>1.8146653483522593E-5</v>
      </c>
      <c r="L14" s="151">
        <v>1.5263511932242399E-5</v>
      </c>
      <c r="M14" s="151">
        <v>1.3829968747968929E-5</v>
      </c>
      <c r="N14" s="151">
        <v>3.4336122239645216E-5</v>
      </c>
      <c r="O14" s="151">
        <v>5.583144469279584E-5</v>
      </c>
      <c r="P14" s="151">
        <v>7.8021028450617368E-5</v>
      </c>
      <c r="Q14" s="151">
        <v>1.0065482965347579E-4</v>
      </c>
      <c r="R14" s="151">
        <v>1.2368946218910013E-4</v>
      </c>
      <c r="S14" s="151">
        <v>1.4683423969213627E-4</v>
      </c>
      <c r="T14" s="151">
        <v>1.6994457016968089E-4</v>
      </c>
      <c r="U14" s="151">
        <v>1.9302491265010095E-4</v>
      </c>
      <c r="V14" s="151">
        <v>2.1588692848834164E-4</v>
      </c>
      <c r="W14" s="151">
        <v>2.3871175932651422E-4</v>
      </c>
    </row>
    <row r="15" spans="1:23" x14ac:dyDescent="0.2">
      <c r="B15" s="150" t="s">
        <v>59</v>
      </c>
      <c r="C15" s="151">
        <v>1.4021964906384636E-5</v>
      </c>
      <c r="D15" s="151">
        <v>2.9938396749035205E-6</v>
      </c>
      <c r="E15" s="151">
        <v>-1.4372510550540593E-5</v>
      </c>
      <c r="F15" s="151">
        <v>-4.0301191083905947E-5</v>
      </c>
      <c r="G15" s="151">
        <v>-7.5938618867244211E-5</v>
      </c>
      <c r="H15" s="151">
        <v>-1.2014225336721558E-4</v>
      </c>
      <c r="I15" s="151">
        <v>-1.6958900937682548E-4</v>
      </c>
      <c r="J15" s="151">
        <v>-2.1938641135734987E-4</v>
      </c>
      <c r="K15" s="151">
        <v>-2.6477041654628797E-4</v>
      </c>
      <c r="L15" s="151">
        <v>-3.0202278381325604E-4</v>
      </c>
      <c r="M15" s="151">
        <v>-3.2937179937920022E-4</v>
      </c>
      <c r="N15" s="151">
        <v>-3.2252485475743039E-4</v>
      </c>
      <c r="O15" s="151">
        <v>-3.0717525910129448E-4</v>
      </c>
      <c r="P15" s="151">
        <v>-2.8410292352721482E-4</v>
      </c>
      <c r="Q15" s="151">
        <v>-2.5594552618583215E-4</v>
      </c>
      <c r="R15" s="151">
        <v>-2.2413126332149257E-4</v>
      </c>
      <c r="S15" s="151">
        <v>-1.8993081132411349E-4</v>
      </c>
      <c r="T15" s="151">
        <v>-1.5413430368385421E-4</v>
      </c>
      <c r="U15" s="151">
        <v>-1.1746733159879426E-4</v>
      </c>
      <c r="V15" s="151">
        <v>-8.0381438352971084E-5</v>
      </c>
      <c r="W15" s="151">
        <v>-4.3156349275689715E-5</v>
      </c>
    </row>
    <row r="16" spans="1:23" x14ac:dyDescent="0.2">
      <c r="B16" s="150" t="s">
        <v>60</v>
      </c>
      <c r="C16" s="151">
        <v>1.9786750198467509E-5</v>
      </c>
      <c r="D16" s="151">
        <v>1.6095848928390232E-5</v>
      </c>
      <c r="E16" s="151">
        <v>9.0484903816357927E-6</v>
      </c>
      <c r="F16" s="151">
        <v>-2.5505916479301765E-6</v>
      </c>
      <c r="G16" s="151">
        <v>-1.9265264343785328E-5</v>
      </c>
      <c r="H16" s="151">
        <v>-4.0484880262993289E-5</v>
      </c>
      <c r="I16" s="151">
        <v>-6.4592294560410481E-5</v>
      </c>
      <c r="J16" s="151">
        <v>-8.885395018162339E-5</v>
      </c>
      <c r="K16" s="151">
        <v>-1.1092475064010456E-4</v>
      </c>
      <c r="L16" s="151">
        <v>-1.2891093936957267E-4</v>
      </c>
      <c r="M16" s="151">
        <v>-1.4213068469446212E-4</v>
      </c>
      <c r="N16" s="151">
        <v>-1.2751895677071986E-4</v>
      </c>
      <c r="O16" s="151">
        <v>-1.1017514397375471E-4</v>
      </c>
      <c r="P16" s="151">
        <v>-9.0913320905304257E-5</v>
      </c>
      <c r="Q16" s="151">
        <v>-7.1457308802298325E-5</v>
      </c>
      <c r="R16" s="151">
        <v>-5.243971612301785E-5</v>
      </c>
      <c r="S16" s="151">
        <v>-3.4051793709180523E-5</v>
      </c>
      <c r="T16" s="151">
        <v>-1.5720086966472522E-5</v>
      </c>
      <c r="U16" s="151">
        <v>3.2876174650370787E-6</v>
      </c>
      <c r="V16" s="151">
        <v>-7.068745352716726E-4</v>
      </c>
      <c r="W16" s="151">
        <v>4.607722516778123E-5</v>
      </c>
    </row>
    <row r="17" spans="2:23" x14ac:dyDescent="0.2">
      <c r="B17" s="150" t="s">
        <v>61</v>
      </c>
      <c r="C17" s="151">
        <v>2.625153259440501E-5</v>
      </c>
      <c r="D17" s="151">
        <v>3.0340321554209506E-5</v>
      </c>
      <c r="E17" s="151">
        <v>3.4353687570861162E-5</v>
      </c>
      <c r="F17" s="151">
        <v>3.8180881678985365E-5</v>
      </c>
      <c r="G17" s="151">
        <v>4.1826446494334698E-5</v>
      </c>
      <c r="H17" s="151">
        <v>4.4960091380463976E-5</v>
      </c>
      <c r="I17" s="151">
        <v>4.7196326110900084E-5</v>
      </c>
      <c r="J17" s="151">
        <v>4.8112695671498377E-5</v>
      </c>
      <c r="K17" s="151">
        <v>4.7223682351064566E-5</v>
      </c>
      <c r="L17" s="151">
        <v>4.4304634205429582E-5</v>
      </c>
      <c r="M17" s="151">
        <v>3.9077378042418108E-5</v>
      </c>
      <c r="N17" s="151">
        <v>5.4160443060215777E-5</v>
      </c>
      <c r="O17" s="151">
        <v>6.5876463902491417E-5</v>
      </c>
      <c r="P17" s="151">
        <v>7.4158445598793165E-5</v>
      </c>
      <c r="Q17" s="151">
        <v>7.8937855129272155E-5</v>
      </c>
      <c r="R17" s="151">
        <v>8.0528852394658694E-5</v>
      </c>
      <c r="S17" s="151">
        <v>7.9910607559630765E-5</v>
      </c>
      <c r="T17" s="151">
        <v>7.8677435802301289E-5</v>
      </c>
      <c r="U17" s="151">
        <v>0</v>
      </c>
      <c r="V17" s="151">
        <v>0</v>
      </c>
      <c r="W17" s="151">
        <v>0</v>
      </c>
    </row>
    <row r="18" spans="2:23" x14ac:dyDescent="0.2">
      <c r="B18" s="150" t="s">
        <v>62</v>
      </c>
      <c r="C18" s="151">
        <v>2.6337272461572776E-5</v>
      </c>
      <c r="D18" s="151">
        <v>3.0983654624162553E-5</v>
      </c>
      <c r="E18" s="151">
        <v>3.5661760478812047E-5</v>
      </c>
      <c r="F18" s="151">
        <v>4.034539311503079E-5</v>
      </c>
      <c r="G18" s="151">
        <v>4.5132636310142124E-5</v>
      </c>
      <c r="H18" s="151">
        <v>5.0029747689639516E-5</v>
      </c>
      <c r="I18" s="151">
        <v>5.4715413031477679E-5</v>
      </c>
      <c r="J18" s="151">
        <v>5.9470011538827793E-5</v>
      </c>
      <c r="K18" s="151">
        <v>6.3889992414548283E-5</v>
      </c>
      <c r="L18" s="151">
        <v>6.7795951447838522E-5</v>
      </c>
      <c r="M18" s="151">
        <v>7.0631287897212169E-5</v>
      </c>
      <c r="N18" s="151">
        <v>9.4066134690205702E-5</v>
      </c>
      <c r="O18" s="151">
        <v>1.1367597529507698E-4</v>
      </c>
      <c r="P18" s="151">
        <v>1.2860791516106968E-4</v>
      </c>
      <c r="Q18" s="151">
        <v>1.3817654814483554E-4</v>
      </c>
      <c r="R18" s="151">
        <v>1.4265329173890088E-4</v>
      </c>
      <c r="S18" s="151">
        <v>1.430734457407465E-4</v>
      </c>
      <c r="T18" s="151">
        <v>1.4155990911294636E-4</v>
      </c>
      <c r="U18" s="151">
        <v>1.4050139770922215E-4</v>
      </c>
      <c r="V18" s="151">
        <v>-1.4187582865509776E-3</v>
      </c>
      <c r="W18" s="151">
        <v>1.4747328527971342E-4</v>
      </c>
    </row>
    <row r="19" spans="2:23" x14ac:dyDescent="0.2">
      <c r="B19" s="150" t="s">
        <v>63</v>
      </c>
      <c r="C19" s="151">
        <v>6.1322167791794722E-6</v>
      </c>
      <c r="D19" s="151">
        <v>-1.2172767328776368E-5</v>
      </c>
      <c r="E19" s="151">
        <v>-3.3596001463832061E-5</v>
      </c>
      <c r="F19" s="151">
        <v>-5.6571556234226692E-5</v>
      </c>
      <c r="G19" s="151">
        <v>-7.9040453248272358E-5</v>
      </c>
      <c r="H19" s="151">
        <v>-9.8894925307653746E-5</v>
      </c>
      <c r="I19" s="151">
        <v>-1.1457521207975012E-4</v>
      </c>
      <c r="J19" s="151">
        <v>-1.2520454131132998E-4</v>
      </c>
      <c r="K19" s="151">
        <v>-1.3087138949274379E-4</v>
      </c>
      <c r="L19" s="151">
        <v>-1.3205091449124573E-4</v>
      </c>
      <c r="M19" s="151">
        <v>-1.2961001275577598E-4</v>
      </c>
      <c r="N19" s="151">
        <v>-1.0187757533228352E-4</v>
      </c>
      <c r="O19" s="151">
        <v>-7.285802396962396E-5</v>
      </c>
      <c r="P19" s="151">
        <v>-4.3307334248842658E-5</v>
      </c>
      <c r="Q19" s="151">
        <v>-1.3460706471785045E-5</v>
      </c>
      <c r="R19" s="151">
        <v>1.6387276699443961E-5</v>
      </c>
      <c r="S19" s="151">
        <v>4.6072550856399105E-5</v>
      </c>
      <c r="T19" s="151">
        <v>7.5509746624716017E-5</v>
      </c>
      <c r="U19" s="151">
        <v>1.0458348980538218E-4</v>
      </c>
      <c r="V19" s="151">
        <v>1.3328108302783571E-4</v>
      </c>
      <c r="W19" s="151">
        <v>1.6168259784943073E-4</v>
      </c>
    </row>
    <row r="20" spans="2:23" x14ac:dyDescent="0.2">
      <c r="B20" s="150" t="s">
        <v>64</v>
      </c>
      <c r="C20" s="151">
        <v>2.4094210200055882E-5</v>
      </c>
      <c r="D20" s="151">
        <v>2.8361292199507092E-5</v>
      </c>
      <c r="E20" s="151">
        <v>3.27209371093848E-5</v>
      </c>
      <c r="F20" s="151">
        <v>3.6825007575263842E-5</v>
      </c>
      <c r="G20" s="151">
        <v>4.0685008547568755E-5</v>
      </c>
      <c r="H20" s="151">
        <v>4.3668623455271095E-5</v>
      </c>
      <c r="I20" s="151">
        <v>4.5204825291026053E-5</v>
      </c>
      <c r="J20" s="151">
        <v>4.4246558223164832E-5</v>
      </c>
      <c r="K20" s="151">
        <v>3.9388790506184203E-5</v>
      </c>
      <c r="L20" s="151">
        <v>2.9419686106707463E-5</v>
      </c>
      <c r="M20" s="151">
        <v>1.3195154346015388E-5</v>
      </c>
      <c r="N20" s="151">
        <v>1.2197084195669285E-5</v>
      </c>
      <c r="O20" s="151">
        <v>5.7375989946159288E-6</v>
      </c>
      <c r="P20" s="151">
        <v>-3.7636583698272786E-6</v>
      </c>
      <c r="Q20" s="151">
        <v>-1.2961714222518076E-5</v>
      </c>
      <c r="R20" s="151">
        <v>-1.8776454518758698E-5</v>
      </c>
      <c r="S20" s="151">
        <v>-1.9340403940332803E-5</v>
      </c>
      <c r="T20" s="151">
        <v>-1.3917563460996666E-5</v>
      </c>
      <c r="U20" s="151">
        <v>-2.7094515912996916E-6</v>
      </c>
      <c r="V20" s="151">
        <v>1.3418799924289006E-5</v>
      </c>
      <c r="W20" s="151">
        <v>3.3606648192221194E-5</v>
      </c>
    </row>
    <row r="21" spans="2:23" x14ac:dyDescent="0.2">
      <c r="B21" s="150" t="s">
        <v>65</v>
      </c>
      <c r="C21" s="151">
        <v>2.4094210200055882E-5</v>
      </c>
      <c r="D21" s="151">
        <v>2.8361292199507092E-5</v>
      </c>
      <c r="E21" s="151">
        <v>3.27209371093848E-5</v>
      </c>
      <c r="F21" s="151">
        <v>3.6825007575263842E-5</v>
      </c>
      <c r="G21" s="151">
        <v>4.0685008547568755E-5</v>
      </c>
      <c r="H21" s="151">
        <v>4.3668623455271095E-5</v>
      </c>
      <c r="I21" s="151">
        <v>4.5204825291026053E-5</v>
      </c>
      <c r="J21" s="151">
        <v>4.4246558223164832E-5</v>
      </c>
      <c r="K21" s="151">
        <v>3.9388790506184203E-5</v>
      </c>
      <c r="L21" s="151">
        <v>2.9419686106707463E-5</v>
      </c>
      <c r="M21" s="151">
        <v>1.3195154346015388E-5</v>
      </c>
      <c r="N21" s="151">
        <v>1.2197084195669285E-5</v>
      </c>
      <c r="O21" s="151">
        <v>5.7375989946159288E-6</v>
      </c>
      <c r="P21" s="151">
        <v>-3.7636583698272786E-6</v>
      </c>
      <c r="Q21" s="151">
        <v>-1.2961714222518076E-5</v>
      </c>
      <c r="R21" s="151">
        <v>-1.8776454518758698E-5</v>
      </c>
      <c r="S21" s="151">
        <v>-1.9340403940332803E-5</v>
      </c>
      <c r="T21" s="151">
        <v>-1.3917563460996666E-5</v>
      </c>
      <c r="U21" s="151">
        <v>-2.7094515912996916E-6</v>
      </c>
      <c r="V21" s="151">
        <v>1.3418799924289006E-5</v>
      </c>
      <c r="W21" s="151">
        <v>3.3606648192221194E-5</v>
      </c>
    </row>
    <row r="22" spans="2:23" x14ac:dyDescent="0.2">
      <c r="B22" s="150" t="s">
        <v>66</v>
      </c>
      <c r="C22" s="151">
        <v>2.4094210200055882E-5</v>
      </c>
      <c r="D22" s="151">
        <v>2.8361292199507092E-5</v>
      </c>
      <c r="E22" s="151">
        <v>3.27209371093848E-5</v>
      </c>
      <c r="F22" s="151">
        <v>3.6825007575263842E-5</v>
      </c>
      <c r="G22" s="151">
        <v>4.0685008547568755E-5</v>
      </c>
      <c r="H22" s="151">
        <v>4.3668623455271095E-5</v>
      </c>
      <c r="I22" s="151">
        <v>4.5204825291026053E-5</v>
      </c>
      <c r="J22" s="151">
        <v>4.4246558223164832E-5</v>
      </c>
      <c r="K22" s="151">
        <v>3.9388790506184203E-5</v>
      </c>
      <c r="L22" s="151">
        <v>2.9419686106707463E-5</v>
      </c>
      <c r="M22" s="151">
        <v>1.3195154346015388E-5</v>
      </c>
      <c r="N22" s="151">
        <v>1.2197084195669285E-5</v>
      </c>
      <c r="O22" s="151">
        <v>5.7375989946159288E-6</v>
      </c>
      <c r="P22" s="151">
        <v>-3.7636583698272786E-6</v>
      </c>
      <c r="Q22" s="151">
        <v>-1.2961714222518076E-5</v>
      </c>
      <c r="R22" s="151">
        <v>-1.8776454518758698E-5</v>
      </c>
      <c r="S22" s="151">
        <v>-1.9340403940332803E-5</v>
      </c>
      <c r="T22" s="151">
        <v>-1.3917563460996666E-5</v>
      </c>
      <c r="U22" s="151">
        <v>-2.7094515912996916E-6</v>
      </c>
      <c r="V22" s="151">
        <v>1.3418799924289006E-5</v>
      </c>
      <c r="W22" s="151">
        <v>3.3606648192221194E-5</v>
      </c>
    </row>
    <row r="23" spans="2:23" x14ac:dyDescent="0.2">
      <c r="B23" s="150" t="s">
        <v>67</v>
      </c>
      <c r="C23" s="151">
        <v>1.4021964906384636E-5</v>
      </c>
      <c r="D23" s="151">
        <v>2.9938396749035205E-6</v>
      </c>
      <c r="E23" s="151">
        <v>-1.4372510550540593E-5</v>
      </c>
      <c r="F23" s="151">
        <v>-4.0301191083905947E-5</v>
      </c>
      <c r="G23" s="151">
        <v>-7.5938618867244211E-5</v>
      </c>
      <c r="H23" s="151">
        <v>-1.2014225336721558E-4</v>
      </c>
      <c r="I23" s="151">
        <v>-1.6958900937682548E-4</v>
      </c>
      <c r="J23" s="151">
        <v>-2.1938641135734987E-4</v>
      </c>
      <c r="K23" s="151">
        <v>-2.6477041654628797E-4</v>
      </c>
      <c r="L23" s="151">
        <v>-3.0202278381325604E-4</v>
      </c>
      <c r="M23" s="151">
        <v>-3.2937179937920022E-4</v>
      </c>
      <c r="N23" s="151">
        <v>-3.2252485475743039E-4</v>
      </c>
      <c r="O23" s="151">
        <v>-3.0717525910129448E-4</v>
      </c>
      <c r="P23" s="151">
        <v>-2.8410292352721482E-4</v>
      </c>
      <c r="Q23" s="151">
        <v>-2.5594552618583215E-4</v>
      </c>
      <c r="R23" s="151">
        <v>-2.2413126332149257E-4</v>
      </c>
      <c r="S23" s="151">
        <v>-1.8993081132411349E-4</v>
      </c>
      <c r="T23" s="151">
        <v>-1.5413430368385421E-4</v>
      </c>
      <c r="U23" s="151">
        <v>-1.1746733159879426E-4</v>
      </c>
      <c r="V23" s="151">
        <v>-8.0381438352971084E-5</v>
      </c>
      <c r="W23" s="151">
        <v>-4.3156349275689715E-5</v>
      </c>
    </row>
    <row r="24" spans="2:23" x14ac:dyDescent="0.2">
      <c r="B24" s="150" t="s">
        <v>68</v>
      </c>
      <c r="C24" s="151">
        <v>1.4021964906384636E-5</v>
      </c>
      <c r="D24" s="151">
        <v>2.9938396749035205E-6</v>
      </c>
      <c r="E24" s="151">
        <v>-1.4372510550540593E-5</v>
      </c>
      <c r="F24" s="151">
        <v>-4.0301191083905947E-5</v>
      </c>
      <c r="G24" s="151">
        <v>-7.5938618867244211E-5</v>
      </c>
      <c r="H24" s="151">
        <v>-1.2014225336721558E-4</v>
      </c>
      <c r="I24" s="151">
        <v>-1.6958900937682548E-4</v>
      </c>
      <c r="J24" s="151">
        <v>-2.1938641135734987E-4</v>
      </c>
      <c r="K24" s="151">
        <v>-2.6477041654628797E-4</v>
      </c>
      <c r="L24" s="151">
        <v>-3.0202278381325604E-4</v>
      </c>
      <c r="M24" s="151">
        <v>-3.2937179937920022E-4</v>
      </c>
      <c r="N24" s="151">
        <v>-3.2252485475743039E-4</v>
      </c>
      <c r="O24" s="151">
        <v>-3.0717525910129448E-4</v>
      </c>
      <c r="P24" s="151">
        <v>-2.8410292352721482E-4</v>
      </c>
      <c r="Q24" s="151">
        <v>-2.5594552618583215E-4</v>
      </c>
      <c r="R24" s="151">
        <v>-2.2413126332149257E-4</v>
      </c>
      <c r="S24" s="151">
        <v>-1.8993081132411349E-4</v>
      </c>
      <c r="T24" s="151">
        <v>-1.5413430368385421E-4</v>
      </c>
      <c r="U24" s="151">
        <v>-1.1746733159879426E-4</v>
      </c>
      <c r="V24" s="151">
        <v>-8.0381438352971084E-5</v>
      </c>
      <c r="W24" s="151">
        <v>-4.3156349275689715E-5</v>
      </c>
    </row>
    <row r="25" spans="2:23" x14ac:dyDescent="0.2">
      <c r="B25" s="150" t="s">
        <v>69</v>
      </c>
      <c r="C25" s="151">
        <v>2.5324095486533126E-5</v>
      </c>
      <c r="D25" s="151">
        <v>2.8258567485061271E-5</v>
      </c>
      <c r="E25" s="151">
        <v>3.0871961035758443E-5</v>
      </c>
      <c r="F25" s="151">
        <v>3.2860550673512744E-5</v>
      </c>
      <c r="G25" s="151">
        <v>3.3975823364981873E-5</v>
      </c>
      <c r="H25" s="151">
        <v>3.3355581473554285E-5</v>
      </c>
      <c r="I25" s="151">
        <v>3.008901009213731E-5</v>
      </c>
      <c r="J25" s="151">
        <v>2.3028477553354294E-5</v>
      </c>
      <c r="K25" s="151">
        <v>1.0942376216841146E-5</v>
      </c>
      <c r="L25" s="151">
        <v>-6.1148665438053877E-6</v>
      </c>
      <c r="M25" s="151">
        <v>-2.7197525530818086E-5</v>
      </c>
      <c r="N25" s="151">
        <v>-2.737110976937464E-5</v>
      </c>
      <c r="O25" s="151">
        <v>-2.7610811170228378E-5</v>
      </c>
      <c r="P25" s="151">
        <v>-2.5374434249010992E-5</v>
      </c>
      <c r="Q25" s="151">
        <v>-1.9078882863994272E-5</v>
      </c>
      <c r="R25" s="151">
        <v>-8.3554856267783352E-6</v>
      </c>
      <c r="S25" s="151">
        <v>6.7752600361901594E-6</v>
      </c>
      <c r="T25" s="151">
        <v>2.5724397800895885E-5</v>
      </c>
      <c r="U25" s="151">
        <v>4.7695030756528221E-5</v>
      </c>
      <c r="V25" s="151">
        <v>7.1778838633106633E-5</v>
      </c>
      <c r="W25" s="151">
        <v>9.742073507918086E-5</v>
      </c>
    </row>
    <row r="26" spans="2:23" x14ac:dyDescent="0.2">
      <c r="B26" s="150" t="s">
        <v>70</v>
      </c>
      <c r="C26" s="151">
        <v>2.5324095486533126E-5</v>
      </c>
      <c r="D26" s="151">
        <v>2.8258567485061271E-5</v>
      </c>
      <c r="E26" s="151">
        <v>3.0871961035758443E-5</v>
      </c>
      <c r="F26" s="151">
        <v>3.2860550673512744E-5</v>
      </c>
      <c r="G26" s="151">
        <v>3.3975823364981873E-5</v>
      </c>
      <c r="H26" s="151">
        <v>3.3355581473554285E-5</v>
      </c>
      <c r="I26" s="151">
        <v>3.008901009213731E-5</v>
      </c>
      <c r="J26" s="151">
        <v>2.3028477553354294E-5</v>
      </c>
      <c r="K26" s="151">
        <v>1.0942376216841146E-5</v>
      </c>
      <c r="L26" s="151">
        <v>-6.1148665438053877E-6</v>
      </c>
      <c r="M26" s="151">
        <v>-2.7197525530818086E-5</v>
      </c>
      <c r="N26" s="151">
        <v>-2.737110976937464E-5</v>
      </c>
      <c r="O26" s="151">
        <v>-2.7610811170228378E-5</v>
      </c>
      <c r="P26" s="151">
        <v>-2.5374434249010992E-5</v>
      </c>
      <c r="Q26" s="151">
        <v>-1.9078882863994272E-5</v>
      </c>
      <c r="R26" s="151">
        <v>-8.3554856267783352E-6</v>
      </c>
      <c r="S26" s="151">
        <v>6.7752600361901594E-6</v>
      </c>
      <c r="T26" s="151">
        <v>2.5724397800895885E-5</v>
      </c>
      <c r="U26" s="151">
        <v>4.7695030756528221E-5</v>
      </c>
      <c r="V26" s="151">
        <v>7.1778838633106633E-5</v>
      </c>
      <c r="W26" s="151">
        <v>9.742073507918086E-5</v>
      </c>
    </row>
    <row r="27" spans="2:23" x14ac:dyDescent="0.2">
      <c r="B27" s="150" t="s">
        <v>71</v>
      </c>
      <c r="C27" s="151">
        <v>2.6582190763734186E-5</v>
      </c>
      <c r="D27" s="151">
        <v>3.1067978345993472E-5</v>
      </c>
      <c r="E27" s="151">
        <v>3.5563201726030382E-5</v>
      </c>
      <c r="F27" s="151">
        <v>4.0023761017014799E-5</v>
      </c>
      <c r="G27" s="151">
        <v>4.4542157032702693E-5</v>
      </c>
      <c r="H27" s="151">
        <v>4.8968466488256758E-5</v>
      </c>
      <c r="I27" s="151">
        <v>5.3103988888975158E-5</v>
      </c>
      <c r="J27" s="151">
        <v>5.6764300161942753E-5</v>
      </c>
      <c r="K27" s="151">
        <v>5.9729466018509193E-5</v>
      </c>
      <c r="L27" s="151">
        <v>6.1673042108100539E-5</v>
      </c>
      <c r="M27" s="151">
        <v>6.188583324607806E-5</v>
      </c>
      <c r="N27" s="151">
        <v>8.2184355014195434E-5</v>
      </c>
      <c r="O27" s="151">
        <v>9.7943887002208236E-5</v>
      </c>
      <c r="P27" s="151">
        <v>1.0818475800742978E-4</v>
      </c>
      <c r="Q27" s="151">
        <v>1.1226455949429404E-4</v>
      </c>
      <c r="R27" s="151">
        <v>1.1047923302392887E-4</v>
      </c>
      <c r="S27" s="151">
        <v>1.0416553010910584E-4</v>
      </c>
      <c r="T27" s="151">
        <v>9.5685622143148512E-5</v>
      </c>
      <c r="U27" s="151">
        <v>8.7996676268466034E-5</v>
      </c>
      <c r="V27" s="151">
        <v>8.3702731573098954E-5</v>
      </c>
      <c r="W27" s="151">
        <v>8.4476794094500695E-5</v>
      </c>
    </row>
    <row r="28" spans="2:23" x14ac:dyDescent="0.2">
      <c r="B28" s="150" t="s">
        <v>72</v>
      </c>
      <c r="C28" s="151">
        <v>2.6665653872062035E-5</v>
      </c>
      <c r="D28" s="151">
        <v>3.1254357046615482E-5</v>
      </c>
      <c r="E28" s="151">
        <v>3.5874422614479527E-5</v>
      </c>
      <c r="F28" s="151">
        <v>4.0498974470009375E-5</v>
      </c>
      <c r="G28" s="151">
        <v>4.5243136574966919E-5</v>
      </c>
      <c r="H28" s="151">
        <v>5.0004238529458139E-5</v>
      </c>
      <c r="I28" s="151">
        <v>5.4630822113210086E-5</v>
      </c>
      <c r="J28" s="151">
        <v>5.9002363262516451E-5</v>
      </c>
      <c r="K28" s="151">
        <v>6.2966042957400596E-5</v>
      </c>
      <c r="L28" s="151">
        <v>6.6170149493893689E-5</v>
      </c>
      <c r="M28" s="151">
        <v>6.7795698864798223E-5</v>
      </c>
      <c r="N28" s="151">
        <v>8.9452357518331438E-5</v>
      </c>
      <c r="O28" s="151">
        <v>1.0627329222654864E-4</v>
      </c>
      <c r="P28" s="151">
        <v>1.1704518816203556E-4</v>
      </c>
      <c r="Q28" s="151">
        <v>1.2097799492033812E-4</v>
      </c>
      <c r="R28" s="151">
        <v>1.1836282910412337E-4</v>
      </c>
      <c r="S28" s="151">
        <v>1.106264832725722E-4</v>
      </c>
      <c r="T28" s="151">
        <v>1.0032690913614723E-4</v>
      </c>
      <c r="U28" s="151">
        <v>9.0670321632302725E-5</v>
      </c>
      <c r="V28" s="151">
        <v>8.449377274953063E-5</v>
      </c>
      <c r="W28" s="151">
        <v>8.3618082065156521E-5</v>
      </c>
    </row>
    <row r="29" spans="2:23" x14ac:dyDescent="0.2">
      <c r="B29" s="150" t="s">
        <v>73</v>
      </c>
      <c r="C29" s="151">
        <v>1.9605245767189531E-5</v>
      </c>
      <c r="D29" s="151">
        <v>2.2402444778848965E-5</v>
      </c>
      <c r="E29" s="151">
        <v>2.465039176915035E-5</v>
      </c>
      <c r="F29" s="151">
        <v>2.5923672641339806E-5</v>
      </c>
      <c r="G29" s="151">
        <v>2.5879705167310131E-5</v>
      </c>
      <c r="H29" s="151">
        <v>2.4419956040295447E-5</v>
      </c>
      <c r="I29" s="151">
        <v>2.1560441838267471E-5</v>
      </c>
      <c r="J29" s="151">
        <v>1.7937581385335593E-5</v>
      </c>
      <c r="K29" s="151">
        <v>1.412604706664707E-5</v>
      </c>
      <c r="L29" s="151">
        <v>1.1027607688873277E-5</v>
      </c>
      <c r="M29" s="151">
        <v>9.3027170645546185E-6</v>
      </c>
      <c r="N29" s="151">
        <v>2.736009955211928E-5</v>
      </c>
      <c r="O29" s="151">
        <v>4.659366956079146E-5</v>
      </c>
      <c r="P29" s="151">
        <v>6.6925499769500659E-5</v>
      </c>
      <c r="Q29" s="151">
        <v>8.7988934465160957E-5</v>
      </c>
      <c r="R29" s="151">
        <v>1.0956057416212977E-4</v>
      </c>
      <c r="S29" s="151">
        <v>1.3146746677769052E-4</v>
      </c>
      <c r="T29" s="151">
        <v>1.5340105749416972E-4</v>
      </c>
      <c r="U29" s="151">
        <v>1.754068697025022E-4</v>
      </c>
      <c r="V29" s="151">
        <v>1.9737113830483742E-4</v>
      </c>
      <c r="W29" s="151">
        <v>2.1928522158998307E-4</v>
      </c>
    </row>
    <row r="30" spans="2:23" ht="13.5" thickBot="1" x14ac:dyDescent="0.25">
      <c r="B30" s="152" t="s">
        <v>88</v>
      </c>
      <c r="C30" s="261">
        <v>2.328652483279572E-5</v>
      </c>
      <c r="D30" s="261">
        <v>2.6566233954925541E-5</v>
      </c>
      <c r="E30" s="261">
        <v>2.9049340001793734E-5</v>
      </c>
      <c r="F30" s="261">
        <v>3.0348510478803666E-5</v>
      </c>
      <c r="G30" s="261">
        <v>3.0172083092159874E-5</v>
      </c>
      <c r="H30" s="261">
        <v>2.8442809781845769E-5</v>
      </c>
      <c r="I30" s="261">
        <v>2.5269835310497774E-5</v>
      </c>
      <c r="J30" s="261">
        <v>2.1204526602249534E-5</v>
      </c>
      <c r="K30" s="261">
        <v>1.705741430095461E-5</v>
      </c>
      <c r="L30" s="261">
        <v>1.3660726833557028E-5</v>
      </c>
      <c r="M30" s="261">
        <v>1.162285943950874E-5</v>
      </c>
      <c r="N30" s="261">
        <v>3.2196186138089454E-5</v>
      </c>
      <c r="O30" s="261">
        <v>5.3846920982153421E-5</v>
      </c>
      <c r="P30" s="261">
        <v>7.6209490289123687E-5</v>
      </c>
      <c r="Q30" s="261">
        <v>9.9146923909951694E-5</v>
      </c>
      <c r="R30" s="261">
        <v>1.2256372838529155E-4</v>
      </c>
      <c r="S30" s="261">
        <v>1.4615299194653371E-4</v>
      </c>
      <c r="T30" s="261">
        <v>1.6990819270825232E-4</v>
      </c>
      <c r="U30" s="261">
        <v>1.9356570339345108E-4</v>
      </c>
      <c r="V30" s="261">
        <v>2.1710081083886571E-4</v>
      </c>
      <c r="W30" s="261">
        <v>2.4052568627712687E-4</v>
      </c>
    </row>
    <row r="31" spans="2:23" x14ac:dyDescent="0.2">
      <c r="B31" s="154"/>
      <c r="C31" s="155"/>
      <c r="D31" s="155"/>
      <c r="E31" s="155"/>
      <c r="F31" s="155"/>
      <c r="G31" s="155"/>
      <c r="H31" s="155"/>
      <c r="I31" s="155"/>
      <c r="J31" s="155"/>
      <c r="K31" s="155"/>
      <c r="L31" s="155"/>
      <c r="M31" s="155"/>
      <c r="N31" s="155"/>
      <c r="O31" s="155"/>
      <c r="P31" s="155"/>
      <c r="Q31" s="155"/>
      <c r="R31" s="155"/>
      <c r="S31" s="155"/>
      <c r="T31" s="155"/>
      <c r="U31" s="155"/>
      <c r="V31" s="155"/>
      <c r="W31" s="155"/>
    </row>
    <row r="32" spans="2:23" x14ac:dyDescent="0.2">
      <c r="B32" s="12" t="s">
        <v>134</v>
      </c>
      <c r="C32" s="154"/>
      <c r="D32" s="154"/>
      <c r="E32" s="154"/>
      <c r="F32" s="154"/>
      <c r="G32" s="154"/>
      <c r="H32" s="154"/>
      <c r="I32" s="154"/>
      <c r="J32" s="154"/>
      <c r="K32" s="154"/>
      <c r="L32" s="154"/>
      <c r="M32" s="154"/>
      <c r="N32" s="154"/>
      <c r="O32" s="154"/>
      <c r="P32" s="154"/>
      <c r="Q32" s="154"/>
      <c r="R32" s="154"/>
      <c r="S32" s="154"/>
      <c r="T32" s="154"/>
      <c r="U32" s="154"/>
      <c r="V32" s="154"/>
      <c r="W32" s="154"/>
    </row>
    <row r="33" spans="2:23" x14ac:dyDescent="0.2">
      <c r="B33" s="154"/>
      <c r="C33" s="154"/>
      <c r="D33" s="154"/>
      <c r="E33" s="154"/>
      <c r="F33" s="154"/>
      <c r="G33" s="154"/>
      <c r="H33" s="154"/>
      <c r="I33" s="154"/>
      <c r="J33" s="154"/>
      <c r="K33" s="154"/>
      <c r="L33" s="154"/>
      <c r="M33" s="154"/>
      <c r="N33" s="154"/>
      <c r="O33" s="154"/>
      <c r="P33" s="154"/>
      <c r="Q33" s="154"/>
      <c r="R33" s="154"/>
      <c r="S33" s="154"/>
      <c r="T33" s="154"/>
      <c r="U33" s="154"/>
      <c r="V33" s="154"/>
      <c r="W33" s="154"/>
    </row>
    <row r="34" spans="2:23" ht="13.5" thickBot="1" x14ac:dyDescent="0.25">
      <c r="B34" s="154"/>
      <c r="C34" s="154"/>
      <c r="D34" s="154"/>
      <c r="E34" s="154"/>
      <c r="F34" s="154"/>
      <c r="G34" s="154"/>
      <c r="H34" s="154"/>
      <c r="I34" s="154"/>
      <c r="J34" s="154"/>
      <c r="K34" s="154"/>
      <c r="L34" s="154"/>
      <c r="M34" s="154"/>
      <c r="N34" s="154"/>
      <c r="O34" s="154"/>
      <c r="P34" s="154"/>
      <c r="Q34" s="154"/>
      <c r="R34" s="154"/>
      <c r="S34" s="154"/>
      <c r="T34" s="154"/>
      <c r="U34" s="154"/>
      <c r="V34" s="154"/>
      <c r="W34" s="154"/>
    </row>
    <row r="35" spans="2:23" ht="13.5" thickBot="1" x14ac:dyDescent="0.25">
      <c r="B35" s="148" t="s">
        <v>40</v>
      </c>
      <c r="C35" s="149">
        <f>+C6</f>
        <v>2023</v>
      </c>
      <c r="D35" s="149">
        <f>+C35+1</f>
        <v>2024</v>
      </c>
      <c r="E35" s="149">
        <f t="shared" ref="E35:W35" si="1">+D35+1</f>
        <v>2025</v>
      </c>
      <c r="F35" s="149">
        <f t="shared" si="1"/>
        <v>2026</v>
      </c>
      <c r="G35" s="149">
        <f t="shared" si="1"/>
        <v>2027</v>
      </c>
      <c r="H35" s="149">
        <f t="shared" si="1"/>
        <v>2028</v>
      </c>
      <c r="I35" s="149">
        <f t="shared" si="1"/>
        <v>2029</v>
      </c>
      <c r="J35" s="149">
        <f t="shared" si="1"/>
        <v>2030</v>
      </c>
      <c r="K35" s="149">
        <f t="shared" si="1"/>
        <v>2031</v>
      </c>
      <c r="L35" s="149">
        <f t="shared" si="1"/>
        <v>2032</v>
      </c>
      <c r="M35" s="149">
        <f t="shared" si="1"/>
        <v>2033</v>
      </c>
      <c r="N35" s="149">
        <f t="shared" si="1"/>
        <v>2034</v>
      </c>
      <c r="O35" s="149">
        <f t="shared" si="1"/>
        <v>2035</v>
      </c>
      <c r="P35" s="149">
        <f t="shared" si="1"/>
        <v>2036</v>
      </c>
      <c r="Q35" s="149">
        <f t="shared" si="1"/>
        <v>2037</v>
      </c>
      <c r="R35" s="149">
        <f t="shared" si="1"/>
        <v>2038</v>
      </c>
      <c r="S35" s="149">
        <f t="shared" si="1"/>
        <v>2039</v>
      </c>
      <c r="T35" s="149">
        <f t="shared" si="1"/>
        <v>2040</v>
      </c>
      <c r="U35" s="149">
        <f t="shared" si="1"/>
        <v>2041</v>
      </c>
      <c r="V35" s="149">
        <f t="shared" si="1"/>
        <v>2042</v>
      </c>
      <c r="W35" s="149">
        <f t="shared" si="1"/>
        <v>2043</v>
      </c>
    </row>
    <row r="36" spans="2:23" x14ac:dyDescent="0.2">
      <c r="B36" s="150" t="s">
        <v>48</v>
      </c>
      <c r="C36" s="151">
        <v>6.3237391174667898E-5</v>
      </c>
      <c r="D36" s="151">
        <v>1.9380040304094824E-4</v>
      </c>
      <c r="E36" s="151">
        <v>3.2400579989208333E-4</v>
      </c>
      <c r="F36" s="151">
        <v>4.2210247863314803E-4</v>
      </c>
      <c r="G36" s="151">
        <v>5.7766196505853453E-4</v>
      </c>
      <c r="H36" s="151">
        <v>7.0340735064427281E-4</v>
      </c>
      <c r="I36" s="151">
        <v>8.2868776862273234E-4</v>
      </c>
      <c r="J36" s="151">
        <v>9.6609340052278465E-4</v>
      </c>
      <c r="K36" s="151">
        <v>1.040560747780651E-3</v>
      </c>
      <c r="L36" s="151">
        <v>1.0866655099545422E-3</v>
      </c>
      <c r="M36" s="151">
        <v>1.1881611588049354E-3</v>
      </c>
      <c r="N36" s="151">
        <v>1.2347611780361535E-3</v>
      </c>
      <c r="O36" s="151">
        <v>1.2845944285142436E-3</v>
      </c>
      <c r="P36" s="151">
        <v>1.3601489865755175E-3</v>
      </c>
      <c r="Q36" s="151">
        <v>1.4075720653314E-3</v>
      </c>
      <c r="R36" s="151">
        <v>1.4836141825691545E-3</v>
      </c>
      <c r="S36" s="151">
        <v>1.531609477602904E-3</v>
      </c>
      <c r="T36" s="151">
        <v>1.5797791712916253E-3</v>
      </c>
      <c r="U36" s="151">
        <v>1.6569102311512771E-3</v>
      </c>
      <c r="V36" s="151">
        <v>1.7058992381381063E-3</v>
      </c>
      <c r="W36" s="151">
        <v>1.7817535789571117E-3</v>
      </c>
    </row>
    <row r="37" spans="2:23" x14ac:dyDescent="0.2">
      <c r="B37" s="150" t="s">
        <v>50</v>
      </c>
      <c r="C37" s="151">
        <v>6.3237391174667898E-5</v>
      </c>
      <c r="D37" s="151">
        <v>1.9380040304094824E-4</v>
      </c>
      <c r="E37" s="151">
        <v>3.2400579989208333E-4</v>
      </c>
      <c r="F37" s="151">
        <v>4.2210247863314803E-4</v>
      </c>
      <c r="G37" s="151">
        <v>5.7766196505853453E-4</v>
      </c>
      <c r="H37" s="151">
        <v>7.0340735064427281E-4</v>
      </c>
      <c r="I37" s="151">
        <v>8.2868776862273234E-4</v>
      </c>
      <c r="J37" s="151">
        <v>9.6609340052278465E-4</v>
      </c>
      <c r="K37" s="151">
        <v>1.040560747780651E-3</v>
      </c>
      <c r="L37" s="151">
        <v>1.0866655099545422E-3</v>
      </c>
      <c r="M37" s="151">
        <v>1.1881611588049354E-3</v>
      </c>
      <c r="N37" s="151">
        <v>1.2347611780361535E-3</v>
      </c>
      <c r="O37" s="151">
        <v>1.2845944285142436E-3</v>
      </c>
      <c r="P37" s="151">
        <v>1.3601489865755175E-3</v>
      </c>
      <c r="Q37" s="151">
        <v>1.4075720653314E-3</v>
      </c>
      <c r="R37" s="151">
        <v>1.4836141825691545E-3</v>
      </c>
      <c r="S37" s="151">
        <v>1.531609477602904E-3</v>
      </c>
      <c r="T37" s="151">
        <v>1.5797791712916253E-3</v>
      </c>
      <c r="U37" s="151">
        <v>1.6569102311512771E-3</v>
      </c>
      <c r="V37" s="151">
        <v>1.7058992381381063E-3</v>
      </c>
      <c r="W37" s="151">
        <v>1.7817535789571117E-3</v>
      </c>
    </row>
    <row r="38" spans="2:23" x14ac:dyDescent="0.2">
      <c r="B38" s="150" t="s">
        <v>51</v>
      </c>
      <c r="C38" s="151">
        <v>0</v>
      </c>
      <c r="D38" s="151">
        <v>0</v>
      </c>
      <c r="E38" s="151">
        <v>0</v>
      </c>
      <c r="F38" s="151">
        <v>0</v>
      </c>
      <c r="G38" s="151">
        <v>0</v>
      </c>
      <c r="H38" s="151">
        <v>0</v>
      </c>
      <c r="I38" s="151">
        <v>0</v>
      </c>
      <c r="J38" s="151">
        <v>0</v>
      </c>
      <c r="K38" s="151">
        <v>0</v>
      </c>
      <c r="L38" s="151">
        <v>0</v>
      </c>
      <c r="M38" s="151">
        <v>0</v>
      </c>
      <c r="N38" s="151">
        <v>0</v>
      </c>
      <c r="O38" s="151">
        <v>0</v>
      </c>
      <c r="P38" s="151">
        <v>0</v>
      </c>
      <c r="Q38" s="151">
        <v>0</v>
      </c>
      <c r="R38" s="151">
        <v>0</v>
      </c>
      <c r="S38" s="151">
        <v>0</v>
      </c>
      <c r="T38" s="151">
        <v>0</v>
      </c>
      <c r="U38" s="151">
        <v>0</v>
      </c>
      <c r="V38" s="151">
        <v>0</v>
      </c>
      <c r="W38" s="151">
        <v>0</v>
      </c>
    </row>
    <row r="39" spans="2:23" x14ac:dyDescent="0.2">
      <c r="B39" s="150" t="s">
        <v>52</v>
      </c>
      <c r="C39" s="151">
        <v>3.3179432790448629E-5</v>
      </c>
      <c r="D39" s="151">
        <v>1.8898823572092847E-4</v>
      </c>
      <c r="E39" s="151">
        <v>3.0298627231780425E-4</v>
      </c>
      <c r="F39" s="151">
        <v>4.1686931779287188E-4</v>
      </c>
      <c r="G39" s="151">
        <v>5.3353620658503091E-4</v>
      </c>
      <c r="H39" s="151">
        <v>6.6578147614755547E-4</v>
      </c>
      <c r="I39" s="151">
        <v>8.0016827706484912E-4</v>
      </c>
      <c r="J39" s="151">
        <v>9.58536324341966E-4</v>
      </c>
      <c r="K39" s="151">
        <v>1.0285421085771632E-3</v>
      </c>
      <c r="L39" s="151">
        <v>1.0774796601757341E-3</v>
      </c>
      <c r="M39" s="151">
        <v>1.1298938026808771E-3</v>
      </c>
      <c r="N39" s="151">
        <v>1.1825746372041083E-3</v>
      </c>
      <c r="O39" s="151">
        <v>1.2329232693471354E-3</v>
      </c>
      <c r="P39" s="151">
        <v>1.2864893385490534E-3</v>
      </c>
      <c r="Q39" s="151">
        <v>1.3377037575987461E-3</v>
      </c>
      <c r="R39" s="151">
        <v>1.4107749349705847E-3</v>
      </c>
      <c r="S39" s="151">
        <v>1.4628047783377951E-3</v>
      </c>
      <c r="T39" s="151">
        <v>1.5181499714356245E-3</v>
      </c>
      <c r="U39" s="151">
        <v>1.571201208152562E-3</v>
      </c>
      <c r="V39" s="151">
        <v>1.6274216583132967E-3</v>
      </c>
      <c r="W39" s="151">
        <v>1.6813476033967661E-3</v>
      </c>
    </row>
    <row r="40" spans="2:23" x14ac:dyDescent="0.2">
      <c r="B40" s="3" t="s">
        <v>54</v>
      </c>
      <c r="C40" s="151">
        <v>0</v>
      </c>
      <c r="D40" s="151">
        <v>0</v>
      </c>
      <c r="E40" s="151">
        <v>0</v>
      </c>
      <c r="F40" s="151">
        <v>0</v>
      </c>
      <c r="G40" s="151">
        <v>0</v>
      </c>
      <c r="H40" s="151">
        <v>0</v>
      </c>
      <c r="I40" s="151">
        <v>0</v>
      </c>
      <c r="J40" s="151">
        <v>0</v>
      </c>
      <c r="K40" s="151">
        <v>0</v>
      </c>
      <c r="L40" s="151">
        <v>0</v>
      </c>
      <c r="M40" s="151">
        <v>0</v>
      </c>
      <c r="N40" s="151">
        <v>0</v>
      </c>
      <c r="O40" s="151">
        <v>0</v>
      </c>
      <c r="P40" s="151">
        <v>0</v>
      </c>
      <c r="Q40" s="151">
        <v>0</v>
      </c>
      <c r="R40" s="151">
        <v>0</v>
      </c>
      <c r="S40" s="151">
        <v>0</v>
      </c>
      <c r="T40" s="151">
        <v>0</v>
      </c>
      <c r="U40" s="151">
        <v>0</v>
      </c>
      <c r="V40" s="151">
        <v>0</v>
      </c>
      <c r="W40" s="151">
        <v>0</v>
      </c>
    </row>
    <row r="41" spans="2:23" x14ac:dyDescent="0.2">
      <c r="B41" s="3" t="s">
        <v>55</v>
      </c>
      <c r="C41" s="151">
        <v>3.3179432790448629E-5</v>
      </c>
      <c r="D41" s="151">
        <v>1.8898823572092847E-4</v>
      </c>
      <c r="E41" s="151">
        <v>3.0298627231780425E-4</v>
      </c>
      <c r="F41" s="151">
        <v>4.1686931779287188E-4</v>
      </c>
      <c r="G41" s="151">
        <v>5.3353620658503091E-4</v>
      </c>
      <c r="H41" s="151">
        <v>6.6578147614755547E-4</v>
      </c>
      <c r="I41" s="151">
        <v>8.0016827706484912E-4</v>
      </c>
      <c r="J41" s="151">
        <v>9.58536324341966E-4</v>
      </c>
      <c r="K41" s="151">
        <v>1.0285421085771632E-3</v>
      </c>
      <c r="L41" s="151">
        <v>1.0774796601757341E-3</v>
      </c>
      <c r="M41" s="151">
        <v>1.1298938026808771E-3</v>
      </c>
      <c r="N41" s="151">
        <v>1.1825746372041083E-3</v>
      </c>
      <c r="O41" s="151">
        <v>1.2329232693471354E-3</v>
      </c>
      <c r="P41" s="151">
        <v>1.2864893385490534E-3</v>
      </c>
      <c r="Q41" s="151">
        <v>1.3377037575987461E-3</v>
      </c>
      <c r="R41" s="151">
        <v>1.4107749349705847E-3</v>
      </c>
      <c r="S41" s="151">
        <v>1.4628047783377951E-3</v>
      </c>
      <c r="T41" s="151">
        <v>1.5181499714356245E-3</v>
      </c>
      <c r="U41" s="151">
        <v>1.571201208152562E-3</v>
      </c>
      <c r="V41" s="151">
        <v>1.6274216583132967E-3</v>
      </c>
      <c r="W41" s="151">
        <v>1.6813476033967661E-3</v>
      </c>
    </row>
    <row r="42" spans="2:23" x14ac:dyDescent="0.2">
      <c r="B42" s="150" t="s">
        <v>57</v>
      </c>
      <c r="C42" s="151">
        <v>-2.5317802984847582E-5</v>
      </c>
      <c r="D42" s="151">
        <v>5.839787054213636E-5</v>
      </c>
      <c r="E42" s="151">
        <v>1.2761783819794731E-4</v>
      </c>
      <c r="F42" s="151">
        <v>2.1075051063095763E-4</v>
      </c>
      <c r="G42" s="151">
        <v>2.8444062391744343E-4</v>
      </c>
      <c r="H42" s="151">
        <v>3.7764764714345677E-4</v>
      </c>
      <c r="I42" s="151">
        <v>4.5983227524054121E-4</v>
      </c>
      <c r="J42" s="151">
        <v>6.7016391943088656E-4</v>
      </c>
      <c r="K42" s="151">
        <v>6.7653670377928814E-4</v>
      </c>
      <c r="L42" s="151">
        <v>6.928504878545268E-4</v>
      </c>
      <c r="M42" s="151">
        <v>6.9984913998667037E-4</v>
      </c>
      <c r="N42" s="151">
        <v>7.2793436052788344E-4</v>
      </c>
      <c r="O42" s="151">
        <v>7.3803878983845972E-4</v>
      </c>
      <c r="P42" s="151">
        <v>7.5732995888957999E-4</v>
      </c>
      <c r="Q42" s="151">
        <v>7.7154488745126144E-4</v>
      </c>
      <c r="R42" s="151">
        <v>7.9986379688973079E-4</v>
      </c>
      <c r="S42" s="151">
        <v>8.1685639535997298E-4</v>
      </c>
      <c r="T42" s="151">
        <v>8.4985653953441244E-4</v>
      </c>
      <c r="U42" s="151">
        <v>8.6763219799741232E-4</v>
      </c>
      <c r="V42" s="151">
        <v>9.0446036161899663E-4</v>
      </c>
      <c r="W42" s="151">
        <v>9.2630241053153677E-4</v>
      </c>
    </row>
    <row r="43" spans="2:23" x14ac:dyDescent="0.2">
      <c r="B43" s="150" t="s">
        <v>58</v>
      </c>
      <c r="C43" s="151">
        <v>0</v>
      </c>
      <c r="D43" s="151">
        <v>0</v>
      </c>
      <c r="E43" s="151">
        <v>0</v>
      </c>
      <c r="F43" s="151">
        <v>0</v>
      </c>
      <c r="G43" s="151">
        <v>0</v>
      </c>
      <c r="H43" s="151">
        <v>0</v>
      </c>
      <c r="I43" s="151">
        <v>0</v>
      </c>
      <c r="J43" s="151">
        <v>0</v>
      </c>
      <c r="K43" s="151">
        <v>0</v>
      </c>
      <c r="L43" s="151">
        <v>0</v>
      </c>
      <c r="M43" s="151">
        <v>0</v>
      </c>
      <c r="N43" s="151">
        <v>0</v>
      </c>
      <c r="O43" s="151">
        <v>0</v>
      </c>
      <c r="P43" s="151">
        <v>0</v>
      </c>
      <c r="Q43" s="151">
        <v>0</v>
      </c>
      <c r="R43" s="151">
        <v>0</v>
      </c>
      <c r="S43" s="151">
        <v>0</v>
      </c>
      <c r="T43" s="151">
        <v>0</v>
      </c>
      <c r="U43" s="151">
        <v>0</v>
      </c>
      <c r="V43" s="151">
        <v>0</v>
      </c>
      <c r="W43" s="151">
        <v>0</v>
      </c>
    </row>
    <row r="44" spans="2:23" x14ac:dyDescent="0.2">
      <c r="B44" s="150" t="s">
        <v>59</v>
      </c>
      <c r="C44" s="151">
        <v>-2.1800455924943438E-4</v>
      </c>
      <c r="D44" s="151">
        <v>-2.6974927144989767E-4</v>
      </c>
      <c r="E44" s="151">
        <v>-3.1519436553241838E-4</v>
      </c>
      <c r="F44" s="151">
        <v>-3.6019397888940619E-4</v>
      </c>
      <c r="G44" s="151">
        <v>-3.9267931297145805E-4</v>
      </c>
      <c r="H44" s="151">
        <v>-4.1151256727778128E-4</v>
      </c>
      <c r="I44" s="151">
        <v>-4.2935420680926319E-4</v>
      </c>
      <c r="J44" s="151">
        <v>-1.3759981163644913E-4</v>
      </c>
      <c r="K44" s="151">
        <v>-2.412172697245578E-4</v>
      </c>
      <c r="L44" s="151">
        <v>-3.4697205139004291E-4</v>
      </c>
      <c r="M44" s="151">
        <v>-4.413676687894256E-4</v>
      </c>
      <c r="N44" s="151">
        <v>-5.3064859129628753E-4</v>
      </c>
      <c r="O44" s="151">
        <v>-6.1528771813123401E-4</v>
      </c>
      <c r="P44" s="151">
        <v>-7.027871802864485E-4</v>
      </c>
      <c r="Q44" s="151">
        <v>-7.7802082342666131E-4</v>
      </c>
      <c r="R44" s="151">
        <v>-8.4937094077245311E-4</v>
      </c>
      <c r="S44" s="151">
        <v>-9.1569523148084188E-4</v>
      </c>
      <c r="T44" s="151">
        <v>-9.7806137868294992E-4</v>
      </c>
      <c r="U44" s="151">
        <v>-1.0427267786009696E-3</v>
      </c>
      <c r="V44" s="151">
        <v>-1.0962061359250221E-3</v>
      </c>
      <c r="W44" s="151">
        <v>-1.1379441683678313E-3</v>
      </c>
    </row>
    <row r="45" spans="2:23" x14ac:dyDescent="0.2">
      <c r="B45" s="150" t="s">
        <v>60</v>
      </c>
      <c r="C45" s="151">
        <v>-1.6774871959545086E-4</v>
      </c>
      <c r="D45" s="151">
        <v>-1.9995218604620225E-4</v>
      </c>
      <c r="E45" s="151">
        <v>-2.3118039261823783E-4</v>
      </c>
      <c r="F45" s="151">
        <v>-2.4913152876173989E-4</v>
      </c>
      <c r="G45" s="151">
        <v>-2.6077087904661806E-4</v>
      </c>
      <c r="H45" s="151">
        <v>-2.6966009511157998E-4</v>
      </c>
      <c r="I45" s="151">
        <v>-2.7003716320361722E-4</v>
      </c>
      <c r="J45" s="151">
        <v>-2.7319753776113793E-6</v>
      </c>
      <c r="K45" s="151">
        <v>-7.8953635792021747E-5</v>
      </c>
      <c r="L45" s="151">
        <v>-1.5932637940603922E-4</v>
      </c>
      <c r="M45" s="151">
        <v>-2.2580259994860817E-4</v>
      </c>
      <c r="N45" s="151">
        <v>-2.8823753723861319E-4</v>
      </c>
      <c r="O45" s="151">
        <v>-3.4523879136045768E-4</v>
      </c>
      <c r="P45" s="151">
        <v>-4.0703645893874096E-4</v>
      </c>
      <c r="Q45" s="151">
        <v>-4.5506083810036241E-4</v>
      </c>
      <c r="R45" s="151">
        <v>-5.061308987612059E-4</v>
      </c>
      <c r="S45" s="151">
        <v>-5.4554225849549323E-4</v>
      </c>
      <c r="T45" s="151">
        <v>-5.8177845279131879E-4</v>
      </c>
      <c r="U45" s="151">
        <v>-6.1524818768854991E-4</v>
      </c>
      <c r="V45" s="151">
        <v>-6.5002635611107569E-4</v>
      </c>
      <c r="W45" s="151">
        <v>-6.7861713227093169E-4</v>
      </c>
    </row>
    <row r="46" spans="2:23" x14ac:dyDescent="0.2">
      <c r="B46" s="150" t="s">
        <v>61</v>
      </c>
      <c r="C46" s="151">
        <v>3.2327157599450042E-5</v>
      </c>
      <c r="D46" s="151">
        <v>1.6286490243048733E-4</v>
      </c>
      <c r="E46" s="151">
        <v>2.6636236223678389E-4</v>
      </c>
      <c r="F46" s="151">
        <v>3.857345137136763E-4</v>
      </c>
      <c r="G46" s="151">
        <v>4.9069762027410596E-4</v>
      </c>
      <c r="H46" s="151">
        <v>6.3690320810286867E-4</v>
      </c>
      <c r="I46" s="151">
        <v>7.4121407087218889E-4</v>
      </c>
      <c r="J46" s="151">
        <v>9.3406262237360929E-4</v>
      </c>
      <c r="K46" s="151">
        <v>9.756646328417367E-4</v>
      </c>
      <c r="L46" s="151">
        <v>1.032287312031613E-3</v>
      </c>
      <c r="M46" s="151">
        <v>1.0716881825474076E-3</v>
      </c>
      <c r="N46" s="151">
        <v>1.1293004596523441E-3</v>
      </c>
      <c r="O46" s="151">
        <v>1.1708876218871013E-3</v>
      </c>
      <c r="P46" s="151">
        <v>1.2295776485746102E-3</v>
      </c>
      <c r="Q46" s="151">
        <v>1.2600485836188049E-3</v>
      </c>
      <c r="R46" s="151">
        <v>1.3177204472778641E-3</v>
      </c>
      <c r="S46" s="151">
        <v>1.3633452432146264E-3</v>
      </c>
      <c r="T46" s="151">
        <v>1.4079317822425787E-3</v>
      </c>
      <c r="U46" s="151">
        <v>1.4672535609130503E-3</v>
      </c>
      <c r="V46" s="151">
        <v>1.5270329011946001E-3</v>
      </c>
      <c r="W46" s="151">
        <v>1.5606602746521211E-3</v>
      </c>
    </row>
    <row r="47" spans="2:23" x14ac:dyDescent="0.2">
      <c r="B47" s="150" t="s">
        <v>62</v>
      </c>
      <c r="C47" s="151">
        <v>-1.4596807715045051E-4</v>
      </c>
      <c r="D47" s="151">
        <v>-1.6970246041535128E-4</v>
      </c>
      <c r="E47" s="151">
        <v>-1.947691353986469E-4</v>
      </c>
      <c r="F47" s="151">
        <v>-2.0099758986127545E-4</v>
      </c>
      <c r="G47" s="151">
        <v>-2.0360238968143918E-4</v>
      </c>
      <c r="H47" s="151">
        <v>-2.0818190675647816E-4</v>
      </c>
      <c r="I47" s="151">
        <v>-2.0098991245503579E-4</v>
      </c>
      <c r="J47" s="151">
        <v>5.5719104916930158E-5</v>
      </c>
      <c r="K47" s="151">
        <v>-8.6293467771658968E-6</v>
      </c>
      <c r="L47" s="151">
        <v>-7.8001635535971533E-5</v>
      </c>
      <c r="M47" s="151">
        <v>-1.3237772195671163E-4</v>
      </c>
      <c r="N47" s="151">
        <v>-1.8317773663636928E-4</v>
      </c>
      <c r="O47" s="151">
        <v>-2.2820086786445382E-4</v>
      </c>
      <c r="P47" s="151">
        <v>-2.7885949962661553E-4</v>
      </c>
      <c r="Q47" s="151">
        <v>-3.1509151288629044E-4</v>
      </c>
      <c r="R47" s="151">
        <v>-3.5737229320756685E-4</v>
      </c>
      <c r="S47" s="151">
        <v>-3.8511971635797067E-4</v>
      </c>
      <c r="T47" s="151">
        <v>-4.1003131304932007E-4</v>
      </c>
      <c r="U47" s="151">
        <v>-4.2998099474815754E-4</v>
      </c>
      <c r="V47" s="151">
        <v>-4.5665415663681525E-4</v>
      </c>
      <c r="W47" s="151">
        <v>-4.7954697430660568E-4</v>
      </c>
    </row>
    <row r="48" spans="2:23" x14ac:dyDescent="0.2">
      <c r="B48" s="150" t="s">
        <v>63</v>
      </c>
      <c r="C48" s="151">
        <v>6.3237391174667898E-5</v>
      </c>
      <c r="D48" s="151">
        <v>1.9380040304094824E-4</v>
      </c>
      <c r="E48" s="151">
        <v>3.2400579989208333E-4</v>
      </c>
      <c r="F48" s="151">
        <v>4.2210247863314803E-4</v>
      </c>
      <c r="G48" s="151">
        <v>5.7766196505853453E-4</v>
      </c>
      <c r="H48" s="151">
        <v>7.0340735064427281E-4</v>
      </c>
      <c r="I48" s="151">
        <v>8.2868776862273234E-4</v>
      </c>
      <c r="J48" s="151">
        <v>9.6609340052278465E-4</v>
      </c>
      <c r="K48" s="151">
        <v>1.040560747780651E-3</v>
      </c>
      <c r="L48" s="151">
        <v>1.0866655099545422E-3</v>
      </c>
      <c r="M48" s="151">
        <v>1.1881611588049354E-3</v>
      </c>
      <c r="N48" s="151">
        <v>1.2347611780361535E-3</v>
      </c>
      <c r="O48" s="151">
        <v>1.2845944285142436E-3</v>
      </c>
      <c r="P48" s="151">
        <v>1.3601489865755175E-3</v>
      </c>
      <c r="Q48" s="151">
        <v>1.4075720653314E-3</v>
      </c>
      <c r="R48" s="151">
        <v>1.4836141825691545E-3</v>
      </c>
      <c r="S48" s="151">
        <v>1.531609477602904E-3</v>
      </c>
      <c r="T48" s="151">
        <v>1.5797791712916253E-3</v>
      </c>
      <c r="U48" s="151">
        <v>1.6569102311512771E-3</v>
      </c>
      <c r="V48" s="151">
        <v>1.7058992381381063E-3</v>
      </c>
      <c r="W48" s="151">
        <v>1.7817535789571117E-3</v>
      </c>
    </row>
    <row r="49" spans="2:23" x14ac:dyDescent="0.2">
      <c r="B49" s="150" t="s">
        <v>64</v>
      </c>
      <c r="C49" s="151">
        <v>-1.7101792581114452E-4</v>
      </c>
      <c r="D49" s="151">
        <v>-1.9042288252130887E-4</v>
      </c>
      <c r="E49" s="151">
        <v>-2.1349308905967506E-4</v>
      </c>
      <c r="F49" s="151">
        <v>-2.220455436544919E-4</v>
      </c>
      <c r="G49" s="151">
        <v>-2.248127677878381E-4</v>
      </c>
      <c r="H49" s="151">
        <v>-2.3181087028535175E-4</v>
      </c>
      <c r="I49" s="151">
        <v>-2.0693381896179624E-4</v>
      </c>
      <c r="J49" s="151">
        <v>6.5861344038872381E-5</v>
      </c>
      <c r="K49" s="151">
        <v>-9.5031997224817207E-6</v>
      </c>
      <c r="L49" s="151">
        <v>-8.038551459604008E-5</v>
      </c>
      <c r="M49" s="151">
        <v>-1.4772130380694132E-4</v>
      </c>
      <c r="N49" s="151">
        <v>-2.1032481888636024E-4</v>
      </c>
      <c r="O49" s="151">
        <v>-2.799984896512115E-4</v>
      </c>
      <c r="P49" s="151">
        <v>-3.3452245024906196E-4</v>
      </c>
      <c r="Q49" s="151">
        <v>-3.8509067739871241E-4</v>
      </c>
      <c r="R49" s="151">
        <v>-4.3222076416772062E-4</v>
      </c>
      <c r="S49" s="151">
        <v>-4.7499423093052932E-4</v>
      </c>
      <c r="T49" s="151">
        <v>-5.2545374883871255E-4</v>
      </c>
      <c r="U49" s="151">
        <v>-5.6062486810773112E-4</v>
      </c>
      <c r="V49" s="151">
        <v>-5.9282931392575086E-4</v>
      </c>
      <c r="W49" s="151">
        <v>-6.2130300682844734E-4</v>
      </c>
    </row>
    <row r="50" spans="2:23" x14ac:dyDescent="0.2">
      <c r="B50" s="150" t="s">
        <v>65</v>
      </c>
      <c r="C50" s="151">
        <v>-1.7101792581114452E-4</v>
      </c>
      <c r="D50" s="151">
        <v>-1.9042288252130887E-4</v>
      </c>
      <c r="E50" s="151">
        <v>-2.1349308905967506E-4</v>
      </c>
      <c r="F50" s="151">
        <v>-2.220455436544919E-4</v>
      </c>
      <c r="G50" s="151">
        <v>-2.248127677878381E-4</v>
      </c>
      <c r="H50" s="151">
        <v>-2.3181087028535175E-4</v>
      </c>
      <c r="I50" s="151">
        <v>-2.0693381896179624E-4</v>
      </c>
      <c r="J50" s="151">
        <v>6.5861344038872381E-5</v>
      </c>
      <c r="K50" s="151">
        <v>-9.5031997224817207E-6</v>
      </c>
      <c r="L50" s="151">
        <v>-8.038551459604008E-5</v>
      </c>
      <c r="M50" s="151">
        <v>-1.4772130380694132E-4</v>
      </c>
      <c r="N50" s="151">
        <v>-2.1032481888636024E-4</v>
      </c>
      <c r="O50" s="151">
        <v>-2.799984896512115E-4</v>
      </c>
      <c r="P50" s="151">
        <v>-3.3452245024906196E-4</v>
      </c>
      <c r="Q50" s="151">
        <v>-3.8509067739871241E-4</v>
      </c>
      <c r="R50" s="151">
        <v>-4.3222076416772062E-4</v>
      </c>
      <c r="S50" s="151">
        <v>-4.7499423093052932E-4</v>
      </c>
      <c r="T50" s="151">
        <v>-5.2545374883871255E-4</v>
      </c>
      <c r="U50" s="151">
        <v>-5.6062486810773112E-4</v>
      </c>
      <c r="V50" s="151">
        <v>-5.9282931392575086E-4</v>
      </c>
      <c r="W50" s="151">
        <v>-6.2130300682844734E-4</v>
      </c>
    </row>
    <row r="51" spans="2:23" x14ac:dyDescent="0.2">
      <c r="B51" s="150" t="s">
        <v>66</v>
      </c>
      <c r="C51" s="151">
        <v>0</v>
      </c>
      <c r="D51" s="151">
        <v>0</v>
      </c>
      <c r="E51" s="151">
        <v>0</v>
      </c>
      <c r="F51" s="151">
        <v>0</v>
      </c>
      <c r="G51" s="151">
        <v>0</v>
      </c>
      <c r="H51" s="151">
        <v>0</v>
      </c>
      <c r="I51" s="151">
        <v>0</v>
      </c>
      <c r="J51" s="151">
        <v>0</v>
      </c>
      <c r="K51" s="151">
        <v>0</v>
      </c>
      <c r="L51" s="151">
        <v>0</v>
      </c>
      <c r="M51" s="151">
        <v>0</v>
      </c>
      <c r="N51" s="151">
        <v>0</v>
      </c>
      <c r="O51" s="151">
        <v>0</v>
      </c>
      <c r="P51" s="151">
        <v>0</v>
      </c>
      <c r="Q51" s="151">
        <v>0</v>
      </c>
      <c r="R51" s="151">
        <v>0</v>
      </c>
      <c r="S51" s="151">
        <v>0</v>
      </c>
      <c r="T51" s="151">
        <v>0</v>
      </c>
      <c r="U51" s="151">
        <v>0</v>
      </c>
      <c r="V51" s="151">
        <v>0</v>
      </c>
      <c r="W51" s="151">
        <v>0</v>
      </c>
    </row>
    <row r="52" spans="2:23" x14ac:dyDescent="0.2">
      <c r="B52" s="150" t="s">
        <v>67</v>
      </c>
      <c r="C52" s="151">
        <v>-2.1800455924943438E-4</v>
      </c>
      <c r="D52" s="151">
        <v>-2.6974927144989767E-4</v>
      </c>
      <c r="E52" s="151">
        <v>-3.1519436553241838E-4</v>
      </c>
      <c r="F52" s="151">
        <v>-3.6019397888940619E-4</v>
      </c>
      <c r="G52" s="151">
        <v>-3.9267931297145805E-4</v>
      </c>
      <c r="H52" s="151">
        <v>-4.1151256727778128E-4</v>
      </c>
      <c r="I52" s="151">
        <v>-4.2935420680926319E-4</v>
      </c>
      <c r="J52" s="151">
        <v>-1.3759981163644913E-4</v>
      </c>
      <c r="K52" s="151">
        <v>-2.412172697245578E-4</v>
      </c>
      <c r="L52" s="151">
        <v>-3.4697205139004291E-4</v>
      </c>
      <c r="M52" s="151">
        <v>-4.413676687894256E-4</v>
      </c>
      <c r="N52" s="151">
        <v>-5.3064859129628753E-4</v>
      </c>
      <c r="O52" s="151">
        <v>-6.1528771813123401E-4</v>
      </c>
      <c r="P52" s="151">
        <v>-7.027871802864485E-4</v>
      </c>
      <c r="Q52" s="151">
        <v>-7.7802082342666131E-4</v>
      </c>
      <c r="R52" s="151">
        <v>-8.4937094077245311E-4</v>
      </c>
      <c r="S52" s="151">
        <v>-9.1569523148084188E-4</v>
      </c>
      <c r="T52" s="151">
        <v>-9.7806137868294992E-4</v>
      </c>
      <c r="U52" s="151">
        <v>-1.0427267786009696E-3</v>
      </c>
      <c r="V52" s="151">
        <v>-1.0962061359250221E-3</v>
      </c>
      <c r="W52" s="151">
        <v>-1.1379441683678313E-3</v>
      </c>
    </row>
    <row r="53" spans="2:23" x14ac:dyDescent="0.2">
      <c r="B53" s="150" t="s">
        <v>68</v>
      </c>
      <c r="C53" s="151">
        <v>-2.1800455924943438E-4</v>
      </c>
      <c r="D53" s="151">
        <v>-2.6974927144989767E-4</v>
      </c>
      <c r="E53" s="151">
        <v>-3.1519436553241838E-4</v>
      </c>
      <c r="F53" s="151">
        <v>-3.6019397888940619E-4</v>
      </c>
      <c r="G53" s="151">
        <v>-3.9267931297145805E-4</v>
      </c>
      <c r="H53" s="151">
        <v>-4.1151256727778128E-4</v>
      </c>
      <c r="I53" s="151">
        <v>-4.2935420680926319E-4</v>
      </c>
      <c r="J53" s="151">
        <v>-1.3759981163644913E-4</v>
      </c>
      <c r="K53" s="151">
        <v>-2.412172697245578E-4</v>
      </c>
      <c r="L53" s="151">
        <v>-3.4697205139004291E-4</v>
      </c>
      <c r="M53" s="151">
        <v>-4.413676687894256E-4</v>
      </c>
      <c r="N53" s="151">
        <v>-5.3064859129628753E-4</v>
      </c>
      <c r="O53" s="151">
        <v>-6.1528771813123401E-4</v>
      </c>
      <c r="P53" s="151">
        <v>-7.027871802864485E-4</v>
      </c>
      <c r="Q53" s="151">
        <v>-7.7802082342666131E-4</v>
      </c>
      <c r="R53" s="151">
        <v>-8.4937094077245311E-4</v>
      </c>
      <c r="S53" s="151">
        <v>-9.1569523148084188E-4</v>
      </c>
      <c r="T53" s="151">
        <v>-9.7806137868294992E-4</v>
      </c>
      <c r="U53" s="151">
        <v>-1.0427267786009696E-3</v>
      </c>
      <c r="V53" s="151">
        <v>-1.0962061359250221E-3</v>
      </c>
      <c r="W53" s="151">
        <v>-1.1379441683678313E-3</v>
      </c>
    </row>
    <row r="54" spans="2:23" x14ac:dyDescent="0.2">
      <c r="B54" s="150" t="s">
        <v>69</v>
      </c>
      <c r="C54" s="151">
        <v>0</v>
      </c>
      <c r="D54" s="151">
        <v>0</v>
      </c>
      <c r="E54" s="151">
        <v>0</v>
      </c>
      <c r="F54" s="151">
        <v>0</v>
      </c>
      <c r="G54" s="151">
        <v>0</v>
      </c>
      <c r="H54" s="151">
        <v>0</v>
      </c>
      <c r="I54" s="151">
        <v>0</v>
      </c>
      <c r="J54" s="151">
        <v>0</v>
      </c>
      <c r="K54" s="151">
        <v>0</v>
      </c>
      <c r="L54" s="151">
        <v>0</v>
      </c>
      <c r="M54" s="151">
        <v>0</v>
      </c>
      <c r="N54" s="151">
        <v>0</v>
      </c>
      <c r="O54" s="151">
        <v>0</v>
      </c>
      <c r="P54" s="151">
        <v>0</v>
      </c>
      <c r="Q54" s="151">
        <v>0</v>
      </c>
      <c r="R54" s="151">
        <v>0</v>
      </c>
      <c r="S54" s="151">
        <v>0</v>
      </c>
      <c r="T54" s="151">
        <v>0</v>
      </c>
      <c r="U54" s="151">
        <v>0</v>
      </c>
      <c r="V54" s="151">
        <v>0</v>
      </c>
      <c r="W54" s="151">
        <v>0</v>
      </c>
    </row>
    <row r="55" spans="2:23" x14ac:dyDescent="0.2">
      <c r="B55" s="150" t="s">
        <v>70</v>
      </c>
      <c r="C55" s="151">
        <v>-6.2548681110352632E-5</v>
      </c>
      <c r="D55" s="151">
        <v>3.108303973031941E-5</v>
      </c>
      <c r="E55" s="151">
        <v>1.2494316983394891E-4</v>
      </c>
      <c r="F55" s="151">
        <v>2.1880524222635166E-4</v>
      </c>
      <c r="G55" s="151">
        <v>3.2138229771689307E-4</v>
      </c>
      <c r="H55" s="151">
        <v>4.1709621304802035E-4</v>
      </c>
      <c r="I55" s="151">
        <v>5.1998888824597068E-4</v>
      </c>
      <c r="J55" s="151">
        <v>7.7708793806572697E-4</v>
      </c>
      <c r="K55" s="151">
        <v>7.9061486912700119E-4</v>
      </c>
      <c r="L55" s="151">
        <v>8.0576390281744638E-4</v>
      </c>
      <c r="M55" s="151">
        <v>8.1369474582898658E-4</v>
      </c>
      <c r="N55" s="151">
        <v>8.3167969804107361E-4</v>
      </c>
      <c r="O55" s="151">
        <v>8.4236769983747845E-4</v>
      </c>
      <c r="P55" s="151">
        <v>8.6338757646810499E-4</v>
      </c>
      <c r="Q55" s="151">
        <v>8.8597666455302526E-4</v>
      </c>
      <c r="R55" s="151">
        <v>9.0063236124893545E-4</v>
      </c>
      <c r="S55" s="151">
        <v>9.2594607282276494E-4</v>
      </c>
      <c r="T55" s="151">
        <v>9.436056527295524E-4</v>
      </c>
      <c r="U55" s="151">
        <v>9.7174041697654771E-4</v>
      </c>
      <c r="V55" s="151">
        <v>9.9203589745143657E-4</v>
      </c>
      <c r="W55" s="151">
        <v>1.0231655952228924E-3</v>
      </c>
    </row>
    <row r="56" spans="2:23" x14ac:dyDescent="0.2">
      <c r="B56" s="150" t="s">
        <v>71</v>
      </c>
      <c r="C56" s="151">
        <v>6.3477622774451125E-5</v>
      </c>
      <c r="D56" s="151">
        <v>2.1367212803486592E-4</v>
      </c>
      <c r="E56" s="151">
        <v>3.1771616475588944E-4</v>
      </c>
      <c r="F56" s="151">
        <v>4.4843598687711921E-4</v>
      </c>
      <c r="G56" s="151">
        <v>5.5190183422883547E-4</v>
      </c>
      <c r="H56" s="151">
        <v>7.0124822806234539E-4</v>
      </c>
      <c r="I56" s="151">
        <v>8.0435263818512241E-4</v>
      </c>
      <c r="J56" s="151">
        <v>9.6520662661583444E-4</v>
      </c>
      <c r="K56" s="151">
        <v>1.0248836877276765E-3</v>
      </c>
      <c r="L56" s="151">
        <v>1.087393276561406E-3</v>
      </c>
      <c r="M56" s="151">
        <v>1.1453616893734129E-3</v>
      </c>
      <c r="N56" s="151">
        <v>1.2084899989039213E-3</v>
      </c>
      <c r="O56" s="151">
        <v>1.2690136114200628E-3</v>
      </c>
      <c r="P56" s="151">
        <v>1.3326338002581117E-3</v>
      </c>
      <c r="Q56" s="151">
        <v>1.3695575054600859E-3</v>
      </c>
      <c r="R56" s="151">
        <v>1.4335964140958148E-3</v>
      </c>
      <c r="S56" s="151">
        <v>1.495220443423101E-3</v>
      </c>
      <c r="T56" s="151">
        <v>1.5355926458137767E-3</v>
      </c>
      <c r="U56" s="151">
        <v>1.6200058769401905E-3</v>
      </c>
      <c r="V56" s="151">
        <v>1.6851455833723531E-3</v>
      </c>
      <c r="W56" s="151">
        <v>1.7238059085869658E-3</v>
      </c>
    </row>
    <row r="57" spans="2:23" x14ac:dyDescent="0.2">
      <c r="B57" s="150" t="s">
        <v>72</v>
      </c>
      <c r="C57" s="151">
        <v>6.3477622774451125E-5</v>
      </c>
      <c r="D57" s="151">
        <v>2.1367212803486592E-4</v>
      </c>
      <c r="E57" s="151">
        <v>3.1771616475588944E-4</v>
      </c>
      <c r="F57" s="151">
        <v>4.4843598687711921E-4</v>
      </c>
      <c r="G57" s="151">
        <v>5.5190183422883547E-4</v>
      </c>
      <c r="H57" s="151">
        <v>7.0124822806234539E-4</v>
      </c>
      <c r="I57" s="151">
        <v>8.0435263818512241E-4</v>
      </c>
      <c r="J57" s="151">
        <v>9.6520662661583444E-4</v>
      </c>
      <c r="K57" s="151">
        <v>1.0248836877276765E-3</v>
      </c>
      <c r="L57" s="151">
        <v>1.087393276561406E-3</v>
      </c>
      <c r="M57" s="151">
        <v>1.1453616893734129E-3</v>
      </c>
      <c r="N57" s="151">
        <v>1.2084899989039213E-3</v>
      </c>
      <c r="O57" s="151">
        <v>1.2690136114200628E-3</v>
      </c>
      <c r="P57" s="151">
        <v>1.3326338002581117E-3</v>
      </c>
      <c r="Q57" s="151">
        <v>1.3695575054600859E-3</v>
      </c>
      <c r="R57" s="151">
        <v>1.4335964140958148E-3</v>
      </c>
      <c r="S57" s="151">
        <v>1.495220443423101E-3</v>
      </c>
      <c r="T57" s="151">
        <v>1.5355926458137767E-3</v>
      </c>
      <c r="U57" s="151">
        <v>1.6200058769401905E-3</v>
      </c>
      <c r="V57" s="151">
        <v>1.6851455833723531E-3</v>
      </c>
      <c r="W57" s="151">
        <v>1.7238059085869658E-3</v>
      </c>
    </row>
    <row r="58" spans="2:23" x14ac:dyDescent="0.2">
      <c r="B58" s="150" t="s">
        <v>73</v>
      </c>
      <c r="C58" s="151">
        <v>0</v>
      </c>
      <c r="D58" s="151">
        <v>0</v>
      </c>
      <c r="E58" s="151">
        <v>0</v>
      </c>
      <c r="F58" s="151">
        <v>0</v>
      </c>
      <c r="G58" s="151">
        <v>0</v>
      </c>
      <c r="H58" s="151">
        <v>0</v>
      </c>
      <c r="I58" s="151">
        <v>0</v>
      </c>
      <c r="J58" s="151">
        <v>0</v>
      </c>
      <c r="K58" s="151">
        <v>0</v>
      </c>
      <c r="L58" s="151">
        <v>0</v>
      </c>
      <c r="M58" s="151">
        <v>0</v>
      </c>
      <c r="N58" s="151">
        <v>0</v>
      </c>
      <c r="O58" s="151">
        <v>0</v>
      </c>
      <c r="P58" s="151">
        <v>0</v>
      </c>
      <c r="Q58" s="151">
        <v>0</v>
      </c>
      <c r="R58" s="151">
        <v>0</v>
      </c>
      <c r="S58" s="151">
        <v>0</v>
      </c>
      <c r="T58" s="151">
        <v>0</v>
      </c>
      <c r="U58" s="151">
        <v>0</v>
      </c>
      <c r="V58" s="151">
        <v>0</v>
      </c>
      <c r="W58" s="151">
        <v>0</v>
      </c>
    </row>
    <row r="59" spans="2:23" ht="13.5" thickBot="1" x14ac:dyDescent="0.25">
      <c r="B59" s="152" t="s">
        <v>88</v>
      </c>
      <c r="C59" s="261">
        <v>4.5079938278761131E-5</v>
      </c>
      <c r="D59" s="261">
        <v>1.4139876936830202E-4</v>
      </c>
      <c r="E59" s="261">
        <v>2.4009853429227034E-4</v>
      </c>
      <c r="F59" s="261">
        <v>3.9765532290611424E-4</v>
      </c>
      <c r="G59" s="261">
        <v>4.937581497890611E-4</v>
      </c>
      <c r="H59" s="261">
        <v>5.8979500968574618E-4</v>
      </c>
      <c r="I59" s="261">
        <v>6.858378733250128E-4</v>
      </c>
      <c r="J59" s="261">
        <v>8.8213622961922982E-4</v>
      </c>
      <c r="K59" s="261">
        <v>8.9929369260930922E-4</v>
      </c>
      <c r="L59" s="261">
        <v>9.7810942946680631E-4</v>
      </c>
      <c r="M59" s="261">
        <v>9.9574623925876475E-4</v>
      </c>
      <c r="N59" s="261">
        <v>1.0751458317740817E-3</v>
      </c>
      <c r="O59" s="261">
        <v>1.1550782764036202E-3</v>
      </c>
      <c r="P59" s="261">
        <v>1.1712013490822373E-3</v>
      </c>
      <c r="Q59" s="261">
        <v>1.2516906229497332E-3</v>
      </c>
      <c r="R59" s="261">
        <v>1.2710256691180009E-3</v>
      </c>
      <c r="S59" s="261">
        <v>1.3519877364827431E-3</v>
      </c>
      <c r="T59" s="261">
        <v>1.5035728674269346E-3</v>
      </c>
      <c r="U59" s="261">
        <v>1.5237503528370009E-3</v>
      </c>
      <c r="V59" s="261">
        <v>1.6037627312952033E-3</v>
      </c>
      <c r="W59" s="261">
        <v>1.6246922191688303E-3</v>
      </c>
    </row>
  </sheetData>
  <hyperlinks>
    <hyperlink ref="A1" location="Indice!A1" display="Índice" xr:uid="{00000000-0004-0000-0800-000000000000}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/>
  <dimension ref="A1:AO281"/>
  <sheetViews>
    <sheetView showGridLines="0" zoomScale="85" zoomScaleNormal="85" workbookViewId="0"/>
  </sheetViews>
  <sheetFormatPr baseColWidth="10" defaultColWidth="11.42578125" defaultRowHeight="12.75" x14ac:dyDescent="0.2"/>
  <cols>
    <col min="1" max="1" width="10.140625" style="10" customWidth="1"/>
    <col min="2" max="2" width="18" style="10" bestFit="1" customWidth="1"/>
    <col min="3" max="3" width="38.5703125" style="10" customWidth="1"/>
    <col min="4" max="4" width="14.28515625" style="10" customWidth="1"/>
    <col min="5" max="5" width="13.42578125" style="10" customWidth="1"/>
    <col min="6" max="6" width="16.42578125" style="10" customWidth="1"/>
    <col min="7" max="8" width="12.42578125" style="10" customWidth="1"/>
    <col min="9" max="9" width="12.5703125" style="10" customWidth="1"/>
    <col min="10" max="10" width="16" style="10" customWidth="1"/>
    <col min="11" max="11" width="15.42578125" style="10" customWidth="1"/>
    <col min="12" max="12" width="12.140625" style="10" customWidth="1"/>
    <col min="13" max="13" width="13.140625" style="10" customWidth="1"/>
    <col min="14" max="14" width="13.28515625" style="10" customWidth="1"/>
    <col min="15" max="28" width="11.5703125" style="10" customWidth="1"/>
    <col min="29" max="29" width="14.7109375" style="10" customWidth="1"/>
    <col min="30" max="31" width="14.85546875" style="10" bestFit="1" customWidth="1"/>
    <col min="32" max="32" width="15" style="10" bestFit="1" customWidth="1"/>
    <col min="33" max="33" width="14.7109375" style="10" bestFit="1" customWidth="1"/>
    <col min="34" max="34" width="15.28515625" style="10" bestFit="1" customWidth="1"/>
    <col min="35" max="35" width="14.140625" style="10" bestFit="1" customWidth="1"/>
    <col min="36" max="16384" width="11.42578125" style="10"/>
  </cols>
  <sheetData>
    <row r="1" spans="1:41" ht="15.75" thickBot="1" x14ac:dyDescent="0.3">
      <c r="A1" s="84" t="s">
        <v>36</v>
      </c>
    </row>
    <row r="3" spans="1:41" x14ac:dyDescent="0.2">
      <c r="B3" s="12" t="s">
        <v>135</v>
      </c>
    </row>
    <row r="5" spans="1:41" ht="13.5" thickBot="1" x14ac:dyDescent="0.25"/>
    <row r="6" spans="1:41" ht="13.5" thickBot="1" x14ac:dyDescent="0.25">
      <c r="C6" s="138" t="s">
        <v>40</v>
      </c>
      <c r="D6" s="35">
        <v>2006</v>
      </c>
      <c r="E6" s="130">
        <f t="shared" ref="E6" si="0">+D6+1</f>
        <v>2007</v>
      </c>
      <c r="F6" s="130">
        <f t="shared" ref="F6" si="1">+E6+1</f>
        <v>2008</v>
      </c>
      <c r="G6" s="130">
        <f t="shared" ref="G6" si="2">+F6+1</f>
        <v>2009</v>
      </c>
      <c r="H6" s="130">
        <f t="shared" ref="H6" si="3">+G6+1</f>
        <v>2010</v>
      </c>
      <c r="I6" s="130">
        <f t="shared" ref="I6" si="4">+H6+1</f>
        <v>2011</v>
      </c>
      <c r="J6" s="130">
        <f t="shared" ref="J6" si="5">+I6+1</f>
        <v>2012</v>
      </c>
      <c r="K6" s="130">
        <f t="shared" ref="K6" si="6">+J6+1</f>
        <v>2013</v>
      </c>
      <c r="L6" s="130">
        <f t="shared" ref="L6" si="7">+K6+1</f>
        <v>2014</v>
      </c>
      <c r="M6" s="130">
        <f t="shared" ref="M6" si="8">+L6+1</f>
        <v>2015</v>
      </c>
      <c r="N6" s="130">
        <f t="shared" ref="N6" si="9">+M6+1</f>
        <v>2016</v>
      </c>
      <c r="O6" s="130">
        <f t="shared" ref="O6" si="10">+N6+1</f>
        <v>2017</v>
      </c>
      <c r="P6" s="130">
        <v>2018</v>
      </c>
      <c r="Q6" s="130">
        <f t="shared" ref="Q6:AL6" si="11">+P6+1</f>
        <v>2019</v>
      </c>
      <c r="R6" s="130">
        <f t="shared" si="11"/>
        <v>2020</v>
      </c>
      <c r="S6" s="130">
        <f t="shared" si="11"/>
        <v>2021</v>
      </c>
      <c r="T6" s="130">
        <v>2022</v>
      </c>
      <c r="U6" s="130">
        <f>+T6+1</f>
        <v>2023</v>
      </c>
      <c r="V6" s="130">
        <f t="shared" si="11"/>
        <v>2024</v>
      </c>
      <c r="W6" s="130">
        <f t="shared" si="11"/>
        <v>2025</v>
      </c>
      <c r="X6" s="130">
        <f t="shared" si="11"/>
        <v>2026</v>
      </c>
      <c r="Y6" s="130">
        <f t="shared" si="11"/>
        <v>2027</v>
      </c>
      <c r="Z6" s="130">
        <f t="shared" si="11"/>
        <v>2028</v>
      </c>
      <c r="AA6" s="130">
        <f t="shared" si="11"/>
        <v>2029</v>
      </c>
      <c r="AB6" s="130">
        <f t="shared" si="11"/>
        <v>2030</v>
      </c>
      <c r="AC6" s="130">
        <f t="shared" si="11"/>
        <v>2031</v>
      </c>
      <c r="AD6" s="130">
        <f t="shared" si="11"/>
        <v>2032</v>
      </c>
      <c r="AE6" s="130">
        <f t="shared" si="11"/>
        <v>2033</v>
      </c>
      <c r="AF6" s="130">
        <f t="shared" si="11"/>
        <v>2034</v>
      </c>
      <c r="AG6" s="130">
        <f t="shared" si="11"/>
        <v>2035</v>
      </c>
      <c r="AH6" s="130">
        <f t="shared" si="11"/>
        <v>2036</v>
      </c>
      <c r="AI6" s="130">
        <f t="shared" si="11"/>
        <v>2037</v>
      </c>
      <c r="AJ6" s="130">
        <f t="shared" si="11"/>
        <v>2038</v>
      </c>
      <c r="AK6" s="130">
        <f t="shared" si="11"/>
        <v>2039</v>
      </c>
      <c r="AL6" s="130">
        <f t="shared" si="11"/>
        <v>2040</v>
      </c>
      <c r="AM6" s="130">
        <f t="shared" ref="AM6" si="12">+AL6+1</f>
        <v>2041</v>
      </c>
      <c r="AN6" s="130">
        <f t="shared" ref="AN6:AO6" si="13">+AM6+1</f>
        <v>2042</v>
      </c>
      <c r="AO6" s="166">
        <f t="shared" si="13"/>
        <v>2043</v>
      </c>
    </row>
    <row r="7" spans="1:41" x14ac:dyDescent="0.2">
      <c r="C7" s="3" t="s">
        <v>41</v>
      </c>
      <c r="D7" s="183">
        <f>+VLOOKUP($C7,'1.1 Demanda Histórica'!$C$5:$N$37,MATCH(D$6,'1.1 Demanda Histórica'!$C$5:$N$5,0),0)</f>
        <v>218617.21266653208</v>
      </c>
      <c r="E7" s="37">
        <f>+VLOOKUP($C7,'1.1 Demanda Histórica'!$C$5:$N$37,MATCH(E$6,'1.1 Demanda Histórica'!$C$5:$N$5,0),0)</f>
        <v>221730.18036770867</v>
      </c>
      <c r="F7" s="37">
        <f>+VLOOKUP($C7,'1.1 Demanda Histórica'!$C$5:$N$37,MATCH(F$6,'1.1 Demanda Histórica'!$C$5:$N$5,0),0)</f>
        <v>236713.85600000003</v>
      </c>
      <c r="G7" s="37">
        <f>+VLOOKUP($C7,'1.1 Demanda Histórica'!$C$5:$N$37,MATCH(G$6,'1.1 Demanda Histórica'!$C$5:$N$5,0),0)</f>
        <v>236641.71800000002</v>
      </c>
      <c r="H7" s="37">
        <f>+VLOOKUP($C7,'1.1 Demanda Histórica'!$C$5:$N$37,MATCH(H$6,'1.1 Demanda Histórica'!$C$5:$N$5,0),0)</f>
        <v>254197.788</v>
      </c>
      <c r="I7" s="37">
        <f>+VLOOKUP($C7,'1.1 Demanda Histórica'!$C$5:$N$37,MATCH(I$6,'1.1 Demanda Histórica'!$C$5:$N$5,0),0)</f>
        <v>276485.78004053183</v>
      </c>
      <c r="J7" s="37">
        <f>+VLOOKUP($C7,'1.1 Demanda Histórica'!$C$5:$N$37,MATCH(J$6,'1.1 Demanda Histórica'!$C$5:$N$5,0),0)</f>
        <v>289505.1616718311</v>
      </c>
      <c r="K7" s="37">
        <f>+VLOOKUP($C7,'1.1 Demanda Histórica'!$C$5:$N$37,MATCH(K$6,'1.1 Demanda Histórica'!$C$5:$N$5,0),0)</f>
        <v>298797.99415636383</v>
      </c>
      <c r="L7" s="37">
        <f>+VLOOKUP($C7,'1.1 Demanda Histórica'!$C$5:$N$37,MATCH(L$6,'1.1 Demanda Histórica'!$C$5:$N$5,0),0)</f>
        <v>311881.81639302202</v>
      </c>
      <c r="M7" s="37">
        <f>+VLOOKUP($C7,'1.1 Demanda Histórica'!$C$5:$N$37,MATCH(M$6,'1.1 Demanda Histórica'!$C$5:$N$5,0),0)</f>
        <v>319959.52012258954</v>
      </c>
      <c r="N7" s="37">
        <f>+VLOOKUP($C7,'1.1 Demanda Histórica'!$C$5:$O$37,MATCH(N$6,'1.1 Demanda Histórica'!$C$5:$O$5,0),0)</f>
        <v>329902.19158655941</v>
      </c>
      <c r="O7" s="37">
        <f>+VLOOKUP($C7,'1.1 Demanda Histórica'!$C$5:$P$37,MATCH(O$6,'1.1 Demanda Histórica'!$C$5:$O$5,0),0)</f>
        <v>338728.78044459369</v>
      </c>
      <c r="P7" s="37">
        <f>+VLOOKUP($C7,'1.1 Demanda Histórica'!$C$5:$P$37,MATCH(P$6,'1.1 Demanda Histórica'!$C$5:$P$5,0),0)</f>
        <v>314222.09223015764</v>
      </c>
      <c r="Q7" s="37">
        <f>+VLOOKUP($C7,'1.1 Demanda Histórica'!$C$5:$Q$37,MATCH(Q$6,'1.1 Demanda Histórica'!$C$5:$Q$5,0),0)</f>
        <v>292077.92213148915</v>
      </c>
      <c r="R7" s="37">
        <f>+VLOOKUP($C7,'1.1 Demanda Histórica'!$C$5:$R$37,MATCH(R$6,'1.1 Demanda Histórica'!$C$5:$R$5,0),0)</f>
        <v>274466.21415519592</v>
      </c>
      <c r="S7" s="37"/>
      <c r="T7" s="37"/>
      <c r="U7" s="38"/>
      <c r="V7" s="38"/>
      <c r="W7" s="39"/>
      <c r="X7" s="39"/>
      <c r="Y7" s="39"/>
      <c r="Z7" s="39"/>
      <c r="AA7" s="39"/>
      <c r="AB7" s="39"/>
      <c r="AC7" s="39"/>
      <c r="AD7" s="39"/>
      <c r="AE7" s="39"/>
      <c r="AF7" s="39"/>
      <c r="AG7" s="39"/>
      <c r="AH7" s="39"/>
      <c r="AI7" s="39"/>
      <c r="AJ7" s="39"/>
      <c r="AK7" s="39"/>
      <c r="AL7" s="39"/>
      <c r="AM7" s="39"/>
      <c r="AN7" s="39"/>
      <c r="AO7" s="158"/>
    </row>
    <row r="8" spans="1:41" x14ac:dyDescent="0.2">
      <c r="C8" s="3" t="s">
        <v>42</v>
      </c>
      <c r="D8" s="183">
        <f>+VLOOKUP($C8,'1.1 Demanda Histórica'!$C$5:$N$37,MATCH(D$6,'1.1 Demanda Histórica'!$C$5:$N$5,0),0)</f>
        <v>344143.1482101786</v>
      </c>
      <c r="E8" s="37">
        <f>+VLOOKUP($C8,'1.1 Demanda Histórica'!$C$5:$N$37,MATCH(E$6,'1.1 Demanda Histórica'!$C$5:$N$5,0),0)</f>
        <v>364439.63485138241</v>
      </c>
      <c r="F8" s="37">
        <f>+VLOOKUP($C8,'1.1 Demanda Histórica'!$C$5:$N$37,MATCH(F$6,'1.1 Demanda Histórica'!$C$5:$N$5,0),0)</f>
        <v>384027.815</v>
      </c>
      <c r="G8" s="40">
        <f>+VLOOKUP($C8,'1.1 Demanda Histórica'!$C$5:$N$37,MATCH(G$6,'1.1 Demanda Histórica'!$C$5:$N$5,0),0)</f>
        <v>379412.80900000001</v>
      </c>
      <c r="H8" s="37">
        <f>+VLOOKUP($C8,'1.1 Demanda Histórica'!$C$5:$N$37,MATCH(H$6,'1.1 Demanda Histórica'!$C$5:$N$5,0),0)</f>
        <v>431607.10100000002</v>
      </c>
      <c r="I8" s="37">
        <f>+VLOOKUP($C8,'1.1 Demanda Histórica'!$C$5:$N$37,MATCH(I$6,'1.1 Demanda Histórica'!$C$5:$N$5,0),0)</f>
        <v>466356.45865228848</v>
      </c>
      <c r="J8" s="37">
        <f>+VLOOKUP($C8,'1.1 Demanda Histórica'!$C$5:$N$37,MATCH(J$6,'1.1 Demanda Histórica'!$C$5:$N$5,0),0)</f>
        <v>484838.88155272783</v>
      </c>
      <c r="K8" s="37">
        <f>+VLOOKUP($C8,'1.1 Demanda Histórica'!$C$5:$N$37,MATCH(K$6,'1.1 Demanda Histórica'!$C$5:$N$5,0),0)</f>
        <v>500069.50212226907</v>
      </c>
      <c r="L8" s="37">
        <f>+VLOOKUP($C8,'1.1 Demanda Histórica'!$C$5:$N$37,MATCH(L$6,'1.1 Demanda Histórica'!$C$5:$N$5,0),0)</f>
        <v>506783.26206431485</v>
      </c>
      <c r="M8" s="37">
        <f>+VLOOKUP($C8,'1.1 Demanda Histórica'!$C$5:$N$37,MATCH(M$6,'1.1 Demanda Histórica'!$C$5:$N$5,0),0)</f>
        <v>524123.89711472695</v>
      </c>
      <c r="N8" s="37">
        <f>+VLOOKUP($C8,'1.1 Demanda Histórica'!$C$5:$N$37,MATCH(N$6,'1.1 Demanda Histórica'!$C$5:$N$5,0),0)</f>
        <v>522730.27644193952</v>
      </c>
      <c r="O8" s="37">
        <f>+VLOOKUP($C8,'1.1 Demanda Histórica'!$C$5:$O$37,MATCH(O$6,'1.1 Demanda Histórica'!$C$5:$O$5,0),0)</f>
        <v>534174.21255678101</v>
      </c>
      <c r="P8" s="37">
        <f>+VLOOKUP($C8,'1.1 Demanda Histórica'!$C$5:$P$37,MATCH(P$6,'1.1 Demanda Histórica'!$C$5:$P$5,0),0)</f>
        <v>498481.81235480303</v>
      </c>
      <c r="Q8" s="37">
        <f>+VLOOKUP($C8,'1.1 Demanda Histórica'!$C$5:$Q$37,MATCH(Q$6,'1.1 Demanda Histórica'!$C$5:$Q$5,0),0)</f>
        <v>455981.49666246562</v>
      </c>
      <c r="R8" s="37">
        <f>+VLOOKUP($C8,'1.1 Demanda Histórica'!$C$5:$R$37,MATCH(R$6,'1.1 Demanda Histórica'!$C$5:$R$5,0),0)</f>
        <v>434175.8155241643</v>
      </c>
      <c r="S8" s="37"/>
      <c r="T8" s="37"/>
      <c r="U8" s="38"/>
      <c r="V8" s="38"/>
      <c r="W8" s="39"/>
      <c r="X8" s="39"/>
      <c r="Y8" s="39"/>
      <c r="Z8" s="39"/>
      <c r="AA8" s="39"/>
      <c r="AB8" s="39"/>
      <c r="AC8" s="39"/>
      <c r="AD8" s="39"/>
      <c r="AE8" s="39"/>
      <c r="AF8" s="39"/>
      <c r="AG8" s="39"/>
      <c r="AH8" s="39"/>
      <c r="AI8" s="39"/>
      <c r="AJ8" s="39"/>
      <c r="AK8" s="39"/>
      <c r="AL8" s="39"/>
      <c r="AM8" s="39"/>
      <c r="AN8" s="39"/>
      <c r="AO8" s="158"/>
    </row>
    <row r="9" spans="1:41" x14ac:dyDescent="0.2">
      <c r="C9" s="3" t="s">
        <v>44</v>
      </c>
      <c r="D9" s="183">
        <f>+VLOOKUP($C9,'1.1 Demanda Histórica'!$C$5:$N$37,MATCH(D$6,'1.1 Demanda Histórica'!$C$5:$N$5,0),0)</f>
        <v>633655.70299468597</v>
      </c>
      <c r="E9" s="37">
        <f>+VLOOKUP($C9,'1.1 Demanda Histórica'!$C$5:$N$37,MATCH(E$6,'1.1 Demanda Histórica'!$C$5:$N$5,0),0)</f>
        <v>664190.61467073683</v>
      </c>
      <c r="F9" s="37">
        <f>+VLOOKUP($C9,'1.1 Demanda Histórica'!$C$5:$N$37,MATCH(F$6,'1.1 Demanda Histórica'!$C$5:$N$5,0),0)</f>
        <v>685168.0033845678</v>
      </c>
      <c r="G9" s="40">
        <f>+VLOOKUP($C9,'1.1 Demanda Histórica'!$C$5:$N$37,MATCH(G$6,'1.1 Demanda Histórica'!$C$5:$N$5,0),0)</f>
        <v>706166.58199999994</v>
      </c>
      <c r="H9" s="37">
        <f>+VLOOKUP($C9,'1.1 Demanda Histórica'!$C$5:$N$37,MATCH(H$6,'1.1 Demanda Histórica'!$C$5:$N$5,0),0)</f>
        <v>749340.92399999988</v>
      </c>
      <c r="I9" s="37">
        <f>+VLOOKUP($C9,'1.1 Demanda Histórica'!$C$5:$N$37,MATCH(I$6,'1.1 Demanda Histórica'!$C$5:$N$5,0),0)</f>
        <v>790199.14361023903</v>
      </c>
      <c r="J9" s="37">
        <f>+VLOOKUP($C9,'1.1 Demanda Histórica'!$C$5:$N$37,MATCH(J$6,'1.1 Demanda Histórica'!$C$5:$N$5,0),0)</f>
        <v>857666.38099928957</v>
      </c>
      <c r="K9" s="37">
        <f>+VLOOKUP($C9,'1.1 Demanda Histórica'!$C$5:$N$37,MATCH(K$6,'1.1 Demanda Histórica'!$C$5:$N$5,0),0)</f>
        <v>907667.13992890425</v>
      </c>
      <c r="L9" s="37">
        <f>+VLOOKUP($C9,'1.1 Demanda Histórica'!$C$5:$N$37,MATCH(L$6,'1.1 Demanda Histórica'!$C$5:$N$5,0),0)</f>
        <v>958898.2081646038</v>
      </c>
      <c r="M9" s="37">
        <f>+VLOOKUP($C9,'1.1 Demanda Histórica'!$C$5:$N$37,MATCH(M$6,'1.1 Demanda Histórica'!$C$5:$N$5,0),0)</f>
        <v>974092.38472792821</v>
      </c>
      <c r="N9" s="37">
        <f>+VLOOKUP($C9,'1.1 Demanda Histórica'!$C$5:$N$37,MATCH(N$6,'1.1 Demanda Histórica'!$C$5:$N$5,0),0)</f>
        <v>990686.36615612102</v>
      </c>
      <c r="O9" s="37">
        <f>+VLOOKUP($C9,'1.1 Demanda Histórica'!$C$5:$O$37,MATCH(O$6,'1.1 Demanda Histórica'!$C$5:$O$5,0),0)</f>
        <v>1010445.4702102758</v>
      </c>
      <c r="P9" s="37">
        <f>+VLOOKUP($C9,'1.1 Demanda Histórica'!$C$5:$P$37,MATCH(P$6,'1.1 Demanda Histórica'!$C$5:$P$5,0),0)</f>
        <v>975870.03979175235</v>
      </c>
      <c r="Q9" s="37">
        <f>+VLOOKUP($C9,'1.1 Demanda Histórica'!$C$5:$Q$37,MATCH(Q$6,'1.1 Demanda Histórica'!$C$5:$Q$5,0),0)</f>
        <v>910366.53854006482</v>
      </c>
      <c r="R9" s="37">
        <f>+VLOOKUP($C9,'1.1 Demanda Histórica'!$C$5:$R$37,MATCH(R$6,'1.1 Demanda Histórica'!$C$5:$R$5,0),0)</f>
        <v>878047.76787814021</v>
      </c>
      <c r="S9" s="37"/>
      <c r="T9" s="37"/>
      <c r="U9" s="38"/>
      <c r="V9" s="38"/>
      <c r="W9" s="39"/>
      <c r="X9" s="39"/>
      <c r="Y9" s="39"/>
      <c r="Z9" s="39"/>
      <c r="AA9" s="39"/>
      <c r="AB9" s="39"/>
      <c r="AC9" s="39"/>
      <c r="AD9" s="39"/>
      <c r="AE9" s="39"/>
      <c r="AF9" s="39"/>
      <c r="AG9" s="39"/>
      <c r="AH9" s="39"/>
      <c r="AI9" s="39"/>
      <c r="AJ9" s="39"/>
      <c r="AK9" s="39"/>
      <c r="AL9" s="39"/>
      <c r="AM9" s="39"/>
      <c r="AN9" s="39"/>
      <c r="AO9" s="158"/>
    </row>
    <row r="10" spans="1:41" x14ac:dyDescent="0.2">
      <c r="C10" s="3" t="s">
        <v>46</v>
      </c>
      <c r="D10" s="183">
        <f>+VLOOKUP($C10,'1.1 Demanda Histórica'!$C$5:$N$37,MATCH(D$6,'1.1 Demanda Histórica'!$C$5:$N$5,0),0)</f>
        <v>18057.766</v>
      </c>
      <c r="E10" s="37">
        <f>+VLOOKUP($C10,'1.1 Demanda Histórica'!$C$5:$N$37,MATCH(E$6,'1.1 Demanda Histórica'!$C$5:$N$5,0),0)</f>
        <v>20831.694999999996</v>
      </c>
      <c r="F10" s="37">
        <f>+VLOOKUP($C10,'1.1 Demanda Histórica'!$C$5:$N$37,MATCH(F$6,'1.1 Demanda Histórica'!$C$5:$N$5,0),0)</f>
        <v>21481.337</v>
      </c>
      <c r="G10" s="40">
        <f>+VLOOKUP($C10,'1.1 Demanda Histórica'!$C$5:$N$37,MATCH(G$6,'1.1 Demanda Histórica'!$C$5:$N$5,0),0)</f>
        <v>21298.065000000002</v>
      </c>
      <c r="H10" s="37">
        <f>+VLOOKUP($C10,'1.1 Demanda Histórica'!$C$5:$N$37,MATCH(H$6,'1.1 Demanda Histórica'!$C$5:$N$5,0),0)</f>
        <v>18369.967000000001</v>
      </c>
      <c r="I10" s="37">
        <f>+VLOOKUP($C10,'1.1 Demanda Histórica'!$C$5:$N$37,MATCH(I$6,'1.1 Demanda Histórica'!$C$5:$N$5,0),0)</f>
        <v>18652.653494071641</v>
      </c>
      <c r="J10" s="37">
        <f>+VLOOKUP($C10,'1.1 Demanda Histórica'!$C$5:$N$37,MATCH(J$6,'1.1 Demanda Histórica'!$C$5:$N$5,0),0)</f>
        <v>19243.807700595815</v>
      </c>
      <c r="K10" s="37">
        <f>+VLOOKUP($C10,'1.1 Demanda Histórica'!$C$5:$N$37,MATCH(K$6,'1.1 Demanda Histórica'!$C$5:$N$5,0),0)</f>
        <v>23249.901154867359</v>
      </c>
      <c r="L10" s="37">
        <f>+VLOOKUP($C10,'1.1 Demanda Histórica'!$C$5:$N$37,MATCH(L$6,'1.1 Demanda Histórica'!$C$5:$N$5,0),0)</f>
        <v>23956.357814846448</v>
      </c>
      <c r="M10" s="37">
        <f>+VLOOKUP($C10,'1.1 Demanda Histórica'!$C$5:$N$37,MATCH(M$6,'1.1 Demanda Histórica'!$C$5:$N$5,0),0)</f>
        <v>20522.87879270444</v>
      </c>
      <c r="N10" s="37">
        <f>+VLOOKUP($C10,'1.1 Demanda Histórica'!$C$5:$N$37,MATCH(N$6,'1.1 Demanda Histórica'!$C$5:$N$5,0),0)</f>
        <v>21077.986660032311</v>
      </c>
      <c r="O10" s="37">
        <f>+VLOOKUP($C10,'1.1 Demanda Histórica'!$C$5:$O$37,MATCH(O$6,'1.1 Demanda Histórica'!$C$5:$O$5,0),0)</f>
        <v>20880.373476096363</v>
      </c>
      <c r="P10" s="37">
        <f>+VLOOKUP($C10,'1.1 Demanda Histórica'!$C$5:$P$37,MATCH(P$6,'1.1 Demanda Histórica'!$C$5:$P$5,0),0)</f>
        <v>15967.451599807522</v>
      </c>
      <c r="Q10" s="37">
        <f>+VLOOKUP($C10,'1.1 Demanda Histórica'!$C$5:$Q$37,MATCH(Q$6,'1.1 Demanda Histórica'!$C$5:$Q$5,0),0)</f>
        <v>14159.375638687488</v>
      </c>
      <c r="R10" s="37">
        <f>+VLOOKUP($C10,'1.1 Demanda Histórica'!$C$5:$R$37,MATCH(R$6,'1.1 Demanda Histórica'!$C$5:$R$5,0),0)</f>
        <v>13811.894653163781</v>
      </c>
      <c r="S10" s="37"/>
      <c r="T10" s="37"/>
      <c r="U10" s="38"/>
      <c r="V10" s="38"/>
      <c r="W10" s="39"/>
      <c r="X10" s="39"/>
      <c r="Y10" s="39"/>
      <c r="Z10" s="39"/>
      <c r="AA10" s="39"/>
      <c r="AB10" s="39"/>
      <c r="AC10" s="39"/>
      <c r="AD10" s="39"/>
      <c r="AE10" s="39"/>
      <c r="AF10" s="39"/>
      <c r="AG10" s="39"/>
      <c r="AH10" s="39"/>
      <c r="AI10" s="39"/>
      <c r="AJ10" s="39"/>
      <c r="AK10" s="39"/>
      <c r="AL10" s="39"/>
      <c r="AM10" s="39"/>
      <c r="AN10" s="39"/>
      <c r="AO10" s="158"/>
    </row>
    <row r="11" spans="1:41" x14ac:dyDescent="0.2">
      <c r="C11" s="3" t="s">
        <v>47</v>
      </c>
      <c r="D11" s="183">
        <f>+VLOOKUP($C11,'1.1 Demanda Histórica'!$C$5:$N$37,MATCH(D$6,'1.1 Demanda Histórica'!$C$5:$N$5,0),0)</f>
        <v>508332.813165</v>
      </c>
      <c r="E11" s="37">
        <f>+VLOOKUP($C11,'1.1 Demanda Histórica'!$C$5:$N$37,MATCH(E$6,'1.1 Demanda Histórica'!$C$5:$N$5,0),0)</f>
        <v>550339.91328400001</v>
      </c>
      <c r="F11" s="37">
        <f>+VLOOKUP($C11,'1.1 Demanda Histórica'!$C$5:$N$37,MATCH(F$6,'1.1 Demanda Histórica'!$C$5:$N$5,0),0)</f>
        <v>560568.01017933642</v>
      </c>
      <c r="G11" s="40">
        <f>+VLOOKUP($C11,'1.1 Demanda Histórica'!$C$5:$N$37,MATCH(G$6,'1.1 Demanda Histórica'!$C$5:$N$5,0),0)</f>
        <v>566130.44861614564</v>
      </c>
      <c r="H11" s="37">
        <f>+VLOOKUP($C11,'1.1 Demanda Histórica'!$C$5:$N$37,MATCH(H$6,'1.1 Demanda Histórica'!$C$5:$N$5,0),0)</f>
        <v>571415.24517667422</v>
      </c>
      <c r="I11" s="37">
        <f>+VLOOKUP($C11,'1.1 Demanda Histórica'!$C$5:$N$37,MATCH(I$6,'1.1 Demanda Histórica'!$C$5:$N$5,0),0)</f>
        <v>618412.76523474208</v>
      </c>
      <c r="J11" s="37">
        <f>+VLOOKUP($C11,'1.1 Demanda Histórica'!$C$5:$N$37,MATCH(J$6,'1.1 Demanda Histórica'!$C$5:$N$5,0),0)</f>
        <v>641166.98287074047</v>
      </c>
      <c r="K11" s="37">
        <f>+VLOOKUP($C11,'1.1 Demanda Histórica'!$C$5:$N$37,MATCH(K$6,'1.1 Demanda Histórica'!$C$5:$N$5,0),0)</f>
        <v>675346.31234470336</v>
      </c>
      <c r="L11" s="37">
        <f>+VLOOKUP($C11,'1.1 Demanda Histórica'!$C$5:$N$37,MATCH(L$6,'1.1 Demanda Histórica'!$C$5:$N$5,0),0)</f>
        <v>701706.16188348911</v>
      </c>
      <c r="M11" s="37">
        <f>+VLOOKUP($C11,'1.1 Demanda Histórica'!$C$5:$N$37,MATCH(M$6,'1.1 Demanda Histórica'!$C$5:$N$5,0),0)</f>
        <v>674725.40513464203</v>
      </c>
      <c r="N11" s="37">
        <f>+VLOOKUP($C11,'1.1 Demanda Histórica'!$C$5:$N$37,MATCH(N$6,'1.1 Demanda Histórica'!$C$5:$N$5,0),0)</f>
        <v>690401.78533445229</v>
      </c>
      <c r="O11" s="37">
        <f>+VLOOKUP($C11,'1.1 Demanda Histórica'!$C$5:$O$37,MATCH(O$6,'1.1 Demanda Histórica'!$C$5:$O$5,0),0)</f>
        <v>647311.8391153384</v>
      </c>
      <c r="P11" s="37">
        <f>+VLOOKUP($C11,'1.1 Demanda Histórica'!$C$5:$P$37,MATCH(P$6,'1.1 Demanda Histórica'!$C$5:$P$5,0),0)</f>
        <v>506894.85668940289</v>
      </c>
      <c r="Q11" s="37">
        <f>+VLOOKUP($C11,'1.1 Demanda Histórica'!$C$5:$Q$37,MATCH(Q$6,'1.1 Demanda Histórica'!$C$5:$Q$5,0),0)</f>
        <v>470417.37453109323</v>
      </c>
      <c r="R11" s="37">
        <f>+VLOOKUP($C11,'1.1 Demanda Histórica'!$C$5:$R$37,MATCH(R$6,'1.1 Demanda Histórica'!$C$5:$R$5,0),0)</f>
        <v>434520.06227918132</v>
      </c>
      <c r="S11" s="37"/>
      <c r="T11" s="37"/>
      <c r="U11" s="38"/>
      <c r="V11" s="38"/>
      <c r="W11" s="39"/>
      <c r="X11" s="39"/>
      <c r="Y11" s="39"/>
      <c r="Z11" s="39"/>
      <c r="AA11" s="39"/>
      <c r="AB11" s="39"/>
      <c r="AC11" s="39"/>
      <c r="AD11" s="39"/>
      <c r="AE11" s="39"/>
      <c r="AF11" s="39"/>
      <c r="AG11" s="39"/>
      <c r="AH11" s="39"/>
      <c r="AI11" s="39"/>
      <c r="AJ11" s="39"/>
      <c r="AK11" s="39"/>
      <c r="AL11" s="39"/>
      <c r="AM11" s="39"/>
      <c r="AN11" s="39"/>
      <c r="AO11" s="158"/>
    </row>
    <row r="12" spans="1:41" x14ac:dyDescent="0.2">
      <c r="C12" s="3" t="s">
        <v>48</v>
      </c>
      <c r="D12" s="183">
        <f>+VLOOKUP($C12,'1.1 Demanda Histórica'!$C$5:$N$37,MATCH(D$6,'1.1 Demanda Histórica'!$C$5:$N$5,0),0)</f>
        <v>1765074.2007547878</v>
      </c>
      <c r="E12" s="37">
        <f>+VLOOKUP($C12,'1.1 Demanda Histórica'!$C$5:$N$37,MATCH(E$6,'1.1 Demanda Histórica'!$C$5:$N$5,0),0)</f>
        <v>1879304.7755511585</v>
      </c>
      <c r="F12" s="37">
        <f>+VLOOKUP($C12,'1.1 Demanda Histórica'!$C$5:$N$37,MATCH(F$6,'1.1 Demanda Histórica'!$C$5:$N$5,0),0)</f>
        <v>1861209.3472289841</v>
      </c>
      <c r="G12" s="40">
        <f>+VLOOKUP($C12,'1.1 Demanda Histórica'!$C$5:$N$37,MATCH(G$6,'1.1 Demanda Histórica'!$C$5:$N$5,0),0)</f>
        <v>1951745.8692820349</v>
      </c>
      <c r="H12" s="37">
        <f>+VLOOKUP($C12,'1.1 Demanda Histórica'!$C$5:$N$37,MATCH(H$6,'1.1 Demanda Histórica'!$C$5:$N$5,0),0)</f>
        <v>2043682.7221758729</v>
      </c>
      <c r="I12" s="37">
        <f>+VLOOKUP($C12,'1.1 Demanda Histórica'!$C$5:$N$37,MATCH(I$6,'1.1 Demanda Histórica'!$C$5:$N$5,0),0)</f>
        <v>2160386.9520878685</v>
      </c>
      <c r="J12" s="37">
        <f>+VLOOKUP($C12,'1.1 Demanda Histórica'!$C$5:$N$37,MATCH(J$6,'1.1 Demanda Histórica'!$C$5:$N$5,0),0)</f>
        <v>2287519.5968512688</v>
      </c>
      <c r="K12" s="37">
        <f>+VLOOKUP($C12,'1.1 Demanda Histórica'!$C$5:$N$37,MATCH(K$6,'1.1 Demanda Histórica'!$C$5:$N$5,0),0)</f>
        <v>2418313</v>
      </c>
      <c r="L12" s="37">
        <f>+VLOOKUP($C12,'1.1 Demanda Histórica'!$C$5:$N$37,MATCH(L$6,'1.1 Demanda Histórica'!$C$5:$N$5,0),0)</f>
        <v>2525762</v>
      </c>
      <c r="M12" s="37">
        <f>+VLOOKUP($C12,'1.1 Demanda Histórica'!$C$5:$N$37,MATCH(M$6,'1.1 Demanda Histórica'!$C$5:$N$5,0),0)</f>
        <v>2572861</v>
      </c>
      <c r="N12" s="37">
        <f>+VLOOKUP($C12,'1.1 Demanda Histórica'!$C$5:$N$37,MATCH(N$6,'1.1 Demanda Histórica'!$C$5:$N$5,0),0)</f>
        <v>2598865</v>
      </c>
      <c r="O12" s="37">
        <f>+VLOOKUP($C12,'1.1 Demanda Histórica'!$C$5:$O$37,MATCH(O$6,'1.1 Demanda Histórica'!$C$5:$O$5,0),0)</f>
        <v>2479410.13</v>
      </c>
      <c r="P12" s="37">
        <f>+VLOOKUP($C12,'1.1 Demanda Histórica'!$C$5:$P$37,MATCH(P$6,'1.1 Demanda Histórica'!$C$5:$P$5,0),0)</f>
        <v>2372513.9935601754</v>
      </c>
      <c r="Q12" s="37">
        <f>+VLOOKUP($C12,'1.1 Demanda Histórica'!$C$5:$Q$37,MATCH(Q$6,'1.1 Demanda Histórica'!$C$5:$Q$5,0),0)</f>
        <v>2305178.1828611214</v>
      </c>
      <c r="R12" s="37">
        <f>+VLOOKUP($C12,'1.1 Demanda Histórica'!$C$5:$R$37,MATCH(R$6,'1.1 Demanda Histórica'!$C$5:$R$5,0),0)</f>
        <v>2263329.2414471931</v>
      </c>
      <c r="S12" s="37">
        <f>+VLOOKUP($C12,'1.1 Demanda Histórica'!$C$5:$S$37,MATCH(S$6,'1.1 Demanda Histórica'!$C$5:$S$5,0),0)</f>
        <v>2355100.5937513215</v>
      </c>
      <c r="T12" s="37">
        <f>+VLOOKUP($C12,'1.1 Demanda Histórica'!$C$5:$T$37,MATCH(T$6,'1.1 Demanda Histórica'!$C$5:$T$5,0),0)</f>
        <v>2434811.9912218847</v>
      </c>
      <c r="U12" s="38">
        <f>+IFERROR(T12*(1+'1.4 Tasas Proyección'!E6),"")+'1.2b Proyección CNE'!D378+'1.2b Proyección CNE'!D347</f>
        <v>2497672.1900131493</v>
      </c>
      <c r="V12" s="38">
        <f>+IFERROR(U12*(1+'1.4 Tasas Proyección'!F6),"")+'1.2b Proyección CNE'!E378+'1.2b Proyección CNE'!E347</f>
        <v>2562141.0210066242</v>
      </c>
      <c r="W12" s="38">
        <f>+IFERROR(V12*(1+'1.4 Tasas Proyección'!G6),"")+'1.2b Proyección CNE'!F378+'1.2b Proyección CNE'!F347</f>
        <v>2638235.266520509</v>
      </c>
      <c r="X12" s="38">
        <f>+IFERROR(W12*(1+'1.4 Tasas Proyección'!H6),"")+'1.2b Proyección CNE'!G378+'1.2b Proyección CNE'!G347</f>
        <v>2716714.2312227581</v>
      </c>
      <c r="Y12" s="38">
        <f>+IFERROR(X12*(1+'1.4 Tasas Proyección'!I6),"")+'1.2b Proyección CNE'!H378+'1.2b Proyección CNE'!H347</f>
        <v>2794977.396784856</v>
      </c>
      <c r="Z12" s="38">
        <f>+IFERROR(Y12*(1+'1.4 Tasas Proyección'!J6),"")+'1.2b Proyección CNE'!I378+'1.2b Proyección CNE'!I347</f>
        <v>2873912.3568603895</v>
      </c>
      <c r="AA12" s="38">
        <f>+IFERROR(Z12*(1+'1.4 Tasas Proyección'!K6),"")+'1.2b Proyección CNE'!J378+'1.2b Proyección CNE'!J347</f>
        <v>2953355.1984068411</v>
      </c>
      <c r="AB12" s="38">
        <f>+IFERROR(AA12*(1+'1.4 Tasas Proyección'!L6),"")+'1.2b Proyección CNE'!K378+'1.2b Proyección CNE'!K347</f>
        <v>3033363.9962421488</v>
      </c>
      <c r="AC12" s="38">
        <f>+IFERROR(AB12*(1+'1.4 Tasas Proyección'!M6),"")+'1.2b Proyección CNE'!L378+'1.2b Proyección CNE'!L347</f>
        <v>3113940.5921374029</v>
      </c>
      <c r="AD12" s="38">
        <f>+IFERROR(AC12*(1+'1.4 Tasas Proyección'!N6),"")+'1.2b Proyección CNE'!M378+'1.2b Proyección CNE'!M347</f>
        <v>3195101.5797492559</v>
      </c>
      <c r="AE12" s="38">
        <f>+IFERROR(AD12*(1+'1.4 Tasas Proyección'!O6),"")+'1.2b Proyección CNE'!N378+'1.2b Proyección CNE'!N347</f>
        <v>3276860.3857481834</v>
      </c>
      <c r="AF12" s="38">
        <f>+IFERROR(AE12*(1+'1.4 Tasas Proyección'!P6),"")+'1.2b Proyección CNE'!O378+'1.2b Proyección CNE'!O347</f>
        <v>3359230.8813370452</v>
      </c>
      <c r="AG12" s="38">
        <f>+IFERROR(AF12*(1+'1.4 Tasas Proyección'!Q6),"")+'1.2b Proyección CNE'!P378+'1.2b Proyección CNE'!P347</f>
        <v>3442230.3281438537</v>
      </c>
      <c r="AH12" s="38">
        <f>+IFERROR(AG12*(1+'1.4 Tasas Proyección'!R6),"")+'1.2b Proyección CNE'!Q378+'1.2b Proyección CNE'!Q347</f>
        <v>3525863.5550888684</v>
      </c>
      <c r="AI12" s="38">
        <f>+IFERROR(AH12*(1+'1.4 Tasas Proyección'!S6),"")+'1.2b Proyección CNE'!R378+'1.2b Proyección CNE'!R347</f>
        <v>3610186.6126490114</v>
      </c>
      <c r="AJ12" s="38">
        <f>+IFERROR(AI12*(1+'1.4 Tasas Proyección'!T6),"")+'1.2b Proyección CNE'!S378+'1.2b Proyección CNE'!S347</f>
        <v>3694898.8034097753</v>
      </c>
      <c r="AK12" s="38">
        <f>+IFERROR(AJ12*(1+'1.4 Tasas Proyección'!U6),"")+'1.2b Proyección CNE'!T378+'1.2b Proyección CNE'!T347</f>
        <v>3779640.3521799548</v>
      </c>
      <c r="AL12" s="38">
        <f>+IFERROR(AK12*(1+'1.4 Tasas Proyección'!V6),"")+'1.2b Proyección CNE'!U378+'1.2b Proyección CNE'!U347</f>
        <v>3864381.9009501394</v>
      </c>
      <c r="AM12" s="38">
        <f>+IFERROR(AL12*(1+'1.4 Tasas Proyección'!W6),"")+'1.2b Proyección CNE'!V378+'1.2b Proyección CNE'!V347</f>
        <v>3949123.4497203203</v>
      </c>
      <c r="AN12" s="38">
        <f>+IFERROR(AM12*(1+'1.4 Tasas Proyección'!X6),"")+'1.2b Proyección CNE'!W378+'1.2b Proyección CNE'!W347</f>
        <v>4033864.9984905049</v>
      </c>
      <c r="AO12" s="159">
        <f>+IFERROR(AN12*(1+'1.4 Tasas Proyección'!Y6),"")+'1.2b Proyección CNE'!X378+'1.2b Proyección CNE'!X347</f>
        <v>4118606.547260684</v>
      </c>
    </row>
    <row r="13" spans="1:41" x14ac:dyDescent="0.2">
      <c r="C13" s="3" t="s">
        <v>49</v>
      </c>
      <c r="D13" s="183">
        <f>+VLOOKUP($C13,'1.1 Demanda Histórica'!$C$5:$N$37,MATCH(D$6,'1.1 Demanda Histórica'!$C$5:$N$5,0),0)</f>
        <v>1248158.7869999998</v>
      </c>
      <c r="E13" s="37">
        <f>+VLOOKUP($C13,'1.1 Demanda Histórica'!$C$5:$N$37,MATCH(E$6,'1.1 Demanda Histórica'!$C$5:$N$5,0),0)</f>
        <v>1442783.5864363222</v>
      </c>
      <c r="F13" s="37">
        <f>+VLOOKUP($C13,'1.1 Demanda Histórica'!$C$5:$N$37,MATCH(F$6,'1.1 Demanda Histórica'!$C$5:$N$5,0),0)</f>
        <v>1368067.4352289918</v>
      </c>
      <c r="G13" s="40">
        <f>+VLOOKUP($C13,'1.1 Demanda Histórica'!$C$5:$N$37,MATCH(G$6,'1.1 Demanda Histórica'!$C$5:$N$5,0),0)</f>
        <v>1426002.0012424837</v>
      </c>
      <c r="H13" s="37">
        <f>+VLOOKUP($C13,'1.1 Demanda Histórica'!$C$5:$N$37,MATCH(H$6,'1.1 Demanda Histórica'!$C$5:$N$5,0),0)</f>
        <v>1508608.9007269086</v>
      </c>
      <c r="I13" s="37">
        <f>+VLOOKUP($C13,'1.1 Demanda Histórica'!$C$5:$N$37,MATCH(I$6,'1.1 Demanda Histórica'!$C$5:$N$5,0),0)</f>
        <v>1545177.2265588799</v>
      </c>
      <c r="J13" s="37">
        <f>+VLOOKUP($C13,'1.1 Demanda Histórica'!$C$5:$N$37,MATCH(J$6,'1.1 Demanda Histórica'!$C$5:$N$5,0),0)</f>
        <v>1643657.9415042829</v>
      </c>
      <c r="K13" s="37">
        <f>+VLOOKUP($C13,'1.1 Demanda Histórica'!$C$5:$N$37,MATCH(K$6,'1.1 Demanda Histórica'!$C$5:$N$5,0),0)</f>
        <v>1738724.9447567007</v>
      </c>
      <c r="L13" s="37">
        <f>+VLOOKUP($C13,'1.1 Demanda Histórica'!$C$5:$N$37,MATCH(L$6,'1.1 Demanda Histórica'!$C$5:$N$5,0),0)</f>
        <v>1809517.6375851491</v>
      </c>
      <c r="M13" s="37">
        <f>+VLOOKUP($C13,'1.1 Demanda Histórica'!$C$5:$N$37,MATCH(M$6,'1.1 Demanda Histórica'!$C$5:$N$5,0),0)</f>
        <v>1773591.8852314453</v>
      </c>
      <c r="N13" s="37">
        <f>+VLOOKUP($C13,'1.1 Demanda Histórica'!$C$5:$N$37,MATCH(N$6,'1.1 Demanda Histórica'!$C$5:$N$5,0),0)</f>
        <v>1826187.8216247726</v>
      </c>
      <c r="O13" s="37">
        <f>+VLOOKUP($C13,'1.1 Demanda Histórica'!$C$5:$O$37,MATCH(O$6,'1.1 Demanda Histórica'!$C$5:$O$5,0),0)</f>
        <v>1765315.2436326405</v>
      </c>
      <c r="P13" s="37">
        <f>+VLOOKUP($C13,'1.1 Demanda Histórica'!$C$5:$P$37,MATCH(P$6,'1.1 Demanda Histórica'!$C$5:$P$5,0),0)</f>
        <v>1721970.104612377</v>
      </c>
      <c r="Q13" s="37">
        <f>+VLOOKUP($C13,'1.1 Demanda Histórica'!$C$5:$Q$37,MATCH(Q$6,'1.1 Demanda Histórica'!$C$5:$Q$5,0),0)</f>
        <v>1645931.5209139369</v>
      </c>
      <c r="R13" s="37">
        <f>+VLOOKUP($C13,'1.1 Demanda Histórica'!$C$5:$R$37,MATCH(R$6,'1.1 Demanda Histórica'!$C$5:$R$5,0),0)</f>
        <v>1568161.0874026148</v>
      </c>
      <c r="S13" s="37"/>
      <c r="T13" s="37"/>
      <c r="U13" s="38"/>
      <c r="V13" s="38"/>
      <c r="W13" s="39"/>
      <c r="X13" s="39"/>
      <c r="Y13" s="39"/>
      <c r="Z13" s="39"/>
      <c r="AA13" s="39"/>
      <c r="AB13" s="39"/>
      <c r="AC13" s="39"/>
      <c r="AD13" s="39"/>
      <c r="AE13" s="39"/>
      <c r="AF13" s="39"/>
      <c r="AG13" s="39"/>
      <c r="AH13" s="39"/>
      <c r="AI13" s="39"/>
      <c r="AJ13" s="39"/>
      <c r="AK13" s="39"/>
      <c r="AL13" s="39"/>
      <c r="AM13" s="39"/>
      <c r="AN13" s="39"/>
      <c r="AO13" s="158"/>
    </row>
    <row r="14" spans="1:41" x14ac:dyDescent="0.2">
      <c r="C14" s="3" t="s">
        <v>50</v>
      </c>
      <c r="D14" s="183">
        <f>+VLOOKUP($C14,'1.1 Demanda Histórica'!$C$5:$N$37,MATCH(D$6,'1.1 Demanda Histórica'!$C$5:$N$5,0),0)</f>
        <v>12276.991</v>
      </c>
      <c r="E14" s="37">
        <f>+VLOOKUP($C14,'1.1 Demanda Histórica'!$C$5:$N$37,MATCH(E$6,'1.1 Demanda Histórica'!$C$5:$N$5,0),0)</f>
        <v>13033.403772</v>
      </c>
      <c r="F14" s="37">
        <f>+VLOOKUP($C14,'1.1 Demanda Histórica'!$C$5:$N$37,MATCH(F$6,'1.1 Demanda Histórica'!$C$5:$N$5,0),0)</f>
        <v>12936.895218999998</v>
      </c>
      <c r="G14" s="40">
        <f>+VLOOKUP($C14,'1.1 Demanda Histórica'!$C$5:$N$37,MATCH(G$6,'1.1 Demanda Histórica'!$C$5:$N$5,0),0)</f>
        <v>11810.949000000001</v>
      </c>
      <c r="H14" s="37">
        <f>+VLOOKUP($C14,'1.1 Demanda Histórica'!$C$5:$N$37,MATCH(H$6,'1.1 Demanda Histórica'!$C$5:$N$5,0),0)</f>
        <v>14343.705206189072</v>
      </c>
      <c r="I14" s="37">
        <f>+VLOOKUP($C14,'1.1 Demanda Histórica'!$C$5:$N$37,MATCH(I$6,'1.1 Demanda Histórica'!$C$5:$N$5,0),0)</f>
        <v>14685.896567471291</v>
      </c>
      <c r="J14" s="37">
        <f>+VLOOKUP($C14,'1.1 Demanda Histórica'!$C$5:$N$37,MATCH(J$6,'1.1 Demanda Histórica'!$C$5:$N$5,0),0)</f>
        <v>14752.92426177521</v>
      </c>
      <c r="K14" s="37">
        <f>+VLOOKUP($C14,'1.1 Demanda Histórica'!$C$5:$N$37,MATCH(K$6,'1.1 Demanda Histórica'!$C$5:$N$5,0),0)</f>
        <v>15114.010229964239</v>
      </c>
      <c r="L14" s="37">
        <f>+VLOOKUP($C14,'1.1 Demanda Histórica'!$C$5:$N$37,MATCH(L$6,'1.1 Demanda Histórica'!$C$5:$N$5,0),0)</f>
        <v>15460.543490311777</v>
      </c>
      <c r="M14" s="37">
        <f>+VLOOKUP($C14,'1.1 Demanda Histórica'!$C$5:$N$37,MATCH(M$6,'1.1 Demanda Histórica'!$C$5:$N$5,0),0)</f>
        <v>16020.807736287934</v>
      </c>
      <c r="N14" s="37">
        <f>+VLOOKUP($C14,'1.1 Demanda Histórica'!$C$5:$N$37,MATCH(N$6,'1.1 Demanda Histórica'!$C$5:$N$5,0),0)</f>
        <v>16681.270419556447</v>
      </c>
      <c r="O14" s="37">
        <f>+VLOOKUP($C14,'1.1 Demanda Histórica'!$C$5:$O$37,MATCH(O$6,'1.1 Demanda Histórica'!$C$5:$O$5,0),0)</f>
        <v>17128.280076828651</v>
      </c>
      <c r="P14" s="37">
        <f>+VLOOKUP($C14,'1.1 Demanda Histórica'!$C$5:$P$37,MATCH(P$6,'1.1 Demanda Histórica'!$C$5:$P$5,0),0)</f>
        <v>18191.930369152524</v>
      </c>
      <c r="Q14" s="37">
        <f>+VLOOKUP($C14,'1.1 Demanda Histórica'!$C$5:$Q$37,MATCH(Q$6,'1.1 Demanda Histórica'!$C$5:$Q$5,0),0)</f>
        <v>17107.740000000002</v>
      </c>
      <c r="R14" s="37">
        <f>+VLOOKUP($C14,'1.1 Demanda Histórica'!$C$5:$R$37,MATCH(R$6,'1.1 Demanda Histórica'!$C$5:$R$5,0),0)</f>
        <v>15338.906999999999</v>
      </c>
      <c r="S14" s="37">
        <f>+VLOOKUP($C14,'1.1 Demanda Histórica'!$C$5:$S$37,MATCH(S$6,'1.1 Demanda Histórica'!$C$5:$S$5,0),0)</f>
        <v>16689</v>
      </c>
      <c r="T14" s="37">
        <f>+VLOOKUP($C14,'1.1 Demanda Histórica'!$C$5:$T$37,MATCH(T$6,'1.1 Demanda Histórica'!$C$5:$T$5,0),0)</f>
        <v>18300</v>
      </c>
      <c r="U14" s="38">
        <f>+IFERROR(T14*(1+'1.4 Tasas Proyección'!E7),"")+'1.2b Proyección CNE'!D380+'1.2b Proyección CNE'!D349</f>
        <v>19085.985482297419</v>
      </c>
      <c r="V14" s="38">
        <f>+IFERROR(U14*(1+'1.4 Tasas Proyección'!F7),"")+'1.2b Proyección CNE'!E348+'1.2b Proyección CNE'!E379</f>
        <v>19710.768493797612</v>
      </c>
      <c r="W14" s="38">
        <f>+IFERROR(V14*(1+'1.4 Tasas Proyección'!G7),"")+'1.2b Proyección CNE'!F348+'1.2b Proyección CNE'!F379</f>
        <v>20285.034978613268</v>
      </c>
      <c r="X14" s="38">
        <f>+IFERROR(W14*(1+'1.4 Tasas Proyección'!H7),"")+'1.2b Proyección CNE'!G348+'1.2b Proyección CNE'!G379</f>
        <v>20847.667311235473</v>
      </c>
      <c r="Y14" s="38">
        <f>+IFERROR(X14*(1+'1.4 Tasas Proyección'!I7),"")+'1.2b Proyección CNE'!H348+'1.2b Proyección CNE'!H379</f>
        <v>21414.635510217759</v>
      </c>
      <c r="Z14" s="38">
        <f>+IFERROR(Y14*(1+'1.4 Tasas Proyección'!J7),"")+'1.2b Proyección CNE'!I348+'1.2b Proyección CNE'!I379</f>
        <v>21969.098761295241</v>
      </c>
      <c r="AA14" s="38">
        <f>+IFERROR(Z14*(1+'1.4 Tasas Proyección'!K7),"")+'1.2b Proyección CNE'!J348+'1.2b Proyección CNE'!J379</f>
        <v>22519.519408031825</v>
      </c>
      <c r="AB14" s="38">
        <f>+IFERROR(AA14*(1+'1.4 Tasas Proyección'!L7),"")+'1.2b Proyección CNE'!K348+'1.2b Proyección CNE'!K379</f>
        <v>23075.55223478713</v>
      </c>
      <c r="AC14" s="38">
        <f>+IFERROR(AB14*(1+'1.4 Tasas Proyección'!M7),"")+'1.2b Proyección CNE'!L348+'1.2b Proyección CNE'!L379</f>
        <v>23616.816787578282</v>
      </c>
      <c r="AD14" s="38">
        <f>+IFERROR(AC14*(1+'1.4 Tasas Proyección'!N7),"")+'1.2b Proyección CNE'!M348+'1.2b Proyección CNE'!M379</f>
        <v>24177.25336550764</v>
      </c>
      <c r="AE14" s="38">
        <f>+IFERROR(AD14*(1+'1.4 Tasas Proyección'!O7),"")+'1.2b Proyección CNE'!N348+'1.2b Proyección CNE'!N379</f>
        <v>24747.464054840588</v>
      </c>
      <c r="AF14" s="38">
        <f>+IFERROR(AE14*(1+'1.4 Tasas Proyección'!P7),"")+'1.2b Proyección CNE'!O348+'1.2b Proyección CNE'!O379</f>
        <v>25298.431646464061</v>
      </c>
      <c r="AG14" s="38">
        <f>+IFERROR(AF14*(1+'1.4 Tasas Proyección'!Q7),"")+'1.2b Proyección CNE'!P348+'1.2b Proyección CNE'!P379</f>
        <v>25866.500340734707</v>
      </c>
      <c r="AH14" s="38">
        <f>+IFERROR(AG14*(1+'1.4 Tasas Proyección'!R7),"")+'1.2b Proyección CNE'!Q348+'1.2b Proyección CNE'!Q379</f>
        <v>26442.089687375803</v>
      </c>
      <c r="AI14" s="38">
        <f>+IFERROR(AH14*(1+'1.4 Tasas Proyección'!S7),"")+'1.2b Proyección CNE'!R348+'1.2b Proyección CNE'!R379</f>
        <v>27017.053708922809</v>
      </c>
      <c r="AJ14" s="38">
        <f>+IFERROR(AI14*(1+'1.4 Tasas Proyección'!T7),"")+'1.2b Proyección CNE'!S348+'1.2b Proyección CNE'!S379</f>
        <v>27591.618601892023</v>
      </c>
      <c r="AK14" s="38">
        <f>+IFERROR(AJ14*(1+'1.4 Tasas Proyección'!U7),"")+'1.2b Proyección CNE'!T348+'1.2b Proyección CNE'!T379</f>
        <v>28166.153382754299</v>
      </c>
      <c r="AL14" s="38">
        <f>+IFERROR(AK14*(1+'1.4 Tasas Proyección'!V7),"")+'1.2b Proyección CNE'!U348+'1.2b Proyección CNE'!U379</f>
        <v>28740.688163616593</v>
      </c>
      <c r="AM14" s="38">
        <f>+IFERROR(AL14*(1+'1.4 Tasas Proyección'!W7),"")+'1.2b Proyección CNE'!V348+'1.2b Proyección CNE'!V379</f>
        <v>29315.222944478894</v>
      </c>
      <c r="AN14" s="38">
        <f>+IFERROR(AM14*(1+'1.4 Tasas Proyección'!X7),"")+'1.2b Proyección CNE'!W348+'1.2b Proyección CNE'!W379</f>
        <v>29889.757725341169</v>
      </c>
      <c r="AO14" s="159">
        <f>+IFERROR(AN14*(1+'1.4 Tasas Proyección'!Y7),"")+'1.2b Proyección CNE'!X348+'1.2b Proyección CNE'!X379</f>
        <v>30464.292506203441</v>
      </c>
    </row>
    <row r="15" spans="1:41" x14ac:dyDescent="0.2">
      <c r="C15" s="3" t="s">
        <v>51</v>
      </c>
      <c r="D15" s="183">
        <f>+VLOOKUP($C15,'1.1 Demanda Histórica'!$C$5:$N$37,MATCH(D$6,'1.1 Demanda Histórica'!$C$5:$N$5,0),0)</f>
        <v>68315.173790636996</v>
      </c>
      <c r="E15" s="37">
        <f>+VLOOKUP($C15,'1.1 Demanda Histórica'!$C$5:$N$37,MATCH(E$6,'1.1 Demanda Histórica'!$C$5:$N$5,0),0)</f>
        <v>71442.771999999997</v>
      </c>
      <c r="F15" s="37">
        <f>+VLOOKUP($C15,'1.1 Demanda Histórica'!$C$5:$N$37,MATCH(F$6,'1.1 Demanda Histórica'!$C$5:$N$5,0),0)</f>
        <v>69922.180000000008</v>
      </c>
      <c r="G15" s="40">
        <f>+VLOOKUP($C15,'1.1 Demanda Histórica'!$C$5:$N$37,MATCH(G$6,'1.1 Demanda Histórica'!$C$5:$N$5,0),0)</f>
        <v>68778.963240934987</v>
      </c>
      <c r="H15" s="37">
        <f>+VLOOKUP($C15,'1.1 Demanda Histórica'!$C$5:$N$37,MATCH(H$6,'1.1 Demanda Histórica'!$C$5:$N$5,0),0)</f>
        <v>70584.039999999994</v>
      </c>
      <c r="I15" s="37">
        <f>+VLOOKUP($C15,'1.1 Demanda Histórica'!$C$5:$N$37,MATCH(I$6,'1.1 Demanda Histórica'!$C$5:$N$5,0),0)</f>
        <v>72190.829999999987</v>
      </c>
      <c r="J15" s="37">
        <f>+VLOOKUP($C15,'1.1 Demanda Histórica'!$C$5:$N$37,MATCH(J$6,'1.1 Demanda Histórica'!$C$5:$N$5,0),0)</f>
        <v>79519.87999999999</v>
      </c>
      <c r="K15" s="37">
        <f>+VLOOKUP($C15,'1.1 Demanda Histórica'!$C$5:$N$37,MATCH(K$6,'1.1 Demanda Histórica'!$C$5:$N$5,0),0)</f>
        <v>84966.311648192073</v>
      </c>
      <c r="L15" s="37">
        <f>+VLOOKUP($C15,'1.1 Demanda Histórica'!$C$5:$N$37,MATCH(L$6,'1.1 Demanda Histórica'!$C$5:$N$5,0),0)</f>
        <v>90882.105571454944</v>
      </c>
      <c r="M15" s="37">
        <f>+VLOOKUP($C15,'1.1 Demanda Histórica'!$C$5:$N$37,MATCH(M$6,'1.1 Demanda Histórica'!$C$5:$N$5,0),0)</f>
        <v>95498</v>
      </c>
      <c r="N15" s="37">
        <f>+VLOOKUP($C15,'1.1 Demanda Histórica'!$C$5:$N$37,MATCH(N$6,'1.1 Demanda Histórica'!$C$5:$N$5,0),0)</f>
        <v>102126</v>
      </c>
      <c r="O15" s="37">
        <f>+VLOOKUP($C15,'1.1 Demanda Histórica'!$C$5:$O$37,MATCH(O$6,'1.1 Demanda Histórica'!$C$5:$O$5,0),0)</f>
        <v>107810.95129760004</v>
      </c>
      <c r="P15" s="37">
        <f>+VLOOKUP($C15,'1.1 Demanda Histórica'!$C$5:$P$37,MATCH(P$6,'1.1 Demanda Histórica'!$C$5:$P$5,0),0)</f>
        <v>114797.33448789622</v>
      </c>
      <c r="Q15" s="37">
        <f>+VLOOKUP($C15,'1.1 Demanda Histórica'!$C$5:$Q$37,MATCH(Q$6,'1.1 Demanda Histórica'!$C$5:$Q$5,0),0)</f>
        <v>120725.33757698303</v>
      </c>
      <c r="R15" s="37">
        <f>+VLOOKUP($C15,'1.1 Demanda Histórica'!$C$5:$R$37,MATCH(R$6,'1.1 Demanda Histórica'!$C$5:$R$5,0),0)</f>
        <v>123317.81593747438</v>
      </c>
      <c r="S15" s="37">
        <f>+VLOOKUP($C15,'1.1 Demanda Histórica'!$C$5:$S$37,MATCH(S$6,'1.1 Demanda Histórica'!$C$5:$S$5,0),0)</f>
        <v>138931.95852362277</v>
      </c>
      <c r="T15" s="37">
        <f>+VLOOKUP($C15,'1.1 Demanda Histórica'!$C$5:$T$37,MATCH(T$6,'1.1 Demanda Histórica'!$C$5:$T$5,0),0)</f>
        <v>149314.27179383786</v>
      </c>
      <c r="U15" s="38">
        <f>+IFERROR(T15*(1+'1.4 Tasas Proyección'!E8),"")+'1.2b Proyección CNE'!D381+'1.2b Proyección CNE'!D350</f>
        <v>157124.99799539609</v>
      </c>
      <c r="V15" s="38">
        <f>+IFERROR(U15*(1+'1.4 Tasas Proyección'!F8),"")+'1.2b Proyección CNE'!E349+'1.2b Proyección CNE'!E380</f>
        <v>160505.29746216282</v>
      </c>
      <c r="W15" s="38">
        <f>+IFERROR(V15*(1+'1.4 Tasas Proyección'!G8),"")+'1.2b Proyección CNE'!F349+'1.2b Proyección CNE'!F380</f>
        <v>167366.28898103518</v>
      </c>
      <c r="X15" s="38">
        <f>+IFERROR(W15*(1+'1.4 Tasas Proyección'!H8),"")+'1.2b Proyección CNE'!G349+'1.2b Proyección CNE'!G380</f>
        <v>174498.49422356498</v>
      </c>
      <c r="Y15" s="38">
        <f>+IFERROR(X15*(1+'1.4 Tasas Proyección'!I8),"")+'1.2b Proyección CNE'!H349+'1.2b Proyección CNE'!H380</f>
        <v>181610.06949742173</v>
      </c>
      <c r="Z15" s="38">
        <f>+IFERROR(Y15*(1+'1.4 Tasas Proyección'!J8),"")+'1.2b Proyección CNE'!I349+'1.2b Proyección CNE'!I380</f>
        <v>188786.14592348217</v>
      </c>
      <c r="AA15" s="38">
        <f>+IFERROR(Z15*(1+'1.4 Tasas Proyección'!K8),"")+'1.2b Proyección CNE'!J349+'1.2b Proyección CNE'!J380</f>
        <v>196010.98554021426</v>
      </c>
      <c r="AB15" s="38">
        <f>+IFERROR(AA15*(1+'1.4 Tasas Proyección'!L8),"")+'1.2b Proyección CNE'!K349+'1.2b Proyección CNE'!K380</f>
        <v>203290.1642808927</v>
      </c>
      <c r="AC15" s="38">
        <f>+IFERROR(AB15*(1+'1.4 Tasas Proyección'!M8),"")+'1.2b Proyección CNE'!L349+'1.2b Proyección CNE'!L380</f>
        <v>210623.85897936311</v>
      </c>
      <c r="AD15" s="38">
        <f>+IFERROR(AC15*(1+'1.4 Tasas Proyección'!N8),"")+'1.2b Proyección CNE'!M349+'1.2b Proyección CNE'!M380</f>
        <v>218013.66284129123</v>
      </c>
      <c r="AE15" s="38">
        <f>+IFERROR(AD15*(1+'1.4 Tasas Proyección'!O8),"")+'1.2b Proyección CNE'!N349+'1.2b Proyección CNE'!N380</f>
        <v>225460.8650007055</v>
      </c>
      <c r="AF15" s="38">
        <f>+IFERROR(AE15*(1+'1.4 Tasas Proyección'!P8),"")+'1.2b Proyección CNE'!O349+'1.2b Proyección CNE'!O380</f>
        <v>232966.79727249502</v>
      </c>
      <c r="AG15" s="38">
        <f>+IFERROR(AF15*(1+'1.4 Tasas Proyección'!Q8),"")+'1.2b Proyección CNE'!P349+'1.2b Proyección CNE'!P380</f>
        <v>240533.11699621379</v>
      </c>
      <c r="AH15" s="38">
        <f>+IFERROR(AG15*(1+'1.4 Tasas Proyección'!R8),"")+'1.2b Proyección CNE'!Q349+'1.2b Proyección CNE'!Q380</f>
        <v>248160.28781066611</v>
      </c>
      <c r="AI15" s="38">
        <f>+IFERROR(AH15*(1+'1.4 Tasas Proyección'!S8),"")+'1.2b Proyección CNE'!R349+'1.2b Proyección CNE'!R380</f>
        <v>255853.69128660631</v>
      </c>
      <c r="AJ15" s="38">
        <f>+IFERROR(AI15*(1+'1.4 Tasas Proyección'!T8),"")+'1.2b Proyección CNE'!S349+'1.2b Proyección CNE'!S380</f>
        <v>263584.45658294961</v>
      </c>
      <c r="AK15" s="38">
        <f>+IFERROR(AJ15*(1+'1.4 Tasas Proyección'!U8),"")+'1.2b Proyección CNE'!T349+'1.2b Proyección CNE'!T380</f>
        <v>271318.04062792019</v>
      </c>
      <c r="AL15" s="38">
        <f>+IFERROR(AK15*(1+'1.4 Tasas Proyección'!V8),"")+'1.2b Proyección CNE'!U349+'1.2b Proyección CNE'!U380</f>
        <v>279051.62467289082</v>
      </c>
      <c r="AM15" s="38">
        <f>+IFERROR(AL15*(1+'1.4 Tasas Proyección'!W8),"")+'1.2b Proyección CNE'!V349+'1.2b Proyección CNE'!V380</f>
        <v>286785.2087178615</v>
      </c>
      <c r="AN15" s="38">
        <f>+IFERROR(AM15*(1+'1.4 Tasas Proyección'!X8),"")+'1.2b Proyección CNE'!W349+'1.2b Proyección CNE'!W380</f>
        <v>294518.79276283213</v>
      </c>
      <c r="AO15" s="159">
        <f>+IFERROR(AN15*(1+'1.4 Tasas Proyección'!Y8),"")+'1.2b Proyección CNE'!X349+'1.2b Proyección CNE'!X380</f>
        <v>302252.37680780282</v>
      </c>
    </row>
    <row r="16" spans="1:41" x14ac:dyDescent="0.2">
      <c r="C16" s="13" t="s">
        <v>52</v>
      </c>
      <c r="D16" s="183">
        <f>+VLOOKUP($C16,'1.1 Demanda Histórica'!$C$5:$N$37,MATCH(D$6,'1.1 Demanda Histórica'!$C$5:$N$5,0),0)</f>
        <v>8616842.2300000004</v>
      </c>
      <c r="E16" s="37">
        <f>+VLOOKUP($C16,'1.1 Demanda Histórica'!$C$5:$N$37,MATCH(E$6,'1.1 Demanda Histórica'!$C$5:$N$5,0),0)</f>
        <v>9077117.589999998</v>
      </c>
      <c r="F16" s="37">
        <f>+VLOOKUP($C16,'1.1 Demanda Histórica'!$C$5:$N$37,MATCH(F$6,'1.1 Demanda Histórica'!$C$5:$N$5,0),0)</f>
        <v>8769211.7200000007</v>
      </c>
      <c r="G16" s="40">
        <f>+VLOOKUP($C16,'1.1 Demanda Histórica'!$C$5:$N$37,MATCH(G$6,'1.1 Demanda Histórica'!$C$5:$N$5,0),0)</f>
        <v>8997593.7693951298</v>
      </c>
      <c r="H16" s="37">
        <f>+VLOOKUP($C16,'1.1 Demanda Histórica'!$C$5:$N$37,MATCH(H$6,'1.1 Demanda Histórica'!$C$5:$N$5,0),0)</f>
        <v>9445130.5378960762</v>
      </c>
      <c r="I16" s="37">
        <f>+VLOOKUP($C16,'1.1 Demanda Histórica'!$C$5:$N$37,MATCH(I$6,'1.1 Demanda Histórica'!$C$5:$N$5,0),0)</f>
        <v>9935020.2183732595</v>
      </c>
      <c r="J16" s="37">
        <f>+VLOOKUP($C16,'1.1 Demanda Histórica'!$C$5:$N$37,MATCH(J$6,'1.1 Demanda Histórica'!$C$5:$N$5,0),0)</f>
        <v>10593356.604051854</v>
      </c>
      <c r="K16" s="37">
        <f>+VLOOKUP($C16,'1.1 Demanda Histórica'!$C$5:$N$37,MATCH(K$6,'1.1 Demanda Histórica'!$C$5:$N$5,0),0)</f>
        <v>11225756.400809539</v>
      </c>
      <c r="L16" s="37">
        <f>+VLOOKUP($C16,'1.1 Demanda Histórica'!$C$5:$N$37,MATCH(L$6,'1.1 Demanda Histórica'!$C$5:$N$5,0),0)</f>
        <v>11594119.830578368</v>
      </c>
      <c r="M16" s="37">
        <f>+VLOOKUP($C16,'1.1 Demanda Histórica'!$C$5:$N$37,MATCH(M$6,'1.1 Demanda Histórica'!$C$5:$N$5,0),0)</f>
        <v>11868521.634594442</v>
      </c>
      <c r="N16" s="37">
        <f>+VLOOKUP($C16,'1.1 Demanda Histórica'!$C$5:$N$37,MATCH(N$6,'1.1 Demanda Histórica'!$C$5:$N$5,0),0)</f>
        <v>11961679.657021392</v>
      </c>
      <c r="O16" s="37">
        <f>+VLOOKUP($C16,'1.1 Demanda Histórica'!$C$5:$O$37,MATCH(O$6,'1.1 Demanda Histórica'!$C$5:$O$5,0),0)</f>
        <v>11676328.392211491</v>
      </c>
      <c r="P16" s="37">
        <f>+VLOOKUP($C16,'1.1 Demanda Histórica'!$C$5:$P$37,MATCH(P$6,'1.1 Demanda Histórica'!$C$5:$P$5,0),0)</f>
        <v>10887527.228502966</v>
      </c>
      <c r="Q16" s="37">
        <f>+VLOOKUP($C16,'1.1 Demanda Histórica'!$C$5:$Q$37,MATCH(Q$6,'1.1 Demanda Histórica'!$C$5:$Q$5,0),0)+'1.1 Demanda Histórica'!Q16</f>
        <v>10281604.182797819</v>
      </c>
      <c r="R16" s="37">
        <f>+VLOOKUP($C16,'1.1 Demanda Histórica'!$C$5:$R$37,MATCH(R$6,'1.1 Demanda Histórica'!$C$5:$R$5,0),0)+'1.1 Demanda Histórica'!R16</f>
        <v>9411529.207438603</v>
      </c>
      <c r="S16" s="37">
        <f>+VLOOKUP($C16,'1.1 Demanda Histórica'!$C$5:$S$37,MATCH(S$6,'1.1 Demanda Histórica'!$C$5:$S$5,0),0)+'1.1 Demanda Histórica'!S16</f>
        <v>9352610.4480473641</v>
      </c>
      <c r="T16" s="37">
        <f>+VLOOKUP($C16,'1.1 Demanda Histórica'!$C$5:$T$37,MATCH(T$6,'1.1 Demanda Histórica'!$C$5:$T$5,0),0)+'1.1 Demanda Histórica'!T16</f>
        <v>9016104.3127163034</v>
      </c>
      <c r="U16" s="38">
        <f>+IFERROR(T16*(1+'1.4 Tasas Proyección'!E9),"")+'1.2b Proyección CNE'!D382+'1.2b Proyección CNE'!D351</f>
        <v>9454924.5567443371</v>
      </c>
      <c r="V16" s="38">
        <f>+IFERROR(U16*(1+'1.4 Tasas Proyección'!F9),"")+'1.2b Proyección CNE'!E350+'1.2b Proyección CNE'!E381</f>
        <v>9583073.7096600812</v>
      </c>
      <c r="W16" s="38">
        <f>+IFERROR(V16*(1+'1.4 Tasas Proyección'!G9),"")+'1.2b Proyección CNE'!F350+'1.2b Proyección CNE'!F381</f>
        <v>9786805.7940512486</v>
      </c>
      <c r="X16" s="38">
        <f>+IFERROR(W16*(1+'1.4 Tasas Proyección'!H9),"")+'1.2b Proyección CNE'!G350+'1.2b Proyección CNE'!G381</f>
        <v>10002505.950716184</v>
      </c>
      <c r="Y16" s="38">
        <f>+IFERROR(X16*(1+'1.4 Tasas Proyección'!I9),"")+'1.2b Proyección CNE'!H350+'1.2b Proyección CNE'!H381</f>
        <v>10217205.673610277</v>
      </c>
      <c r="Z16" s="38">
        <f>+IFERROR(Y16*(1+'1.4 Tasas Proyección'!J9),"")+'1.2b Proyección CNE'!I350+'1.2b Proyección CNE'!I381</f>
        <v>10435059.885678107</v>
      </c>
      <c r="AA16" s="38">
        <f>+IFERROR(Z16*(1+'1.4 Tasas Proyección'!K9),"")+'1.2b Proyección CNE'!J350+'1.2b Proyección CNE'!J381</f>
        <v>10655297.292851772</v>
      </c>
      <c r="AB16" s="38">
        <f>+IFERROR(AA16*(1+'1.4 Tasas Proyección'!L9),"")+'1.2b Proyección CNE'!K350+'1.2b Proyección CNE'!K381</f>
        <v>10878189.492370009</v>
      </c>
      <c r="AC16" s="38">
        <f>+IFERROR(AB16*(1+'1.4 Tasas Proyección'!M9),"")+'1.2b Proyección CNE'!L350+'1.2b Proyección CNE'!L381</f>
        <v>11103744.87777232</v>
      </c>
      <c r="AD16" s="38">
        <f>+IFERROR(AC16*(1+'1.4 Tasas Proyección'!N9),"")+'1.2b Proyección CNE'!M350+'1.2b Proyección CNE'!M381</f>
        <v>11332041.199923491</v>
      </c>
      <c r="AE16" s="38">
        <f>+IFERROR(AD16*(1+'1.4 Tasas Proyección'!O9),"")+'1.2b Proyección CNE'!N350+'1.2b Proyección CNE'!N381</f>
        <v>11563141.408487407</v>
      </c>
      <c r="AF16" s="38">
        <f>+IFERROR(AE16*(1+'1.4 Tasas Proyección'!P9),"")+'1.2b Proyección CNE'!O350+'1.2b Proyección CNE'!O381</f>
        <v>11797110.554459253</v>
      </c>
      <c r="AG16" s="38">
        <f>+IFERROR(AF16*(1+'1.4 Tasas Proyección'!Q9),"")+'1.2b Proyección CNE'!P350+'1.2b Proyección CNE'!P381</f>
        <v>12034029.595653409</v>
      </c>
      <c r="AH16" s="38">
        <f>+IFERROR(AG16*(1+'1.4 Tasas Proyección'!R9),"")+'1.2b Proyección CNE'!Q350+'1.2b Proyección CNE'!Q381</f>
        <v>12273921.17984879</v>
      </c>
      <c r="AI16" s="38">
        <f>+IFERROR(AH16*(1+'1.4 Tasas Proyección'!S9),"")+'1.2b Proyección CNE'!R350+'1.2b Proyección CNE'!R381</f>
        <v>12517048.193622556</v>
      </c>
      <c r="AJ16" s="38">
        <f>+IFERROR(AI16*(1+'1.4 Tasas Proyección'!T9),"")+'1.2b Proyección CNE'!S350+'1.2b Proyección CNE'!S381</f>
        <v>12762000.312026065</v>
      </c>
      <c r="AK16" s="38">
        <f>+IFERROR(AJ16*(1+'1.4 Tasas Proyección'!U9),"")+'1.2b Proyección CNE'!T350+'1.2b Proyección CNE'!T381</f>
        <v>13007090.124776287</v>
      </c>
      <c r="AL16" s="38">
        <f>+IFERROR(AK16*(1+'1.4 Tasas Proyección'!V9),"")+'1.2b Proyección CNE'!U350+'1.2b Proyección CNE'!U381</f>
        <v>13252179.937529642</v>
      </c>
      <c r="AM16" s="38">
        <f>+IFERROR(AL16*(1+'1.4 Tasas Proyección'!W9),"")+'1.2b Proyección CNE'!V350+'1.2b Proyección CNE'!V381</f>
        <v>13497269.75028397</v>
      </c>
      <c r="AN16" s="38">
        <f>+IFERROR(AM16*(1+'1.4 Tasas Proyección'!X9),"")+'1.2b Proyección CNE'!W350+'1.2b Proyección CNE'!W381</f>
        <v>13742359.563038588</v>
      </c>
      <c r="AO16" s="159">
        <f>+IFERROR(AN16*(1+'1.4 Tasas Proyección'!Y9),"")+'1.2b Proyección CNE'!X350+'1.2b Proyección CNE'!X381</f>
        <v>13987449.375793319</v>
      </c>
    </row>
    <row r="17" spans="3:41" x14ac:dyDescent="0.2">
      <c r="C17" s="3" t="s">
        <v>54</v>
      </c>
      <c r="D17" s="183">
        <f>+VLOOKUP($C17,'1.1 Demanda Histórica'!$C$5:$N$37,MATCH(D$6,'1.1 Demanda Histórica'!$C$5:$N$5,0),0)</f>
        <v>10557.86</v>
      </c>
      <c r="E17" s="37">
        <f>+VLOOKUP($C17,'1.1 Demanda Histórica'!$C$5:$N$37,MATCH(E$6,'1.1 Demanda Histórica'!$C$5:$N$5,0),0)</f>
        <v>11616.394</v>
      </c>
      <c r="F17" s="37">
        <f>+VLOOKUP($C17,'1.1 Demanda Histórica'!$C$5:$N$37,MATCH(F$6,'1.1 Demanda Histórica'!$C$5:$N$5,0),0)</f>
        <v>11702.054</v>
      </c>
      <c r="G17" s="40">
        <f>+VLOOKUP($C17,'1.1 Demanda Histórica'!$C$5:$N$37,MATCH(G$6,'1.1 Demanda Histórica'!$C$5:$N$5,0),0)</f>
        <v>11491.879000000001</v>
      </c>
      <c r="H17" s="37">
        <f>+VLOOKUP($C17,'1.1 Demanda Histórica'!$C$5:$N$37,MATCH(H$6,'1.1 Demanda Histórica'!$C$5:$N$5,0),0)</f>
        <v>12416.039999999999</v>
      </c>
      <c r="I17" s="37">
        <f>+VLOOKUP($C17,'1.1 Demanda Histórica'!$C$5:$N$37,MATCH(I$6,'1.1 Demanda Histórica'!$C$5:$N$5,0),0)</f>
        <v>16133.058000000001</v>
      </c>
      <c r="J17" s="37">
        <f>+VLOOKUP($C17,'1.1 Demanda Histórica'!$C$5:$N$37,MATCH(J$6,'1.1 Demanda Histórica'!$C$5:$N$5,0),0)</f>
        <v>15209.261999999997</v>
      </c>
      <c r="K17" s="37">
        <f>+VLOOKUP($C17,'1.1 Demanda Histórica'!$C$5:$N$37,MATCH(K$6,'1.1 Demanda Histórica'!$C$5:$N$5,0),0)</f>
        <v>14128.723999999998</v>
      </c>
      <c r="L17" s="37">
        <f>+VLOOKUP($C17,'1.1 Demanda Histórica'!$C$5:$N$37,MATCH(L$6,'1.1 Demanda Histórica'!$C$5:$N$5,0),0)</f>
        <v>14575.874</v>
      </c>
      <c r="M17" s="37">
        <f>+VLOOKUP($C17,'1.1 Demanda Histórica'!$C$5:$N$37,MATCH(M$6,'1.1 Demanda Histórica'!$C$5:$N$5,0),0)</f>
        <v>14627.731999999998</v>
      </c>
      <c r="N17" s="37">
        <f>+VLOOKUP($C17,'1.1 Demanda Histórica'!$C$5:$N$37,MATCH(N$6,'1.1 Demanda Histórica'!$C$5:$N$5,0),0)</f>
        <v>14470.695000000002</v>
      </c>
      <c r="O17" s="37">
        <f>+VLOOKUP($C17,'1.1 Demanda Histórica'!$C$5:$O$37,MATCH(O$6,'1.1 Demanda Histórica'!$C$5:$O$5,0),0)</f>
        <v>16167.144999999999</v>
      </c>
      <c r="P17" s="37">
        <f>+VLOOKUP($C17,'1.1 Demanda Histórica'!$C$5:$P$37,MATCH(P$6,'1.1 Demanda Histórica'!$C$5:$P$5,0),0)</f>
        <v>16316.371999999999</v>
      </c>
      <c r="Q17" s="37">
        <f>+VLOOKUP($C17,'1.1 Demanda Histórica'!$C$5:$Q$37,MATCH(Q$6,'1.1 Demanda Histórica'!$C$5:$Q$5,0),0)</f>
        <v>15662.402</v>
      </c>
      <c r="R17" s="37">
        <f>+VLOOKUP($C17,'1.1 Demanda Histórica'!$C$5:$R$37,MATCH(R$6,'1.1 Demanda Histórica'!$C$5:$R$5,0),0)</f>
        <v>17965.792000000001</v>
      </c>
      <c r="S17" s="37">
        <f>+VLOOKUP($C17,'1.1 Demanda Histórica'!$C$5:$S$37,MATCH(S$6,'1.1 Demanda Histórica'!$C$5:$S$5,0),0)</f>
        <v>17463.791750000004</v>
      </c>
      <c r="T17" s="37">
        <f>+VLOOKUP($C17,'1.1 Demanda Histórica'!$C$5:$T$37,MATCH(T$6,'1.1 Demanda Histórica'!$C$5:$T$5,0),0)</f>
        <v>16524.931</v>
      </c>
      <c r="U17" s="38">
        <f>+IFERROR(T17*(1+'1.4 Tasas Proyección'!E10),"")+'1.2b Proyección CNE'!D383+'1.2b Proyección CNE'!D352</f>
        <v>18465.435001015507</v>
      </c>
      <c r="V17" s="38">
        <f>+IFERROR(U17*(1+'1.4 Tasas Proyección'!F10),"")+'1.2b Proyección CNE'!E351+'1.2b Proyección CNE'!E382</f>
        <v>18808.251265559036</v>
      </c>
      <c r="W17" s="38">
        <f>+IFERROR(V17*(1+'1.4 Tasas Proyección'!G10),"")+'1.2b Proyección CNE'!F351+'1.2b Proyección CNE'!F382</f>
        <v>19169.556724720711</v>
      </c>
      <c r="X17" s="38">
        <f>+IFERROR(W17*(1+'1.4 Tasas Proyección'!H10),"")+'1.2b Proyección CNE'!G351+'1.2b Proyección CNE'!G382</f>
        <v>19560.56975014956</v>
      </c>
      <c r="Y17" s="38">
        <f>+IFERROR(X17*(1+'1.4 Tasas Proyección'!I10),"")+'1.2b Proyección CNE'!H351+'1.2b Proyección CNE'!H382</f>
        <v>19852.383713958654</v>
      </c>
      <c r="Z17" s="38">
        <f>+IFERROR(Y17*(1+'1.4 Tasas Proyección'!J10),"")+'1.2b Proyección CNE'!I351+'1.2b Proyección CNE'!I382</f>
        <v>20123.982182781569</v>
      </c>
      <c r="AA17" s="38">
        <f>+IFERROR(Z17*(1+'1.4 Tasas Proyección'!K10),"")+'1.2b Proyección CNE'!J351+'1.2b Proyección CNE'!J382</f>
        <v>20387.356728094401</v>
      </c>
      <c r="AB17" s="38">
        <f>+IFERROR(AA17*(1+'1.4 Tasas Proyección'!L10),"")+'1.2b Proyección CNE'!K351+'1.2b Proyección CNE'!K382</f>
        <v>20641.566967371062</v>
      </c>
      <c r="AC17" s="38">
        <f>+IFERROR(AB17*(1+'1.4 Tasas Proyección'!M10),"")+'1.2b Proyección CNE'!L351+'1.2b Proyección CNE'!L382</f>
        <v>20886.583077541771</v>
      </c>
      <c r="AD17" s="38">
        <f>+IFERROR(AC17*(1+'1.4 Tasas Proyección'!N10),"")+'1.2b Proyección CNE'!M351+'1.2b Proyección CNE'!M382</f>
        <v>21122.13636409619</v>
      </c>
      <c r="AE17" s="38">
        <f>+IFERROR(AD17*(1+'1.4 Tasas Proyección'!O10),"")+'1.2b Proyección CNE'!N351+'1.2b Proyección CNE'!N382</f>
        <v>21348.009414277189</v>
      </c>
      <c r="AF17" s="38">
        <f>+IFERROR(AE17*(1+'1.4 Tasas Proyección'!P10),"")+'1.2b Proyección CNE'!O351+'1.2b Proyección CNE'!O382</f>
        <v>21563.977617190409</v>
      </c>
      <c r="AG17" s="38">
        <f>+IFERROR(AF17*(1+'1.4 Tasas Proyección'!Q10),"")+'1.2b Proyección CNE'!P351+'1.2b Proyección CNE'!P382</f>
        <v>21769.761462130176</v>
      </c>
      <c r="AH17" s="38">
        <f>+IFERROR(AG17*(1+'1.4 Tasas Proyección'!R10),"")+'1.2b Proyección CNE'!Q351+'1.2b Proyección CNE'!Q382</f>
        <v>21965.282756303113</v>
      </c>
      <c r="AI17" s="38">
        <f>+IFERROR(AH17*(1+'1.4 Tasas Proyección'!S10),"")+'1.2b Proyección CNE'!R351+'1.2b Proyección CNE'!R382</f>
        <v>22149.633896535554</v>
      </c>
      <c r="AJ17" s="38">
        <f>+IFERROR(AI17*(1+'1.4 Tasas Proyección'!T10),"")+'1.2b Proyección CNE'!S351+'1.2b Proyección CNE'!S382</f>
        <v>22327.683956968016</v>
      </c>
      <c r="AK17" s="38">
        <f>+IFERROR(AJ17*(1+'1.4 Tasas Proyección'!U10),"")+'1.2b Proyección CNE'!T351+'1.2b Proyección CNE'!T382</f>
        <v>22505.258634781341</v>
      </c>
      <c r="AL17" s="38">
        <f>+IFERROR(AK17*(1+'1.4 Tasas Proyección'!V10),"")+'1.2b Proyección CNE'!U351+'1.2b Proyección CNE'!U382</f>
        <v>22682.833312594663</v>
      </c>
      <c r="AM17" s="38">
        <f>+IFERROR(AL17*(1+'1.4 Tasas Proyección'!W10),"")+'1.2b Proyección CNE'!V351+'1.2b Proyección CNE'!V382</f>
        <v>22860.407990407984</v>
      </c>
      <c r="AN17" s="38">
        <f>+IFERROR(AM17*(1+'1.4 Tasas Proyección'!X10),"")+'1.2b Proyección CNE'!W351+'1.2b Proyección CNE'!W382</f>
        <v>23037.98266822131</v>
      </c>
      <c r="AO17" s="159">
        <f>+IFERROR(AN17*(1+'1.4 Tasas Proyección'!Y10),"")+'1.2b Proyección CNE'!X351+'1.2b Proyección CNE'!X382</f>
        <v>23215.557346034628</v>
      </c>
    </row>
    <row r="18" spans="3:41" x14ac:dyDescent="0.2">
      <c r="C18" s="3" t="s">
        <v>55</v>
      </c>
      <c r="D18" s="183">
        <f>+VLOOKUP($C18,'1.1 Demanda Histórica'!$C$5:$N$37,MATCH(D$6,'1.1 Demanda Histórica'!$C$5:$N$5,0),0)</f>
        <v>196654</v>
      </c>
      <c r="E18" s="37">
        <f>+VLOOKUP($C18,'1.1 Demanda Histórica'!$C$5:$N$37,MATCH(E$6,'1.1 Demanda Histórica'!$C$5:$N$5,0),0)</f>
        <v>198714</v>
      </c>
      <c r="F18" s="37">
        <f>+VLOOKUP($C18,'1.1 Demanda Histórica'!$C$5:$N$37,MATCH(F$6,'1.1 Demanda Histórica'!$C$5:$N$5,0),0)</f>
        <v>201051</v>
      </c>
      <c r="G18" s="40">
        <f>+VLOOKUP($C18,'1.1 Demanda Histórica'!$C$5:$N$37,MATCH(G$6,'1.1 Demanda Histórica'!$C$5:$N$5,0),0)</f>
        <v>201253.38409506725</v>
      </c>
      <c r="H18" s="37">
        <f>+VLOOKUP($C18,'1.1 Demanda Histórica'!$C$5:$N$37,MATCH(H$6,'1.1 Demanda Histórica'!$C$5:$N$5,0),0)</f>
        <v>221699.68611779017</v>
      </c>
      <c r="I18" s="37">
        <f>+VLOOKUP($C18,'1.1 Demanda Histórica'!$C$5:$N$37,MATCH(I$6,'1.1 Demanda Histórica'!$C$5:$N$5,0),0)</f>
        <v>226922.02476913831</v>
      </c>
      <c r="J18" s="37">
        <f>+VLOOKUP($C18,'1.1 Demanda Histórica'!$C$5:$N$37,MATCH(J$6,'1.1 Demanda Histórica'!$C$5:$N$5,0),0)</f>
        <v>245850.47574423297</v>
      </c>
      <c r="K18" s="37">
        <f>+VLOOKUP($C18,'1.1 Demanda Histórica'!$C$5:$N$37,MATCH(K$6,'1.1 Demanda Histórica'!$C$5:$N$5,0),0)</f>
        <v>248478.11499999999</v>
      </c>
      <c r="L18" s="37">
        <f>+VLOOKUP($C18,'1.1 Demanda Histórica'!$C$5:$N$37,MATCH(L$6,'1.1 Demanda Histórica'!$C$5:$N$5,0),0)</f>
        <v>266619.48599999992</v>
      </c>
      <c r="M18" s="37">
        <f>+VLOOKUP($C18,'1.1 Demanda Histórica'!$C$5:$N$37,MATCH(M$6,'1.1 Demanda Histórica'!$C$5:$N$5,0),0)</f>
        <v>273313.49799999996</v>
      </c>
      <c r="N18" s="37">
        <f>+VLOOKUP($C18,'1.1 Demanda Histórica'!$C$5:$N$37,MATCH(N$6,'1.1 Demanda Histórica'!$C$5:$N$5,0),0)</f>
        <v>291186.85000000003</v>
      </c>
      <c r="O18" s="37">
        <f>+VLOOKUP($C18,'1.1 Demanda Histórica'!$C$5:$O$37,MATCH(O$6,'1.1 Demanda Histórica'!$C$5:$O$5,0),0)</f>
        <v>256271.83600000001</v>
      </c>
      <c r="P18" s="37">
        <f>+VLOOKUP($C18,'1.1 Demanda Histórica'!$C$5:$P$37,MATCH(P$6,'1.1 Demanda Histórica'!$C$5:$P$5,0),0)</f>
        <v>219541.3909916899</v>
      </c>
      <c r="Q18" s="37">
        <f>+VLOOKUP($C18,'1.1 Demanda Histórica'!$C$5:$Q$37,MATCH(Q$6,'1.1 Demanda Histórica'!$C$5:$Q$5,0),0)</f>
        <v>214509.66030783139</v>
      </c>
      <c r="R18" s="37">
        <f>+VLOOKUP($C18,'1.1 Demanda Histórica'!$C$5:$R$37,MATCH(R$6,'1.1 Demanda Histórica'!$C$5:$R$5,0),0)</f>
        <v>205161.98393843533</v>
      </c>
      <c r="S18" s="37">
        <f>+VLOOKUP($C18,'1.1 Demanda Histórica'!$C$5:$S$37,MATCH(S$6,'1.1 Demanda Histórica'!$C$5:$S$5,0),0)</f>
        <v>209526.10213721544</v>
      </c>
      <c r="T18" s="37">
        <f>+VLOOKUP($C18,'1.1 Demanda Histórica'!$C$5:$T$37,MATCH(T$6,'1.1 Demanda Histórica'!$C$5:$T$5,0),0)</f>
        <v>192683.24300000005</v>
      </c>
      <c r="U18" s="38">
        <f>+IFERROR(T18*(1+'1.4 Tasas Proyección'!E11),"")+'1.2b Proyección CNE'!D384+'1.2b Proyección CNE'!D353</f>
        <v>200945.65742431858</v>
      </c>
      <c r="V18" s="38">
        <f>+IFERROR(U18*(1+'1.4 Tasas Proyección'!F11),"")+'1.2b Proyección CNE'!E352+'1.2b Proyección CNE'!E383</f>
        <v>205924.39268080913</v>
      </c>
      <c r="W18" s="38">
        <f>+IFERROR(V18*(1+'1.4 Tasas Proyección'!G11),"")+'1.2b Proyección CNE'!F352+'1.2b Proyección CNE'!F383</f>
        <v>210027.24280697861</v>
      </c>
      <c r="X18" s="38">
        <f>+IFERROR(W18*(1+'1.4 Tasas Proyección'!H11),"")+'1.2b Proyección CNE'!G352+'1.2b Proyección CNE'!G383</f>
        <v>213354.58665470526</v>
      </c>
      <c r="Y18" s="38">
        <f>+IFERROR(X18*(1+'1.4 Tasas Proyección'!I11),"")+'1.2b Proyección CNE'!H352+'1.2b Proyección CNE'!H383</f>
        <v>216151.31862335763</v>
      </c>
      <c r="Z18" s="38">
        <f>+IFERROR(Y18*(1+'1.4 Tasas Proyección'!J11),"")+'1.2b Proyección CNE'!I352+'1.2b Proyección CNE'!I383</f>
        <v>218766.10843747546</v>
      </c>
      <c r="AA18" s="38">
        <f>+IFERROR(Z18*(1+'1.4 Tasas Proyección'!K11),"")+'1.2b Proyección CNE'!J352+'1.2b Proyección CNE'!J383</f>
        <v>221308.87039083341</v>
      </c>
      <c r="AB18" s="38">
        <f>+IFERROR(AA18*(1+'1.4 Tasas Proyección'!L11),"")+'1.2b Proyección CNE'!K352+'1.2b Proyección CNE'!K383</f>
        <v>223848.66818605355</v>
      </c>
      <c r="AC18" s="38">
        <f>+IFERROR(AB18*(1+'1.4 Tasas Proyección'!M11),"")+'1.2b Proyección CNE'!L352+'1.2b Proyección CNE'!L383</f>
        <v>226416.94642027252</v>
      </c>
      <c r="AD18" s="38">
        <f>+IFERROR(AC18*(1+'1.4 Tasas Proyección'!N11),"")+'1.2b Proyección CNE'!M352+'1.2b Proyección CNE'!M383</f>
        <v>229030.93869846629</v>
      </c>
      <c r="AE18" s="38">
        <f>+IFERROR(AD18*(1+'1.4 Tasas Proyección'!O11),"")+'1.2b Proyección CNE'!N352+'1.2b Proyección CNE'!N383</f>
        <v>231699.73558076195</v>
      </c>
      <c r="AF18" s="38">
        <f>+IFERROR(AE18*(1+'1.4 Tasas Proyección'!P11),"")+'1.2b Proyección CNE'!O352+'1.2b Proyección CNE'!O383</f>
        <v>234428.59867419832</v>
      </c>
      <c r="AG18" s="38">
        <f>+IFERROR(AF18*(1+'1.4 Tasas Proyección'!Q11),"")+'1.2b Proyección CNE'!P352+'1.2b Proyección CNE'!P383</f>
        <v>237221.2210236775</v>
      </c>
      <c r="AH18" s="38">
        <f>+IFERROR(AG18*(1+'1.4 Tasas Proyección'!R11),"")+'1.2b Proyección CNE'!Q352+'1.2b Proyección CNE'!Q383</f>
        <v>240079.04497993321</v>
      </c>
      <c r="AI18" s="38">
        <f>+IFERROR(AH18*(1+'1.4 Tasas Proyección'!S11),"")+'1.2b Proyección CNE'!R352+'1.2b Proyección CNE'!R383</f>
        <v>243008.38410385605</v>
      </c>
      <c r="AJ18" s="38">
        <f>+IFERROR(AI18*(1+'1.4 Tasas Proyección'!T11),"")+'1.2b Proyección CNE'!S352+'1.2b Proyección CNE'!S383</f>
        <v>245978.09609628565</v>
      </c>
      <c r="AK18" s="38">
        <f>+IFERROR(AJ18*(1+'1.4 Tasas Proyección'!U11),"")+'1.2b Proyección CNE'!T352+'1.2b Proyección CNE'!T383</f>
        <v>248950.75840801065</v>
      </c>
      <c r="AL18" s="38">
        <f>+IFERROR(AK18*(1+'1.4 Tasas Proyección'!V11),"")+'1.2b Proyección CNE'!U352+'1.2b Proyección CNE'!U383</f>
        <v>251923.36479441053</v>
      </c>
      <c r="AM18" s="38">
        <f>+IFERROR(AL18*(1+'1.4 Tasas Proyección'!W11),"")+'1.2b Proyección CNE'!V352+'1.2b Proyección CNE'!V383</f>
        <v>254895.94343988222</v>
      </c>
      <c r="AN18" s="38">
        <f>+IFERROR(AM18*(1+'1.4 Tasas Proyección'!X11),"")+'1.2b Proyección CNE'!W352+'1.2b Proyección CNE'!W383</f>
        <v>257868.50832487669</v>
      </c>
      <c r="AO18" s="159">
        <f>+IFERROR(AN18*(1+'1.4 Tasas Proyección'!Y11),"")+'1.2b Proyección CNE'!X352+'1.2b Proyección CNE'!X383</f>
        <v>260841.06638419049</v>
      </c>
    </row>
    <row r="19" spans="3:41" x14ac:dyDescent="0.2">
      <c r="C19" s="3" t="s">
        <v>57</v>
      </c>
      <c r="D19" s="183">
        <f>+VLOOKUP($C19,'1.1 Demanda Histórica'!$C$5:$N$37,MATCH(D$6,'1.1 Demanda Histórica'!$C$5:$N$5,0),0)</f>
        <v>6181529.1476888647</v>
      </c>
      <c r="E19" s="37">
        <f>+VLOOKUP($C19,'1.1 Demanda Histórica'!$C$5:$N$37,MATCH(E$6,'1.1 Demanda Histórica'!$C$5:$N$5,0),0)</f>
        <v>6429856.5110761169</v>
      </c>
      <c r="F19" s="37">
        <f>+VLOOKUP($C19,'1.1 Demanda Histórica'!$C$5:$N$37,MATCH(F$6,'1.1 Demanda Histórica'!$C$5:$N$5,0),0)</f>
        <v>6768463.3924649088</v>
      </c>
      <c r="G19" s="40">
        <f>+VLOOKUP($C19,'1.1 Demanda Histórica'!$C$5:$N$37,MATCH(G$6,'1.1 Demanda Histórica'!$C$5:$N$5,0),0)</f>
        <v>6822012.8399999999</v>
      </c>
      <c r="H19" s="37">
        <f>+VLOOKUP($C19,'1.1 Demanda Histórica'!$C$5:$N$37,MATCH(H$6,'1.1 Demanda Histórica'!$C$5:$N$5,0),0)</f>
        <v>7093016.830000001</v>
      </c>
      <c r="I19" s="37">
        <f>+VLOOKUP($C19,'1.1 Demanda Histórica'!$C$5:$N$37,MATCH(I$6,'1.1 Demanda Histórica'!$C$5:$N$5,0),0)</f>
        <v>7572635.8511686511</v>
      </c>
      <c r="J19" s="37">
        <f>+VLOOKUP($C19,'1.1 Demanda Histórica'!$C$5:$N$37,MATCH(J$6,'1.1 Demanda Histórica'!$C$5:$N$5,0),0)</f>
        <v>8066505.8846013974</v>
      </c>
      <c r="K19" s="37">
        <f>+VLOOKUP($C19,'1.1 Demanda Histórica'!$C$5:$N$37,MATCH(K$6,'1.1 Demanda Histórica'!$C$5:$N$5,0),0)</f>
        <v>8688197.8626585603</v>
      </c>
      <c r="L19" s="37">
        <f>+VLOOKUP($C19,'1.1 Demanda Histórica'!$C$5:$N$37,MATCH(L$6,'1.1 Demanda Histórica'!$C$5:$N$5,0),0)</f>
        <v>9122209.7790492326</v>
      </c>
      <c r="M19" s="37">
        <f>+VLOOKUP($C19,'1.1 Demanda Histórica'!$C$5:$N$37,MATCH(M$6,'1.1 Demanda Histórica'!$C$5:$N$5,0),0)</f>
        <v>9522494.0544418097</v>
      </c>
      <c r="N19" s="37">
        <f>+VLOOKUP($C19,'1.1 Demanda Histórica'!$C$5:$N$37,MATCH(N$6,'1.1 Demanda Histórica'!$C$5:$N$5,0),0)</f>
        <v>9884404.2737283334</v>
      </c>
      <c r="O19" s="37">
        <f>+VLOOKUP($C19,'1.1 Demanda Histórica'!$C$5:$O$37,MATCH(O$6,'1.1 Demanda Histórica'!$C$5:$O$5,0),0)</f>
        <v>9721413.4003326688</v>
      </c>
      <c r="P19" s="37">
        <f>+VLOOKUP($C19,'1.1 Demanda Histórica'!$C$5:$P$37,MATCH(P$6,'1.1 Demanda Histórica'!$C$5:$P$5,0),0)</f>
        <v>8957811.2481905688</v>
      </c>
      <c r="Q19" s="37">
        <f>+VLOOKUP($C19,'1.1 Demanda Histórica'!$C$5:$Q$37,MATCH(Q$6,'1.1 Demanda Histórica'!$C$5:$Q$5,0),0)</f>
        <v>8461074.4921664968</v>
      </c>
      <c r="R19" s="37">
        <f>+VLOOKUP($C19,'1.1 Demanda Histórica'!$C$5:$R$37,MATCH(R$6,'1.1 Demanda Histórica'!$C$5:$R$5,0),0)</f>
        <v>8192517.8904587235</v>
      </c>
      <c r="S19" s="37">
        <f>+VLOOKUP($C19,'1.1 Demanda Histórica'!$C$5:$S$37,MATCH(S$6,'1.1 Demanda Histórica'!$C$5:$S$5,0),0)+'1.1 Demanda Histórica'!S6+'1.1 Demanda Histórica'!S7+'1.1 Demanda Histórica'!S8+'1.1 Demanda Histórica'!S9+'1.1 Demanda Histórica'!S10+'1.1 Demanda Histórica'!S12</f>
        <v>12291003.887157222</v>
      </c>
      <c r="T19" s="37">
        <f>+VLOOKUP($C19,'1.1 Demanda Histórica'!$C$5:$T$37,MATCH(T$6,'1.1 Demanda Histórica'!$C$5:$T$5,0),0)+'1.1 Demanda Histórica'!T6+'1.1 Demanda Histórica'!T7+'1.1 Demanda Histórica'!T8+'1.1 Demanda Histórica'!T9+'1.1 Demanda Histórica'!T10+'1.1 Demanda Histórica'!T12</f>
        <v>12883907.359980367</v>
      </c>
      <c r="U19" s="38">
        <f>+IFERROR(T19*(1+'1.4 Tasas Proyección'!E12),"")+'1.2b Proyección CNE'!D385+'1.2b Proyección CNE'!D354</f>
        <v>13675796.99706375</v>
      </c>
      <c r="V19" s="38">
        <f>+IFERROR(U19*(1+'1.4 Tasas Proyección'!F12),"")+'1.2b Proyección CNE'!E384+'1.2b Proyección CNE'!E353</f>
        <v>14017483.680607432</v>
      </c>
      <c r="W19" s="38">
        <f>+IFERROR(V19*(1+'1.4 Tasas Proyección'!G12),"")+'1.2b Proyección CNE'!F384+'1.2b Proyección CNE'!F353</f>
        <v>14428918.751048837</v>
      </c>
      <c r="X19" s="38">
        <f>+IFERROR(W19*(1+'1.4 Tasas Proyección'!H12),"")+'1.2b Proyección CNE'!G384+'1.2b Proyección CNE'!G353</f>
        <v>14849302.37620542</v>
      </c>
      <c r="Y19" s="38">
        <f>+IFERROR(X19*(1+'1.4 Tasas Proyección'!I12),"")+'1.2b Proyección CNE'!H384+'1.2b Proyección CNE'!H353</f>
        <v>15267886.769357156</v>
      </c>
      <c r="Z19" s="38">
        <f>+IFERROR(Y19*(1+'1.4 Tasas Proyección'!J12),"")+'1.2b Proyección CNE'!I384+'1.2b Proyección CNE'!I353</f>
        <v>15689183.760670314</v>
      </c>
      <c r="AA19" s="38">
        <f>+IFERROR(Z19*(1+'1.4 Tasas Proyección'!K12),"")+'1.2b Proyección CNE'!J384+'1.2b Proyección CNE'!J353</f>
        <v>16112568.047534654</v>
      </c>
      <c r="AB19" s="38">
        <f>+IFERROR(AA19*(1+'1.4 Tasas Proyección'!L12),"")+'1.2b Proyección CNE'!K384+'1.2b Proyección CNE'!K353</f>
        <v>16538313.159220031</v>
      </c>
      <c r="AC19" s="38">
        <f>+IFERROR(AB19*(1+'1.4 Tasas Proyección'!M12),"")+'1.2b Proyección CNE'!L384+'1.2b Proyección CNE'!L353</f>
        <v>16966613.958951</v>
      </c>
      <c r="AD19" s="38">
        <f>+IFERROR(AC19*(1+'1.4 Tasas Proyección'!N12),"")+'1.2b Proyección CNE'!M384+'1.2b Proyección CNE'!M353</f>
        <v>17397488.007833563</v>
      </c>
      <c r="AE19" s="38">
        <f>+IFERROR(AD19*(1+'1.4 Tasas Proyección'!O12),"")+'1.2b Proyección CNE'!N384+'1.2b Proyección CNE'!N353</f>
        <v>17830972.550335333</v>
      </c>
      <c r="AF19" s="38">
        <f>+IFERROR(AE19*(1+'1.4 Tasas Proyección'!P12),"")+'1.2b Proyección CNE'!O384+'1.2b Proyección CNE'!O353</f>
        <v>18267090.579103328</v>
      </c>
      <c r="AG19" s="38">
        <f>+IFERROR(AF19*(1+'1.4 Tasas Proyección'!Q12),"")+'1.2b Proyección CNE'!P384+'1.2b Proyección CNE'!P353</f>
        <v>18706059.935708035</v>
      </c>
      <c r="AH19" s="38">
        <f>+IFERROR(AG19*(1+'1.4 Tasas Proyección'!R12),"")+'1.2b Proyección CNE'!Q384+'1.2b Proyección CNE'!Q353</f>
        <v>19148820.856795322</v>
      </c>
      <c r="AI19" s="38">
        <f>+IFERROR(AH19*(1+'1.4 Tasas Proyección'!S12),"")+'1.2b Proyección CNE'!R384+'1.2b Proyección CNE'!R353</f>
        <v>19596010.955843907</v>
      </c>
      <c r="AJ19" s="38">
        <f>+IFERROR(AI19*(1+'1.4 Tasas Proyección'!T12),"")+'1.2b Proyección CNE'!S384+'1.2b Proyección CNE'!S353</f>
        <v>20046193.460288055</v>
      </c>
      <c r="AK19" s="38">
        <f>+IFERROR(AJ19*(1+'1.4 Tasas Proyección'!U12),"")+'1.2b Proyección CNE'!T384+'1.2b Proyección CNE'!T353</f>
        <v>20497595.658311933</v>
      </c>
      <c r="AL19" s="38">
        <f>+IFERROR(AK19*(1+'1.4 Tasas Proyección'!V12),"")+'1.2b Proyección CNE'!U384+'1.2b Proyección CNE'!U353</f>
        <v>20950095.287071954</v>
      </c>
      <c r="AM19" s="38">
        <f>+IFERROR(AL19*(1+'1.4 Tasas Proyección'!W12),"")+'1.2b Proyección CNE'!V384+'1.2b Proyección CNE'!V353</f>
        <v>21403716.617103845</v>
      </c>
      <c r="AN19" s="38">
        <f>+IFERROR(AM19*(1+'1.4 Tasas Proyección'!X12),"")+'1.2b Proyección CNE'!W384+'1.2b Proyección CNE'!W353</f>
        <v>21858483.984830815</v>
      </c>
      <c r="AO19" s="159">
        <f>+IFERROR(AN19*(1+'1.4 Tasas Proyección'!Y12),"")+'1.2b Proyección CNE'!X384+'1.2b Proyección CNE'!X353</f>
        <v>22314421.922815289</v>
      </c>
    </row>
    <row r="20" spans="3:41" x14ac:dyDescent="0.2">
      <c r="C20" s="3" t="s">
        <v>58</v>
      </c>
      <c r="D20" s="183">
        <f>+VLOOKUP($C20,'1.1 Demanda Histórica'!$C$5:$N$37,MATCH(D$6,'1.1 Demanda Histórica'!$C$5:$N$5,0),0)</f>
        <v>0</v>
      </c>
      <c r="E20" s="37">
        <f>+VLOOKUP($C20,'1.1 Demanda Histórica'!$C$5:$N$37,MATCH(E$6,'1.1 Demanda Histórica'!$C$5:$N$5,0),0)</f>
        <v>0</v>
      </c>
      <c r="F20" s="37">
        <f>+VLOOKUP($C20,'1.1 Demanda Histórica'!$C$5:$N$37,MATCH(F$6,'1.1 Demanda Histórica'!$C$5:$N$5,0),0)</f>
        <v>0</v>
      </c>
      <c r="G20" s="40">
        <f>+VLOOKUP($C20,'1.1 Demanda Histórica'!$C$5:$N$37,MATCH(G$6,'1.1 Demanda Histórica'!$C$5:$N$5,0),0)</f>
        <v>258.01799999999997</v>
      </c>
      <c r="H20" s="37">
        <f>+VLOOKUP($C20,'1.1 Demanda Histórica'!$C$5:$N$37,MATCH(H$6,'1.1 Demanda Histórica'!$C$5:$N$5,0),0)</f>
        <v>385.05</v>
      </c>
      <c r="I20" s="37">
        <f>+VLOOKUP($C20,'1.1 Demanda Histórica'!$C$5:$N$37,MATCH(I$6,'1.1 Demanda Histórica'!$C$5:$N$5,0),0)</f>
        <v>1446.729</v>
      </c>
      <c r="J20" s="37">
        <f>+VLOOKUP($C20,'1.1 Demanda Histórica'!$C$5:$N$37,MATCH(J$6,'1.1 Demanda Histórica'!$C$5:$N$5,0),0)</f>
        <v>1481.0760000000002</v>
      </c>
      <c r="K20" s="37">
        <f>+VLOOKUP($C20,'1.1 Demanda Histórica'!$C$5:$N$37,MATCH(K$6,'1.1 Demanda Histórica'!$C$5:$N$5,0),0)</f>
        <v>1271.9490000000001</v>
      </c>
      <c r="L20" s="37">
        <f>+VLOOKUP($C20,'1.1 Demanda Histórica'!$C$5:$N$37,MATCH(L$6,'1.1 Demanda Histórica'!$C$5:$N$5,0),0)</f>
        <v>1373.9239999999998</v>
      </c>
      <c r="M20" s="37">
        <f>+VLOOKUP($C20,'1.1 Demanda Histórica'!$C$5:$N$37,MATCH(M$6,'1.1 Demanda Histórica'!$C$5:$N$5,0),0)</f>
        <v>2302.056</v>
      </c>
      <c r="N20" s="37">
        <f>+VLOOKUP($C20,'1.1 Demanda Histórica'!$C$5:$N$37,MATCH(N$6,'1.1 Demanda Histórica'!$C$5:$N$5,0),0)</f>
        <v>1600.3440000000001</v>
      </c>
      <c r="O20" s="37">
        <f>+VLOOKUP($C20,'1.1 Demanda Histórica'!$C$5:$O$37,MATCH(O$6,'1.1 Demanda Histórica'!$C$5:$O$5,0),0)</f>
        <v>2125.8649999999998</v>
      </c>
      <c r="P20" s="37">
        <f>+VLOOKUP($C20,'1.1 Demanda Histórica'!$C$5:$P$37,MATCH(P$6,'1.1 Demanda Histórica'!$C$5:$P$5,0),0)</f>
        <v>1887.2929999999997</v>
      </c>
      <c r="Q20" s="37">
        <f>+VLOOKUP($C20,'1.1 Demanda Histórica'!$C$5:$Q$37,MATCH(Q$6,'1.1 Demanda Histórica'!$C$5:$Q$5,0),0)</f>
        <v>1412</v>
      </c>
      <c r="R20" s="37">
        <f>+VLOOKUP($C20,'1.1 Demanda Histórica'!$C$5:$R$37,MATCH(R$6,'1.1 Demanda Histórica'!$C$5:$R$5,0),0)</f>
        <v>1417</v>
      </c>
      <c r="S20" s="37">
        <f>+VLOOKUP($C20,'1.1 Demanda Histórica'!$C$5:$S$37,MATCH(S$6,'1.1 Demanda Histórica'!$C$5:$S$5,0),0)</f>
        <v>1733</v>
      </c>
      <c r="T20" s="37">
        <f>+VLOOKUP($C20,'1.1 Demanda Histórica'!$C$5:$T$37,MATCH(T$6,'1.1 Demanda Histórica'!$C$5:$T$5,0),0)</f>
        <v>1699</v>
      </c>
      <c r="U20" s="38">
        <f>+IFERROR(T20*(1+'1.4 Tasas Proyección'!E13),"")+'1.2b Proyección CNE'!D386+'1.2b Proyección CNE'!D355</f>
        <v>1765.4021888220093</v>
      </c>
      <c r="V20" s="38">
        <f>+IFERROR(U20*(1+'1.4 Tasas Proyección'!F13),"")+'1.2b Proyección CNE'!E354+'1.2b Proyección CNE'!E385</f>
        <v>1834.3995811050861</v>
      </c>
      <c r="W20" s="38">
        <f>+IFERROR(V20*(1+'1.4 Tasas Proyección'!G13),"")+'1.2b Proyección CNE'!F354+'1.2b Proyección CNE'!F385</f>
        <v>1906.0936054485555</v>
      </c>
      <c r="X20" s="38">
        <f>+IFERROR(W20*(1+'1.4 Tasas Proyección'!H13),"")+'1.2b Proyección CNE'!G354+'1.2b Proyección CNE'!G385</f>
        <v>1980.5896545959476</v>
      </c>
      <c r="Y20" s="38">
        <f>+IFERROR(X20*(1+'1.4 Tasas Proyección'!I13),"")+'1.2b Proyección CNE'!H354+'1.2b Proyección CNE'!H385</f>
        <v>2057.9972403660468</v>
      </c>
      <c r="Z20" s="38">
        <f>+IFERROR(Y20*(1+'1.4 Tasas Proyección'!J13),"")+'1.2b Proyección CNE'!I354+'1.2b Proyección CNE'!I385</f>
        <v>2138.4301546391248</v>
      </c>
      <c r="AA20" s="38">
        <f>+IFERROR(Z20*(1+'1.4 Tasas Proyección'!K13),"")+'1.2b Proyección CNE'!J354+'1.2b Proyección CNE'!J385</f>
        <v>2222.0066366350206</v>
      </c>
      <c r="AB20" s="38">
        <f>+IFERROR(AA20*(1+'1.4 Tasas Proyección'!L13),"")+'1.2b Proyección CNE'!K354+'1.2b Proyección CNE'!K385</f>
        <v>2308.8495467289558</v>
      </c>
      <c r="AC20" s="38">
        <f>+IFERROR(AB20*(1+'1.4 Tasas Proyección'!M13),"")+'1.2b Proyección CNE'!L354+'1.2b Proyección CNE'!L385</f>
        <v>2399.0865470606254</v>
      </c>
      <c r="AD20" s="38">
        <f>+IFERROR(AC20*(1+'1.4 Tasas Proyección'!N13),"")+'1.2b Proyección CNE'!M354+'1.2b Proyección CNE'!M385</f>
        <v>2492.8502892020397</v>
      </c>
      <c r="AE20" s="38">
        <f>+IFERROR(AD20*(1+'1.4 Tasas Proyección'!O13),"")+'1.2b Proyección CNE'!N354+'1.2b Proyección CNE'!N385</f>
        <v>2590.278609160011</v>
      </c>
      <c r="AF20" s="38">
        <f>+IFERROR(AE20*(1+'1.4 Tasas Proyección'!P13),"")+'1.2b Proyección CNE'!O354+'1.2b Proyección CNE'!O385</f>
        <v>2691.5147299999489</v>
      </c>
      <c r="AG20" s="38">
        <f>+IFERROR(AF20*(1+'1.4 Tasas Proyección'!Q13),"")+'1.2b Proyección CNE'!P354+'1.2b Proyección CNE'!P385</f>
        <v>2796.7074723888099</v>
      </c>
      <c r="AH20" s="38">
        <f>+IFERROR(AG20*(1+'1.4 Tasas Proyección'!R13),"")+'1.2b Proyección CNE'!Q354+'1.2b Proyección CNE'!Q385</f>
        <v>2906.0114733667306</v>
      </c>
      <c r="AI20" s="38">
        <f>+IFERROR(AH20*(1+'1.4 Tasas Proyección'!S13),"")+'1.2b Proyección CNE'!R354+'1.2b Proyección CNE'!R385</f>
        <v>3019.5874136689213</v>
      </c>
      <c r="AJ20" s="38">
        <f>+IFERROR(AI20*(1+'1.4 Tasas Proyección'!T13),"")+'1.2b Proyección CNE'!S354+'1.2b Proyección CNE'!S385</f>
        <v>3137.6022539320211</v>
      </c>
      <c r="AK20" s="38">
        <f>+IFERROR(AJ20*(1+'1.4 Tasas Proyección'!U13),"")+'1.2b Proyección CNE'!T354+'1.2b Proyección CNE'!T385</f>
        <v>3260.2294801321127</v>
      </c>
      <c r="AL20" s="38">
        <f>+IFERROR(AK20*(1+'1.4 Tasas Proyección'!V13),"")+'1.2b Proyección CNE'!U354+'1.2b Proyección CNE'!U385</f>
        <v>3387.6493586152283</v>
      </c>
      <c r="AM20" s="38">
        <f>+IFERROR(AL20*(1+'1.4 Tasas Proyección'!W13),"")+'1.2b Proyección CNE'!V354+'1.2b Proyección CNE'!V385</f>
        <v>3520.0492010952325</v>
      </c>
      <c r="AN20" s="38">
        <f>+IFERROR(AM20*(1+'1.4 Tasas Proyección'!X13),"")+'1.2b Proyección CNE'!W354+'1.2b Proyección CNE'!W385</f>
        <v>3657.6236400086464</v>
      </c>
      <c r="AO20" s="159">
        <f>+IFERROR(AN20*(1+'1.4 Tasas Proyección'!Y13),"")+'1.2b Proyección CNE'!X354+'1.2b Proyección CNE'!X385</f>
        <v>3800.5749146311891</v>
      </c>
    </row>
    <row r="21" spans="3:41" x14ac:dyDescent="0.2">
      <c r="C21" s="3" t="s">
        <v>59</v>
      </c>
      <c r="D21" s="183">
        <f>+VLOOKUP($C21,'1.1 Demanda Histórica'!$C$5:$N$37,MATCH(D$6,'1.1 Demanda Histórica'!$C$5:$N$5,0),0)</f>
        <v>58458.425875669898</v>
      </c>
      <c r="E21" s="37">
        <f>+VLOOKUP($C21,'1.1 Demanda Histórica'!$C$5:$N$37,MATCH(E$6,'1.1 Demanda Histórica'!$C$5:$N$5,0),0)</f>
        <v>61142.568634999989</v>
      </c>
      <c r="F21" s="37">
        <f>+VLOOKUP($C21,'1.1 Demanda Histórica'!$C$5:$N$37,MATCH(F$6,'1.1 Demanda Histórica'!$C$5:$N$5,0),0)</f>
        <v>62486.468690000023</v>
      </c>
      <c r="G21" s="40">
        <f>+VLOOKUP($C21,'1.1 Demanda Histórica'!$C$5:$N$37,MATCH(G$6,'1.1 Demanda Histórica'!$C$5:$N$5,0),0)</f>
        <v>63702.54321999997</v>
      </c>
      <c r="H21" s="37">
        <f>+VLOOKUP($C21,'1.1 Demanda Histórica'!$C$5:$N$37,MATCH(H$6,'1.1 Demanda Histórica'!$C$5:$N$5,0),0)</f>
        <v>69565.550879999995</v>
      </c>
      <c r="I21" s="37">
        <f>+VLOOKUP($C21,'1.1 Demanda Histórica'!$C$5:$N$37,MATCH(I$6,'1.1 Demanda Histórica'!$C$5:$N$5,0),0)</f>
        <v>82098.365168180433</v>
      </c>
      <c r="J21" s="37">
        <f>+VLOOKUP($C21,'1.1 Demanda Histórica'!$C$5:$N$37,MATCH(J$6,'1.1 Demanda Histórica'!$C$5:$N$5,0),0)</f>
        <v>84085.237966016022</v>
      </c>
      <c r="K21" s="37">
        <f>+VLOOKUP($C21,'1.1 Demanda Histórica'!$C$5:$N$37,MATCH(K$6,'1.1 Demanda Histórica'!$C$5:$N$5,0),0)</f>
        <v>87270.984541279016</v>
      </c>
      <c r="L21" s="37">
        <f>+VLOOKUP($C21,'1.1 Demanda Histórica'!$C$5:$N$37,MATCH(L$6,'1.1 Demanda Histórica'!$C$5:$N$5,0),0)</f>
        <v>87972.695090853085</v>
      </c>
      <c r="M21" s="37">
        <f>+VLOOKUP($C21,'1.1 Demanda Histórica'!$C$5:$N$37,MATCH(M$6,'1.1 Demanda Histórica'!$C$5:$N$5,0),0)</f>
        <v>93853.244999999952</v>
      </c>
      <c r="N21" s="37">
        <f>+VLOOKUP($C21,'1.1 Demanda Histórica'!$C$5:$N$37,MATCH(N$6,'1.1 Demanda Histórica'!$C$5:$N$5,0),0)</f>
        <v>97772.364091536496</v>
      </c>
      <c r="O21" s="37">
        <f>+VLOOKUP($C21,'1.1 Demanda Histórica'!$C$5:$O$37,MATCH(O$6,'1.1 Demanda Histórica'!$C$5:$O$5,0),0)</f>
        <v>97373.990496794882</v>
      </c>
      <c r="P21" s="37">
        <f>+VLOOKUP($C21,'1.1 Demanda Histórica'!$C$5:$P$37,MATCH(P$6,'1.1 Demanda Histórica'!$C$5:$P$5,0),0)</f>
        <v>103138.80224773451</v>
      </c>
      <c r="Q21" s="37">
        <f>+VLOOKUP($C21,'1.1 Demanda Histórica'!$C$5:$Q$37,MATCH(Q$6,'1.1 Demanda Histórica'!$C$5:$Q$5,0),0)</f>
        <v>109499.71300135039</v>
      </c>
      <c r="R21" s="37">
        <f>+VLOOKUP($C21,'1.1 Demanda Histórica'!$C$5:$R$37,MATCH(R$6,'1.1 Demanda Histórica'!$C$5:$R$5,0),0)</f>
        <v>111922.63335253457</v>
      </c>
      <c r="S21" s="37">
        <f>+VLOOKUP($C21,'1.1 Demanda Histórica'!$C$5:$S$37,MATCH(S$6,'1.1 Demanda Histórica'!$C$5:$S$5,0),0)</f>
        <v>120114.06718467684</v>
      </c>
      <c r="T21" s="37">
        <f>+VLOOKUP($C21,'1.1 Demanda Histórica'!$C$5:$T$37,MATCH(T$6,'1.1 Demanda Histórica'!$C$5:$T$5,0),0)</f>
        <v>123896.71128680704</v>
      </c>
      <c r="U21" s="38">
        <f>+IFERROR(T21*(1+'1.4 Tasas Proyección'!E14),"")+'1.2b Proyección CNE'!D387+'1.2b Proyección CNE'!D356</f>
        <v>132520.91403063381</v>
      </c>
      <c r="V21" s="38">
        <f>+IFERROR(U21*(1+'1.4 Tasas Proyección'!F14),"")+'1.2b Proyección CNE'!F355+'1.2b Proyección CNE'!F386</f>
        <v>139179.9164718437</v>
      </c>
      <c r="W21" s="38">
        <f>+IFERROR(V21*(1+'1.4 Tasas Proyección'!G14),"")+'1.2b Proyección CNE'!G355+'1.2b Proyección CNE'!G386</f>
        <v>146794.80903845615</v>
      </c>
      <c r="X21" s="38">
        <f>+IFERROR(W21*(1+'1.4 Tasas Proyección'!H14),"")+'1.2b Proyección CNE'!H355+'1.2b Proyección CNE'!H386</f>
        <v>154584.09904972985</v>
      </c>
      <c r="Y21" s="38">
        <f>+IFERROR(X21*(1+'1.4 Tasas Proyección'!I14),"")+'1.2b Proyección CNE'!I355+'1.2b Proyección CNE'!I386</f>
        <v>162322.42714760566</v>
      </c>
      <c r="Z21" s="38">
        <f>+IFERROR(Y21*(1+'1.4 Tasas Proyección'!J14),"")+'1.2b Proyección CNE'!J355+'1.2b Proyección CNE'!J386</f>
        <v>170129.62902383422</v>
      </c>
      <c r="AA21" s="38">
        <f>+IFERROR(Z21*(1+'1.4 Tasas Proyección'!K14),"")+'1.2b Proyección CNE'!K355+'1.2b Proyección CNE'!K386</f>
        <v>177992.40869416468</v>
      </c>
      <c r="AB21" s="38">
        <f>+IFERROR(AA21*(1+'1.4 Tasas Proyección'!L14),"")+'1.2b Proyección CNE'!L355+'1.2b Proyección CNE'!L386</f>
        <v>185918.81159128831</v>
      </c>
      <c r="AC21" s="38">
        <f>+IFERROR(AB21*(1+'1.4 Tasas Proyección'!M14),"")+'1.2b Proyección CNE'!M355+'1.2b Proyección CNE'!M386</f>
        <v>193909.44925822737</v>
      </c>
      <c r="AD21" s="38">
        <f>+IFERROR(AC21*(1+'1.4 Tasas Proyección'!N14),"")+'1.2b Proyección CNE'!N355+'1.2b Proyección CNE'!N386</f>
        <v>201966.31449611497</v>
      </c>
      <c r="AE21" s="38">
        <f>+IFERROR(AD21*(1+'1.4 Tasas Proyección'!O14),"")+'1.2b Proyección CNE'!O355+'1.2b Proyección CNE'!O386</f>
        <v>210090.96052978316</v>
      </c>
      <c r="AF21" s="38">
        <f>+IFERROR(AE21*(1+'1.4 Tasas Proyección'!P14),"")+'1.2b Proyección CNE'!P355+'1.2b Proyección CNE'!P386</f>
        <v>218284.96880372069</v>
      </c>
      <c r="AG21" s="38">
        <f>+IFERROR(AF21*(1+'1.4 Tasas Proyección'!Q14),"")+'1.2b Proyección CNE'!Q355+'1.2b Proyección CNE'!Q386</f>
        <v>226550.2991145105</v>
      </c>
      <c r="AH21" s="38">
        <f>+IFERROR(AG21*(1+'1.4 Tasas Proyección'!R14),"")+'1.2b Proyección CNE'!R355+'1.2b Proyección CNE'!R386</f>
        <v>234887.49970388421</v>
      </c>
      <c r="AI21" s="38">
        <f>+IFERROR(AH21*(1+'1.4 Tasas Proyección'!S14),"")+'1.2b Proyección CNE'!S355+'1.2b Proyección CNE'!S386</f>
        <v>243302.92686063619</v>
      </c>
      <c r="AJ21" s="38">
        <f>+IFERROR(AI21*(1+'1.4 Tasas Proyección'!T14),"")+'1.2b Proyección CNE'!T355+'1.2b Proyección CNE'!T386</f>
        <v>251762.48161525329</v>
      </c>
      <c r="AK21" s="38">
        <f>+IFERROR(AJ21*(1+'1.4 Tasas Proyección'!U14),"")+'1.2b Proyección CNE'!U355+'1.2b Proyección CNE'!U386</f>
        <v>260225.36555632178</v>
      </c>
      <c r="AL21" s="38">
        <f>+IFERROR(AK21*(1+'1.4 Tasas Proyección'!V14),"")+'1.2b Proyección CNE'!V355+'1.2b Proyección CNE'!V386</f>
        <v>268688.24949597142</v>
      </c>
      <c r="AM21" s="38">
        <f>+IFERROR(AL21*(1+'1.4 Tasas Proyección'!W14),"")+'1.2b Proyección CNE'!W355+'1.2b Proyección CNE'!W386</f>
        <v>277151.13343522942</v>
      </c>
      <c r="AN21" s="38">
        <f>+IFERROR(AM21*(1+'1.4 Tasas Proyección'!X14),"")+'1.2b Proyección CNE'!X355+'1.2b Proyección CNE'!X386</f>
        <v>285614.01737437973</v>
      </c>
      <c r="AO21" s="159">
        <f>+IFERROR(AN21*(1+'1.4 Tasas Proyección'!Y14),"")+'1.2b Proyección CNE'!Y355+'1.2b Proyección CNE'!Y386</f>
        <v>294076.90131349995</v>
      </c>
    </row>
    <row r="22" spans="3:41" x14ac:dyDescent="0.2">
      <c r="C22" s="3" t="s">
        <v>60</v>
      </c>
      <c r="D22" s="183">
        <f>+VLOOKUP($C22,'1.1 Demanda Histórica'!$C$5:$N$37,MATCH(D$6,'1.1 Demanda Histórica'!$C$5:$N$5,0),0)</f>
        <v>670396.24700000009</v>
      </c>
      <c r="E22" s="37">
        <f>+VLOOKUP($C22,'1.1 Demanda Histórica'!$C$5:$N$37,MATCH(E$6,'1.1 Demanda Histórica'!$C$5:$N$5,0),0)</f>
        <v>709863.75140286004</v>
      </c>
      <c r="F22" s="37">
        <f>+VLOOKUP($C22,'1.1 Demanda Histórica'!$C$5:$N$37,MATCH(F$6,'1.1 Demanda Histórica'!$C$5:$N$5,0),0)</f>
        <v>839181.33400000015</v>
      </c>
      <c r="G22" s="40">
        <f>+VLOOKUP($C22,'1.1 Demanda Histórica'!$C$5:$N$37,MATCH(G$6,'1.1 Demanda Histórica'!$C$5:$N$5,0),0)</f>
        <v>798744.34900000005</v>
      </c>
      <c r="H22" s="37">
        <f>+VLOOKUP($C22,'1.1 Demanda Histórica'!$C$5:$N$37,MATCH(H$6,'1.1 Demanda Histórica'!$C$5:$N$5,0),0)</f>
        <v>815418.85415289097</v>
      </c>
      <c r="I22" s="37">
        <f>+VLOOKUP($C22,'1.1 Demanda Histórica'!$C$5:$N$37,MATCH(I$6,'1.1 Demanda Histórica'!$C$5:$N$5,0),0)</f>
        <v>866572.09736000001</v>
      </c>
      <c r="J22" s="37">
        <f>+VLOOKUP($C22,'1.1 Demanda Histórica'!$C$5:$N$37,MATCH(J$6,'1.1 Demanda Histórica'!$C$5:$N$5,0),0)</f>
        <v>924330.07999999984</v>
      </c>
      <c r="K22" s="37">
        <f>+VLOOKUP($C22,'1.1 Demanda Histórica'!$C$5:$N$37,MATCH(K$6,'1.1 Demanda Histórica'!$C$5:$N$5,0),0)</f>
        <v>969872.92</v>
      </c>
      <c r="L22" s="37">
        <f>+VLOOKUP($C22,'1.1 Demanda Histórica'!$C$5:$N$37,MATCH(L$6,'1.1 Demanda Histórica'!$C$5:$N$5,0),0)</f>
        <v>1022130.8000000004</v>
      </c>
      <c r="M22" s="37">
        <f>+VLOOKUP($C22,'1.1 Demanda Histórica'!$C$5:$N$37,MATCH(M$6,'1.1 Demanda Histórica'!$C$5:$N$5,0),0)</f>
        <v>1060208.6779056424</v>
      </c>
      <c r="N22" s="37">
        <f>+VLOOKUP($C22,'1.1 Demanda Histórica'!$C$5:$N$37,MATCH(N$6,'1.1 Demanda Histórica'!$C$5:$N$5,0),0)</f>
        <v>1059992.2242293477</v>
      </c>
      <c r="O22" s="37">
        <f>+VLOOKUP($C22,'1.1 Demanda Histórica'!$C$5:$O$37,MATCH(O$6,'1.1 Demanda Histórica'!$C$5:$O$5,0),0)</f>
        <v>1008147.0954074919</v>
      </c>
      <c r="P22" s="37">
        <f>+VLOOKUP($C22,'1.1 Demanda Histórica'!$C$5:$P$37,MATCH(P$6,'1.1 Demanda Histórica'!$C$5:$P$5,0),0)</f>
        <v>989974.94965995138</v>
      </c>
      <c r="Q22" s="37">
        <f>+VLOOKUP($C22,'1.1 Demanda Histórica'!$C$5:$Q$37,MATCH(Q$6,'1.1 Demanda Histórica'!$C$5:$Q$5,0),0)</f>
        <v>965613.80432787049</v>
      </c>
      <c r="R22" s="37">
        <f>+VLOOKUP($C22,'1.1 Demanda Histórica'!$C$5:$R$37,MATCH(R$6,'1.1 Demanda Histórica'!$C$5:$R$5,0),0)</f>
        <v>978417.36417886906</v>
      </c>
      <c r="S22" s="37">
        <f>+VLOOKUP($C22,'1.1 Demanda Histórica'!$C$5:$S$37,MATCH(S$6,'1.1 Demanda Histórica'!$C$5:$S$5,0),0)</f>
        <v>1069111.8421696567</v>
      </c>
      <c r="T22" s="37">
        <f>+VLOOKUP($C22,'1.1 Demanda Histórica'!$C$5:$T$37,MATCH(T$6,'1.1 Demanda Histórica'!$C$5:$T$5,0),0)</f>
        <v>1152254.9090096131</v>
      </c>
      <c r="U22" s="38">
        <f>+IFERROR(T22*(1+'1.4 Tasas Proyección'!E15),"")+'1.2b Proyección CNE'!D388+'1.2b Proyección CNE'!D357</f>
        <v>1243306.2609809223</v>
      </c>
      <c r="V22" s="38">
        <f>+IFERROR(U22*(1+'1.4 Tasas Proyección'!F15),"")+'1.2b Proyección CNE'!E356+'1.2b Proyección CNE'!E387</f>
        <v>1310182.630637235</v>
      </c>
      <c r="W22" s="38">
        <f>+IFERROR(V22*(1+'1.4 Tasas Proyección'!G15),"")+'1.2b Proyección CNE'!F356+'1.2b Proyección CNE'!F387</f>
        <v>1383516.8716925038</v>
      </c>
      <c r="X22" s="38">
        <f>+IFERROR(W22*(1+'1.4 Tasas Proyección'!H15),"")+'1.2b Proyección CNE'!G356+'1.2b Proyección CNE'!G387</f>
        <v>1458231.4287305856</v>
      </c>
      <c r="Y22" s="38">
        <f>+IFERROR(X22*(1+'1.4 Tasas Proyección'!I15),"")+'1.2b Proyección CNE'!H356+'1.2b Proyección CNE'!H387</f>
        <v>1532821.0774615123</v>
      </c>
      <c r="Z22" s="38">
        <f>+IFERROR(Y22*(1+'1.4 Tasas Proyección'!J15),"")+'1.2b Proyección CNE'!I356+'1.2b Proyección CNE'!I387</f>
        <v>1607799.5725759387</v>
      </c>
      <c r="AA22" s="38">
        <f>+IFERROR(Z22*(1+'1.4 Tasas Proyección'!K15),"")+'1.2b Proyección CNE'!J356+'1.2b Proyección CNE'!J387</f>
        <v>1683072.0383454761</v>
      </c>
      <c r="AB22" s="38">
        <f>+IFERROR(AA22*(1+'1.4 Tasas Proyección'!L15),"")+'1.2b Proyección CNE'!K356+'1.2b Proyección CNE'!K387</f>
        <v>1758672.0894878285</v>
      </c>
      <c r="AC22" s="38">
        <f>+IFERROR(AB22*(1+'1.4 Tasas Proyección'!M15),"")+'1.2b Proyección CNE'!L356+'1.2b Proyección CNE'!L387</f>
        <v>1834600.7920522394</v>
      </c>
      <c r="AD22" s="38">
        <f>+IFERROR(AC22*(1+'1.4 Tasas Proyección'!N15),"")+'1.2b Proyección CNE'!M356+'1.2b Proyección CNE'!M387</f>
        <v>1910867.7507366422</v>
      </c>
      <c r="AE22" s="38">
        <f>+IFERROR(AD22*(1+'1.4 Tasas Proyección'!O15),"")+'1.2b Proyección CNE'!N356+'1.2b Proyección CNE'!N387</f>
        <v>1987480.7371321314</v>
      </c>
      <c r="AF22" s="38">
        <f>+IFERROR(AE22*(1+'1.4 Tasas Proyección'!P15),"")+'1.2b Proyección CNE'!O356+'1.2b Proyección CNE'!O387</f>
        <v>2064447.7801328972</v>
      </c>
      <c r="AG22" s="38">
        <f>+IFERROR(AF22*(1+'1.4 Tasas Proyección'!Q15),"")+'1.2b Proyección CNE'!P356+'1.2b Proyección CNE'!P387</f>
        <v>2141778.8710703556</v>
      </c>
      <c r="AH22" s="38">
        <f>+IFERROR(AG22*(1+'1.4 Tasas Proyección'!R15),"")+'1.2b Proyección CNE'!Q356+'1.2b Proyección CNE'!Q387</f>
        <v>2219476.8050077884</v>
      </c>
      <c r="AI22" s="38">
        <f>+IFERROR(AH22*(1+'1.4 Tasas Proyección'!S15),"")+'1.2b Proyección CNE'!R356+'1.2b Proyección CNE'!R387</f>
        <v>2297574.0249390146</v>
      </c>
      <c r="AJ22" s="38">
        <f>+IFERROR(AI22*(1+'1.4 Tasas Proyección'!T15),"")+'1.2b Proyección CNE'!S356+'1.2b Proyección CNE'!S387</f>
        <v>2375896.4819549965</v>
      </c>
      <c r="AK22" s="38">
        <f>+IFERROR(AJ22*(1+'1.4 Tasas Proyección'!U15),"")+'1.2b Proyección CNE'!T356+'1.2b Proyección CNE'!T387</f>
        <v>2454235.9318989655</v>
      </c>
      <c r="AL22" s="38">
        <f>+IFERROR(AK22*(1+'1.4 Tasas Proyección'!V15),"")+'1.2b Proyección CNE'!U356+'1.2b Proyección CNE'!U387</f>
        <v>2532575.3818429345</v>
      </c>
      <c r="AM22" s="38">
        <f>+IFERROR(AL22*(1+'1.4 Tasas Proyección'!W15),"")+'1.2b Proyección CNE'!V356+'1.2b Proyección CNE'!V387</f>
        <v>2610914.8317869031</v>
      </c>
      <c r="AN22" s="38">
        <f>+IFERROR(AM22*(1+'1.4 Tasas Proyección'!X15),"")+'1.2b Proyección CNE'!W356+'1.2b Proyección CNE'!W387</f>
        <v>2689254.281730873</v>
      </c>
      <c r="AO22" s="159">
        <f>+IFERROR(AN22*(1+'1.4 Tasas Proyección'!Y15),"")+'1.2b Proyección CNE'!X356+'1.2b Proyección CNE'!X387</f>
        <v>2767593.7316748435</v>
      </c>
    </row>
    <row r="23" spans="3:41" x14ac:dyDescent="0.2">
      <c r="C23" s="3" t="s">
        <v>61</v>
      </c>
      <c r="D23" s="183">
        <f>+VLOOKUP($C23,'1.1 Demanda Histórica'!$C$5:$N$37,MATCH(D$6,'1.1 Demanda Histórica'!$C$5:$N$5,0),0)</f>
        <v>1442648.0286817602</v>
      </c>
      <c r="E23" s="37">
        <f>+VLOOKUP($C23,'1.1 Demanda Histórica'!$C$5:$N$37,MATCH(E$6,'1.1 Demanda Histórica'!$C$5:$N$5,0),0)</f>
        <v>1711734.3269999998</v>
      </c>
      <c r="F23" s="37">
        <f>+VLOOKUP($C23,'1.1 Demanda Histórica'!$C$5:$N$37,MATCH(F$6,'1.1 Demanda Histórica'!$C$5:$N$5,0),0)</f>
        <v>1736858.7436658847</v>
      </c>
      <c r="G23" s="40">
        <f>+VLOOKUP($C23,'1.1 Demanda Histórica'!$C$5:$N$37,MATCH(G$6,'1.1 Demanda Histórica'!$C$5:$N$5,0),0)</f>
        <v>1688898.899787552</v>
      </c>
      <c r="H23" s="37">
        <f>+VLOOKUP($C23,'1.1 Demanda Histórica'!$C$5:$N$37,MATCH(H$6,'1.1 Demanda Histórica'!$C$5:$N$5,0),0)</f>
        <v>1735241.8942223643</v>
      </c>
      <c r="I23" s="37">
        <f>+VLOOKUP($C23,'1.1 Demanda Histórica'!$C$5:$N$37,MATCH(I$6,'1.1 Demanda Histórica'!$C$5:$N$5,0),0)</f>
        <v>1853549.7514944912</v>
      </c>
      <c r="J23" s="37">
        <f>+VLOOKUP($C23,'1.1 Demanda Histórica'!$C$5:$N$37,MATCH(J$6,'1.1 Demanda Histórica'!$C$5:$N$5,0),0)</f>
        <v>1998135.0162624223</v>
      </c>
      <c r="K23" s="37">
        <f>+VLOOKUP($C23,'1.1 Demanda Histórica'!$C$5:$N$37,MATCH(K$6,'1.1 Demanda Histórica'!$C$5:$N$5,0),0)</f>
        <v>2115539.6719999998</v>
      </c>
      <c r="L23" s="37">
        <f>+VLOOKUP($C23,'1.1 Demanda Histórica'!$C$5:$N$37,MATCH(L$6,'1.1 Demanda Histórica'!$C$5:$N$5,0),0)</f>
        <v>2217052.2760000005</v>
      </c>
      <c r="M23" s="37">
        <f>+VLOOKUP($C23,'1.1 Demanda Histórica'!$C$5:$N$37,MATCH(M$6,'1.1 Demanda Histórica'!$C$5:$N$5,0),0)</f>
        <v>2267074.326567193</v>
      </c>
      <c r="N23" s="37">
        <f>+VLOOKUP($C23,'1.1 Demanda Histórica'!$C$5:$N$37,MATCH(N$6,'1.1 Demanda Histórica'!$C$5:$N$5,0),0)</f>
        <v>2241137.9461855986</v>
      </c>
      <c r="O23" s="37">
        <f>+VLOOKUP($C23,'1.1 Demanda Histórica'!$C$5:$O$37,MATCH(O$6,'1.1 Demanda Histórica'!$C$5:$O$5,0),0)</f>
        <v>2056969.9176072096</v>
      </c>
      <c r="P23" s="37">
        <f>+VLOOKUP($C23,'1.1 Demanda Histórica'!$C$5:$P$37,MATCH(P$6,'1.1 Demanda Histórica'!$C$5:$P$5,0),0)</f>
        <v>1795936.9972647943</v>
      </c>
      <c r="Q23" s="37">
        <f>+VLOOKUP($C23,'1.1 Demanda Histórica'!$C$5:$Q$37,MATCH(Q$6,'1.1 Demanda Histórica'!$C$5:$Q$5,0),0)</f>
        <v>1656129.5413454676</v>
      </c>
      <c r="R23" s="37">
        <f>+VLOOKUP($C23,'1.1 Demanda Histórica'!$C$5:$R$37,MATCH(R$6,'1.1 Demanda Histórica'!$C$5:$R$5,0),0)</f>
        <v>1584108.0455322622</v>
      </c>
      <c r="S23" s="37">
        <f>+VLOOKUP($C23,'1.1 Demanda Histórica'!$C$5:$S$37,MATCH(S$6,'1.1 Demanda Histórica'!$C$5:$S$5,0),0)</f>
        <v>1693785.8988683503</v>
      </c>
      <c r="T23" s="37">
        <f>+VLOOKUP($C23,'1.1 Demanda Histórica'!$C$5:$T$37,MATCH(T$6,'1.1 Demanda Histórica'!$C$5:$T$5,0),0)</f>
        <v>1835438.6587995971</v>
      </c>
      <c r="U23" s="38">
        <f>+IFERROR(T23*(1+'1.4 Tasas Proyección'!E16),"")+'1.2b Proyección CNE'!D389+'1.2b Proyección CNE'!D358</f>
        <v>1969063.7266511319</v>
      </c>
      <c r="V23" s="38">
        <f>+IFERROR(U23*(1+'1.4 Tasas Proyección'!F16),"")+'1.2b Proyección CNE'!E357+'1.2b Proyección CNE'!E388</f>
        <v>2021933.4019824571</v>
      </c>
      <c r="W23" s="38">
        <f>+IFERROR(V23*(1+'1.4 Tasas Proyección'!G16),"")+'1.2b Proyección CNE'!F357+'1.2b Proyección CNE'!F388</f>
        <v>2098009.2488907618</v>
      </c>
      <c r="X23" s="38">
        <f>+IFERROR(W23*(1+'1.4 Tasas Proyección'!H16),"")+'1.2b Proyección CNE'!G357+'1.2b Proyección CNE'!G388</f>
        <v>2178434.7989695109</v>
      </c>
      <c r="Y23" s="38">
        <f>+IFERROR(X23*(1+'1.4 Tasas Proyección'!I16),"")+'1.2b Proyección CNE'!H357+'1.2b Proyección CNE'!H388</f>
        <v>2258469.102241701</v>
      </c>
      <c r="Z23" s="38">
        <f>+IFERROR(Y23*(1+'1.4 Tasas Proyección'!J16),"")+'1.2b Proyección CNE'!I357+'1.2b Proyección CNE'!I388</f>
        <v>2339722.9839160079</v>
      </c>
      <c r="AA23" s="38">
        <f>+IFERROR(Z23*(1+'1.4 Tasas Proyección'!K16),"")+'1.2b Proyección CNE'!J357+'1.2b Proyección CNE'!J388</f>
        <v>2421898.8662654124</v>
      </c>
      <c r="AB23" s="38">
        <f>+IFERROR(AA23*(1+'1.4 Tasas Proyección'!L16),"")+'1.2b Proyección CNE'!K357+'1.2b Proyección CNE'!K388</f>
        <v>2505102.1771263853</v>
      </c>
      <c r="AC23" s="38">
        <f>+IFERROR(AB23*(1+'1.4 Tasas Proyección'!M16),"")+'1.2b Proyección CNE'!L357+'1.2b Proyección CNE'!L388</f>
        <v>2589336.2600145624</v>
      </c>
      <c r="AD23" s="38">
        <f>+IFERROR(AC23*(1+'1.4 Tasas Proyección'!N16),"")+'1.2b Proyección CNE'!M357+'1.2b Proyección CNE'!M388</f>
        <v>2674631.2388035823</v>
      </c>
      <c r="AE23" s="38">
        <f>+IFERROR(AD23*(1+'1.4 Tasas Proyección'!O16),"")+'1.2b Proyección CNE'!N357+'1.2b Proyección CNE'!N388</f>
        <v>2761011.4880683161</v>
      </c>
      <c r="AF23" s="38">
        <f>+IFERROR(AE23*(1+'1.4 Tasas Proyección'!P16),"")+'1.2b Proyección CNE'!O357+'1.2b Proyección CNE'!O388</f>
        <v>2848502.18938107</v>
      </c>
      <c r="AG23" s="38">
        <f>+IFERROR(AF23*(1+'1.4 Tasas Proyección'!Q16),"")+'1.2b Proyección CNE'!P357+'1.2b Proyección CNE'!P388</f>
        <v>2937134.6792407511</v>
      </c>
      <c r="AH23" s="38">
        <f>+IFERROR(AG23*(1+'1.4 Tasas Proyección'!R16),"")+'1.2b Proyección CNE'!Q357+'1.2b Proyección CNE'!Q388</f>
        <v>3026917.7239963128</v>
      </c>
      <c r="AI23" s="38">
        <f>+IFERROR(AH23*(1+'1.4 Tasas Proyección'!S16),"")+'1.2b Proyección CNE'!R357+'1.2b Proyección CNE'!R388</f>
        <v>3117953.0768374661</v>
      </c>
      <c r="AJ23" s="38">
        <f>+IFERROR(AI23*(1+'1.4 Tasas Proyección'!T16),"")+'1.2b Proyección CNE'!S357+'1.2b Proyección CNE'!S388</f>
        <v>3209694.8562170048</v>
      </c>
      <c r="AK23" s="38">
        <f>+IFERROR(AJ23*(1+'1.4 Tasas Proyección'!U16),"")+'1.2b Proyección CNE'!T357+'1.2b Proyección CNE'!T388</f>
        <v>3301489.9316836717</v>
      </c>
      <c r="AL23" s="38">
        <f>+IFERROR(AK23*(1+'1.4 Tasas Proyección'!V16),"")+'1.2b Proyección CNE'!U357+'1.2b Proyección CNE'!U388</f>
        <v>3393285.0071503385</v>
      </c>
      <c r="AM23" s="38">
        <f>+IFERROR(AL23*(1+'1.4 Tasas Proyección'!W16),"")+'1.2b Proyección CNE'!V357+'1.2b Proyección CNE'!V388</f>
        <v>3485080.0826170053</v>
      </c>
      <c r="AN23" s="38">
        <f>+IFERROR(AM23*(1+'1.4 Tasas Proyección'!X16),"")+'1.2b Proyección CNE'!W357+'1.2b Proyección CNE'!W388</f>
        <v>3576875.1580836745</v>
      </c>
      <c r="AO23" s="159">
        <f>+IFERROR(AN23*(1+'1.4 Tasas Proyección'!Y16),"")+'1.2b Proyección CNE'!X357+'1.2b Proyección CNE'!X388</f>
        <v>3668670.2335503427</v>
      </c>
    </row>
    <row r="24" spans="3:41" x14ac:dyDescent="0.2">
      <c r="C24" s="3" t="s">
        <v>62</v>
      </c>
      <c r="D24" s="183">
        <f>+VLOOKUP($C24,'1.1 Demanda Histórica'!$C$5:$N$37,MATCH(D$6,'1.1 Demanda Histórica'!$C$5:$N$5,0),0)</f>
        <v>48268.521000000001</v>
      </c>
      <c r="E24" s="37">
        <f>+VLOOKUP($C24,'1.1 Demanda Histórica'!$C$5:$N$37,MATCH(E$6,'1.1 Demanda Histórica'!$C$5:$N$5,0),0)</f>
        <v>49814.065000000002</v>
      </c>
      <c r="F24" s="37">
        <f>+VLOOKUP($C24,'1.1 Demanda Histórica'!$C$5:$N$37,MATCH(F$6,'1.1 Demanda Histórica'!$C$5:$N$5,0),0)</f>
        <v>49467.66</v>
      </c>
      <c r="G24" s="40">
        <f>+VLOOKUP($C24,'1.1 Demanda Histórica'!$C$5:$N$37,MATCH(G$6,'1.1 Demanda Histórica'!$C$5:$N$5,0),0)</f>
        <v>47677.597999999998</v>
      </c>
      <c r="H24" s="37">
        <f>+VLOOKUP($C24,'1.1 Demanda Histórica'!$C$5:$N$37,MATCH(H$6,'1.1 Demanda Histórica'!$C$5:$N$5,0),0)</f>
        <v>50631.756816808418</v>
      </c>
      <c r="I24" s="37">
        <f>+VLOOKUP($C24,'1.1 Demanda Histórica'!$C$5:$N$37,MATCH(I$6,'1.1 Demanda Histórica'!$C$5:$N$5,0),0)</f>
        <v>54981.243755885997</v>
      </c>
      <c r="J24" s="37">
        <f>+VLOOKUP($C24,'1.1 Demanda Histórica'!$C$5:$N$37,MATCH(J$6,'1.1 Demanda Histórica'!$C$5:$N$5,0),0)</f>
        <v>60003.018305064237</v>
      </c>
      <c r="K24" s="37">
        <f>+VLOOKUP($C24,'1.1 Demanda Histórica'!$C$5:$N$37,MATCH(K$6,'1.1 Demanda Histórica'!$C$5:$N$5,0),0)</f>
        <v>66764.706184481096</v>
      </c>
      <c r="L24" s="37">
        <f>+VLOOKUP($C24,'1.1 Demanda Histórica'!$C$5:$N$37,MATCH(L$6,'1.1 Demanda Histórica'!$C$5:$N$5,0),0)</f>
        <v>70675.478748492329</v>
      </c>
      <c r="M24" s="37">
        <f>+VLOOKUP($C24,'1.1 Demanda Histórica'!$C$5:$N$37,MATCH(M$6,'1.1 Demanda Histórica'!$C$5:$N$5,0),0)</f>
        <v>76126.917000000001</v>
      </c>
      <c r="N24" s="37">
        <f>+VLOOKUP($C24,'1.1 Demanda Histórica'!$C$5:$N$37,MATCH(N$6,'1.1 Demanda Histórica'!$C$5:$N$5,0),0)</f>
        <v>84897.591</v>
      </c>
      <c r="O24" s="37">
        <f>+VLOOKUP($C24,'1.1 Demanda Histórica'!$C$5:$O$37,MATCH(O$6,'1.1 Demanda Histórica'!$C$5:$O$5,0),0)</f>
        <v>88587.948509999958</v>
      </c>
      <c r="P24" s="37">
        <f>+VLOOKUP($C24,'1.1 Demanda Histórica'!$C$5:$P$37,MATCH(P$6,'1.1 Demanda Histórica'!$C$5:$P$5,0),0)</f>
        <v>87768.543477157116</v>
      </c>
      <c r="Q24" s="37">
        <f>+VLOOKUP($C24,'1.1 Demanda Histórica'!$C$5:$Q$37,MATCH(Q$6,'1.1 Demanda Histórica'!$C$5:$Q$5,0),0)</f>
        <v>76356.199594861551</v>
      </c>
      <c r="R24" s="37">
        <f>+VLOOKUP($C24,'1.1 Demanda Histórica'!$C$5:$R$37,MATCH(R$6,'1.1 Demanda Histórica'!$C$5:$R$5,0),0)</f>
        <v>74858.963887796199</v>
      </c>
      <c r="S24" s="37">
        <f>+VLOOKUP($C24,'1.1 Demanda Histórica'!$C$5:$S$37,MATCH(S$6,'1.1 Demanda Histórica'!$C$5:$S$5,0),0)</f>
        <v>75707.787538444507</v>
      </c>
      <c r="T24" s="37">
        <f>+VLOOKUP($C24,'1.1 Demanda Histórica'!$C$5:$T$37,MATCH(T$6,'1.1 Demanda Histórica'!$C$5:$T$5,0),0)</f>
        <v>67952.481023370157</v>
      </c>
      <c r="U24" s="38">
        <f>+IFERROR(T24*(1+'1.4 Tasas Proyección'!E17),"")+'1.2b Proyección CNE'!D390+'1.2b Proyección CNE'!D359</f>
        <v>71768.051609207309</v>
      </c>
      <c r="V24" s="38">
        <f>+IFERROR(U24*(1+'1.4 Tasas Proyección'!F17),"")+'1.2b Proyección CNE'!E358+'1.2b Proyección CNE'!E389</f>
        <v>73115.170049161708</v>
      </c>
      <c r="W24" s="38">
        <f>+IFERROR(V24*(1+'1.4 Tasas Proyección'!G17),"")+'1.2b Proyección CNE'!F358+'1.2b Proyección CNE'!F389</f>
        <v>74462.235658822523</v>
      </c>
      <c r="X24" s="38">
        <f>+IFERROR(W24*(1+'1.4 Tasas Proyección'!H17),"")+'1.2b Proyección CNE'!G358+'1.2b Proyección CNE'!G389</f>
        <v>75810.145860484394</v>
      </c>
      <c r="Y24" s="38">
        <f>+IFERROR(X24*(1+'1.4 Tasas Proyección'!I17),"")+'1.2b Proyección CNE'!H358+'1.2b Proyección CNE'!H389</f>
        <v>76463.801437276401</v>
      </c>
      <c r="Z24" s="38">
        <f>+IFERROR(Y24*(1+'1.4 Tasas Proyección'!J17),"")+'1.2b Proyección CNE'!I358+'1.2b Proyección CNE'!I389</f>
        <v>78902.924504305498</v>
      </c>
      <c r="AA24" s="38">
        <f>+IFERROR(Z24*(1+'1.4 Tasas Proyección'!K17),"")+'1.2b Proyección CNE'!J358+'1.2b Proyección CNE'!J389</f>
        <v>79912.153313543022</v>
      </c>
      <c r="AB24" s="38">
        <f>+IFERROR(AA24*(1+'1.4 Tasas Proyección'!L17),"")+'1.2b Proyección CNE'!K358+'1.2b Proyección CNE'!K389</f>
        <v>81515.974891525533</v>
      </c>
      <c r="AC24" s="38">
        <f>+IFERROR(AB24*(1+'1.4 Tasas Proyección'!M17),"")+'1.2b Proyección CNE'!L358+'1.2b Proyección CNE'!L389</f>
        <v>82546.318500789508</v>
      </c>
      <c r="AD24" s="38">
        <f>+IFERROR(AC24*(1+'1.4 Tasas Proyección'!N17),"")+'1.2b Proyección CNE'!M358+'1.2b Proyección CNE'!M389</f>
        <v>83892.539518449281</v>
      </c>
      <c r="AE24" s="38">
        <f>+IFERROR(AD24*(1+'1.4 Tasas Proyección'!O17),"")+'1.2b Proyección CNE'!N358+'1.2b Proyección CNE'!N389</f>
        <v>85239.605128110095</v>
      </c>
      <c r="AF24" s="38">
        <f>+IFERROR(AE24*(1+'1.4 Tasas Proyección'!P17),"")+'1.2b Proyección CNE'!O358+'1.2b Proyección CNE'!O389</f>
        <v>86587.515329771966</v>
      </c>
      <c r="AG24" s="38">
        <f>+IFERROR(AF24*(1+'1.4 Tasas Proyección'!Q17),"")+'1.2b Proyección CNE'!P358+'1.2b Proyección CNE'!P389</f>
        <v>88017.350955536487</v>
      </c>
      <c r="AH24" s="38">
        <f>+IFERROR(AG24*(1+'1.4 Tasas Proyección'!R17),"")+'1.2b Proyección CNE'!Q358+'1.2b Proyección CNE'!Q389</f>
        <v>89425.227189273501</v>
      </c>
      <c r="AI24" s="38">
        <f>+IFERROR(AH24*(1+'1.4 Tasas Proyección'!S17),"")+'1.2b Proyección CNE'!R358+'1.2b Proyección CNE'!R389</f>
        <v>91412.999139573323</v>
      </c>
      <c r="AJ24" s="38">
        <f>+IFERROR(AI24*(1+'1.4 Tasas Proyección'!T17),"")+'1.2b Proyección CNE'!S358+'1.2b Proyección CNE'!S389</f>
        <v>93445.819041257026</v>
      </c>
      <c r="AK24" s="38">
        <f>+IFERROR(AJ24*(1+'1.4 Tasas Proyección'!U17),"")+'1.2b Proyección CNE'!T358+'1.2b Proyección CNE'!T389</f>
        <v>95488.857594688889</v>
      </c>
      <c r="AL24" s="38">
        <f>+IFERROR(AK24*(1+'1.4 Tasas Proyección'!V17),"")+'1.2b Proyección CNE'!U358+'1.2b Proyección CNE'!U389</f>
        <v>97575.828285676034</v>
      </c>
      <c r="AM24" s="38">
        <f>+IFERROR(AL24*(1+'1.4 Tasas Proyección'!W17),"")+'1.2b Proyección CNE'!V358+'1.2b Proyección CNE'!V389</f>
        <v>98243.790950619819</v>
      </c>
      <c r="AN24" s="38">
        <f>+IFERROR(AM24*(1+'1.4 Tasas Proyección'!X17),"")+'1.2b Proyección CNE'!W358+'1.2b Proyección CNE'!W389</f>
        <v>99062.873190713173</v>
      </c>
      <c r="AO24" s="159">
        <f>+IFERROR(AN24*(1+'1.4 Tasas Proyección'!Y17),"")+'1.2b Proyección CNE'!X358+'1.2b Proyección CNE'!X389</f>
        <v>99889.022887866959</v>
      </c>
    </row>
    <row r="25" spans="3:41" x14ac:dyDescent="0.2">
      <c r="C25" s="3" t="s">
        <v>63</v>
      </c>
      <c r="D25" s="183">
        <f>+VLOOKUP($C25,'1.1 Demanda Histórica'!$C$5:$N$37,MATCH(D$6,'1.1 Demanda Histórica'!$C$5:$N$5,0),0)</f>
        <v>42654</v>
      </c>
      <c r="E25" s="37">
        <f>+VLOOKUP($C25,'1.1 Demanda Histórica'!$C$5:$N$37,MATCH(E$6,'1.1 Demanda Histórica'!$C$5:$N$5,0),0)</f>
        <v>44696.973000000005</v>
      </c>
      <c r="F25" s="37">
        <f>+VLOOKUP($C25,'1.1 Demanda Histórica'!$C$5:$N$37,MATCH(F$6,'1.1 Demanda Histórica'!$C$5:$N$5,0),0)</f>
        <v>47030.882000000005</v>
      </c>
      <c r="G25" s="40">
        <f>+VLOOKUP($C25,'1.1 Demanda Histórica'!$C$5:$N$37,MATCH(G$6,'1.1 Demanda Histórica'!$C$5:$N$5,0),0)</f>
        <v>40727.722000000002</v>
      </c>
      <c r="H25" s="37">
        <f>+VLOOKUP($C25,'1.1 Demanda Histórica'!$C$5:$N$37,MATCH(H$6,'1.1 Demanda Histórica'!$C$5:$N$5,0),0)</f>
        <v>44014.590000000004</v>
      </c>
      <c r="I25" s="37">
        <f>+VLOOKUP($C25,'1.1 Demanda Histórica'!$C$5:$N$37,MATCH(I$6,'1.1 Demanda Histórica'!$C$5:$N$5,0),0)</f>
        <v>45843.72</v>
      </c>
      <c r="J25" s="37">
        <f>+VLOOKUP($C25,'1.1 Demanda Histórica'!$C$5:$N$37,MATCH(J$6,'1.1 Demanda Histórica'!$C$5:$N$5,0),0)</f>
        <v>46962.770000000004</v>
      </c>
      <c r="K25" s="37">
        <f>+VLOOKUP($C25,'1.1 Demanda Histórica'!$C$5:$N$37,MATCH(K$6,'1.1 Demanda Histórica'!$C$5:$N$5,0),0)</f>
        <v>54878.116762825397</v>
      </c>
      <c r="L25" s="37">
        <f>+VLOOKUP($C25,'1.1 Demanda Histórica'!$C$5:$N$37,MATCH(L$6,'1.1 Demanda Histórica'!$C$5:$N$5,0),0)</f>
        <v>57557.500553843267</v>
      </c>
      <c r="M25" s="37">
        <f>+VLOOKUP($C25,'1.1 Demanda Histórica'!$C$5:$N$37,MATCH(M$6,'1.1 Demanda Histórica'!$C$5:$N$5,0),0)</f>
        <v>58409.411799561894</v>
      </c>
      <c r="N25" s="37">
        <f>+VLOOKUP($C25,'1.1 Demanda Histórica'!$C$5:$N$37,MATCH(N$6,'1.1 Demanda Histórica'!$C$5:$N$5,0),0)</f>
        <v>59754.276067108694</v>
      </c>
      <c r="O25" s="37">
        <f>+VLOOKUP($C25,'1.1 Demanda Histórica'!$C$5:$O$37,MATCH(O$6,'1.1 Demanda Histórica'!$C$5:$O$5,0),0)</f>
        <v>53052.079342026438</v>
      </c>
      <c r="P25" s="37">
        <f>+VLOOKUP($C25,'1.1 Demanda Histórica'!$C$5:$P$37,MATCH(P$6,'1.1 Demanda Histórica'!$C$5:$P$5,0),0)</f>
        <v>54083.411527041666</v>
      </c>
      <c r="Q25" s="37">
        <f>+VLOOKUP($C25,'1.1 Demanda Histórica'!$C$5:$Q$37,MATCH(Q$6,'1.1 Demanda Histórica'!$C$5:$Q$5,0),0)</f>
        <v>58356.616951251992</v>
      </c>
      <c r="R25" s="37">
        <f>+VLOOKUP($C25,'1.1 Demanda Histórica'!$C$5:$R$37,MATCH(R$6,'1.1 Demanda Histórica'!$C$5:$R$5,0),0)</f>
        <v>55833.747925205651</v>
      </c>
      <c r="S25" s="37">
        <f>+VLOOKUP($C25,'1.1 Demanda Histórica'!$C$5:$S$37,MATCH(S$6,'1.1 Demanda Histórica'!$C$5:$S$5,0),0)</f>
        <v>55963.376193389558</v>
      </c>
      <c r="T25" s="37">
        <f>+VLOOKUP($C25,'1.1 Demanda Histórica'!$C$5:$T$37,MATCH(T$6,'1.1 Demanda Histórica'!$C$5:$T$5,0),0)</f>
        <v>53264.3388261816</v>
      </c>
      <c r="U25" s="38">
        <f>+IFERROR(T25*(1+'1.4 Tasas Proyección'!E18),"")+'1.2b Proyección CNE'!D391+'1.2b Proyección CNE'!D360</f>
        <v>52212.698610152889</v>
      </c>
      <c r="V25" s="38">
        <f>+IFERROR(U25*(1+'1.4 Tasas Proyección'!F18),"")+'1.2b Proyección CNE'!E359+'1.2b Proyección CNE'!E390</f>
        <v>52327.648254712869</v>
      </c>
      <c r="W25" s="38">
        <f>+IFERROR(V25*(1+'1.4 Tasas Proyección'!G18),"")+'1.2b Proyección CNE'!F359+'1.2b Proyección CNE'!F390</f>
        <v>53319.427891475985</v>
      </c>
      <c r="X25" s="38">
        <f>+IFERROR(W25*(1+'1.4 Tasas Proyección'!H18),"")+'1.2b Proyección CNE'!G359+'1.2b Proyección CNE'!G390</f>
        <v>54533.103348450037</v>
      </c>
      <c r="Y25" s="38">
        <f>+IFERROR(X25*(1+'1.4 Tasas Proyección'!I18),"")+'1.2b Proyección CNE'!H359+'1.2b Proyección CNE'!H390</f>
        <v>55726.082243738158</v>
      </c>
      <c r="Z25" s="38">
        <f>+IFERROR(Y25*(1+'1.4 Tasas Proyección'!J18),"")+'1.2b Proyección CNE'!I359+'1.2b Proyección CNE'!I390</f>
        <v>56983.078195359863</v>
      </c>
      <c r="AA25" s="38">
        <f>+IFERROR(Z25*(1+'1.4 Tasas Proyección'!K18),"")+'1.2b Proyección CNE'!J359+'1.2b Proyección CNE'!J390</f>
        <v>58288.472588875782</v>
      </c>
      <c r="AB25" s="38">
        <f>+IFERROR(AA25*(1+'1.4 Tasas Proyección'!L18),"")+'1.2b Proyección CNE'!K359+'1.2b Proyección CNE'!K390</f>
        <v>59647.800167036832</v>
      </c>
      <c r="AC25" s="38">
        <f>+IFERROR(AB25*(1+'1.4 Tasas Proyección'!M18),"")+'1.2b Proyección CNE'!L359+'1.2b Proyección CNE'!L390</f>
        <v>61061.236342887336</v>
      </c>
      <c r="AD25" s="38">
        <f>+IFERROR(AC25*(1+'1.4 Tasas Proyección'!N18),"")+'1.2b Proyección CNE'!M359+'1.2b Proyección CNE'!M390</f>
        <v>62530.362443119477</v>
      </c>
      <c r="AE25" s="38">
        <f>+IFERROR(AD25*(1+'1.4 Tasas Proyección'!O18),"")+'1.2b Proyección CNE'!N359+'1.2b Proyección CNE'!N390</f>
        <v>64056.457965506481</v>
      </c>
      <c r="AF25" s="38">
        <f>+IFERROR(AE25*(1+'1.4 Tasas Proyección'!P18),"")+'1.2b Proyección CNE'!O359+'1.2b Proyección CNE'!O390</f>
        <v>65640.844764775422</v>
      </c>
      <c r="AG25" s="38">
        <f>+IFERROR(AF25*(1+'1.4 Tasas Proyección'!Q18),"")+'1.2b Proyección CNE'!P359+'1.2b Proyección CNE'!P390</f>
        <v>67285.167838055291</v>
      </c>
      <c r="AH25" s="38">
        <f>+IFERROR(AG25*(1+'1.4 Tasas Proyección'!R18),"")+'1.2b Proyección CNE'!Q359+'1.2b Proyección CNE'!Q390</f>
        <v>68989.887197790857</v>
      </c>
      <c r="AI25" s="38">
        <f>+IFERROR(AH25*(1+'1.4 Tasas Proyección'!S18),"")+'1.2b Proyección CNE'!R359+'1.2b Proyección CNE'!R390</f>
        <v>70760.344831480674</v>
      </c>
      <c r="AJ25" s="38">
        <f>+IFERROR(AI25*(1+'1.4 Tasas Proyección'!T18),"")+'1.2b Proyección CNE'!S359+'1.2b Proyección CNE'!S390</f>
        <v>72567.884521136279</v>
      </c>
      <c r="AK25" s="38">
        <f>+IFERROR(AJ25*(1+'1.4 Tasas Proyección'!U18),"")+'1.2b Proyección CNE'!T359+'1.2b Proyección CNE'!T390</f>
        <v>74378.221416134737</v>
      </c>
      <c r="AL25" s="38">
        <f>+IFERROR(AK25*(1+'1.4 Tasas Proyección'!V18),"")+'1.2b Proyección CNE'!U359+'1.2b Proyección CNE'!U390</f>
        <v>76188.558311133223</v>
      </c>
      <c r="AM25" s="38">
        <f>+IFERROR(AL25*(1+'1.4 Tasas Proyección'!W18),"")+'1.2b Proyección CNE'!V359+'1.2b Proyección CNE'!V390</f>
        <v>77998.89520613174</v>
      </c>
      <c r="AN25" s="38">
        <f>+IFERROR(AM25*(1+'1.4 Tasas Proyección'!X18),"")+'1.2b Proyección CNE'!W359+'1.2b Proyección CNE'!W390</f>
        <v>79809.232101130212</v>
      </c>
      <c r="AO25" s="159">
        <f>+IFERROR(AN25*(1+'1.4 Tasas Proyección'!Y18),"")+'1.2b Proyección CNE'!X359+'1.2b Proyección CNE'!X390</f>
        <v>81619.568996128684</v>
      </c>
    </row>
    <row r="26" spans="3:41" x14ac:dyDescent="0.2">
      <c r="C26" s="3" t="s">
        <v>64</v>
      </c>
      <c r="D26" s="183">
        <f>+VLOOKUP($C26,'1.1 Demanda Histórica'!$C$5:$N$37,MATCH(D$6,'1.1 Demanda Histórica'!$C$5:$N$5,0),0)</f>
        <v>80684.230063039999</v>
      </c>
      <c r="E26" s="37">
        <f>+VLOOKUP($C26,'1.1 Demanda Histórica'!$C$5:$N$37,MATCH(E$6,'1.1 Demanda Histórica'!$C$5:$N$5,0),0)</f>
        <v>87081.957911039965</v>
      </c>
      <c r="F26" s="37">
        <f>+VLOOKUP($C26,'1.1 Demanda Histórica'!$C$5:$N$37,MATCH(F$6,'1.1 Demanda Histórica'!$C$5:$N$5,0),0)</f>
        <v>96189.456272195006</v>
      </c>
      <c r="G26" s="40">
        <f>+VLOOKUP($C26,'1.1 Demanda Histórica'!$C$5:$N$37,MATCH(G$6,'1.1 Demanda Histórica'!$C$5:$N$5,0),0)</f>
        <v>93190.470457515024</v>
      </c>
      <c r="H26" s="37">
        <f>+VLOOKUP($C26,'1.1 Demanda Histórica'!$C$5:$N$37,MATCH(H$6,'1.1 Demanda Histórica'!$C$5:$N$5,0),0)</f>
        <v>102670.20196614499</v>
      </c>
      <c r="I26" s="37">
        <f>+VLOOKUP($C26,'1.1 Demanda Histórica'!$C$5:$N$37,MATCH(I$6,'1.1 Demanda Histórica'!$C$5:$N$5,0),0)</f>
        <v>100505.61579040496</v>
      </c>
      <c r="J26" s="37">
        <f>+VLOOKUP($C26,'1.1 Demanda Histórica'!$C$5:$N$37,MATCH(J$6,'1.1 Demanda Histórica'!$C$5:$N$5,0),0)</f>
        <v>103912.86982520456</v>
      </c>
      <c r="K26" s="37">
        <f>+VLOOKUP($C26,'1.1 Demanda Histórica'!$C$5:$N$37,MATCH(K$6,'1.1 Demanda Histórica'!$C$5:$N$5,0),0)</f>
        <v>112701.16563299995</v>
      </c>
      <c r="L26" s="37">
        <f>+VLOOKUP($C26,'1.1 Demanda Histórica'!$C$5:$N$37,MATCH(L$6,'1.1 Demanda Histórica'!$C$5:$N$5,0),0)</f>
        <v>114881.42808443999</v>
      </c>
      <c r="M26" s="37">
        <f>+VLOOKUP($C26,'1.1 Demanda Histórica'!$C$5:$N$37,MATCH(M$6,'1.1 Demanda Histórica'!$C$5:$N$5,0),0)</f>
        <v>117250.48725144</v>
      </c>
      <c r="N26" s="37">
        <f>+VLOOKUP($C26,'1.1 Demanda Histórica'!$C$5:$N$37,MATCH(N$6,'1.1 Demanda Histórica'!$C$5:$N$5,0),0)</f>
        <v>121163.18023230341</v>
      </c>
      <c r="O26" s="37">
        <f>+VLOOKUP($C26,'1.1 Demanda Histórica'!$C$5:$O$37,MATCH(O$6,'1.1 Demanda Histórica'!$C$5:$O$5,0),0)</f>
        <v>109468.41114169871</v>
      </c>
      <c r="P26" s="37">
        <f>+VLOOKUP($C26,'1.1 Demanda Histórica'!$C$5:$P$37,MATCH(P$6,'1.1 Demanda Histórica'!$C$5:$P$5,0),0)</f>
        <v>83196.395059392991</v>
      </c>
      <c r="Q26" s="37">
        <f>+VLOOKUP($C26,'1.1 Demanda Histórica'!$C$5:$Q$37,MATCH(Q$6,'1.1 Demanda Histórica'!$C$5:$Q$5,0),0)</f>
        <v>83398.301273088</v>
      </c>
      <c r="R26" s="37">
        <f>+VLOOKUP($C26,'1.1 Demanda Histórica'!$C$5:$R$37,MATCH(R$6,'1.1 Demanda Histórica'!$C$5:$R$5,0),0)</f>
        <v>88648.501454129364</v>
      </c>
      <c r="S26" s="37">
        <f>+VLOOKUP($C26,'1.1 Demanda Histórica'!$C$5:$S$37,MATCH(S$6,'1.1 Demanda Histórica'!$C$5:$S$5,0),0)</f>
        <v>86400.773306923438</v>
      </c>
      <c r="T26" s="37">
        <f>+VLOOKUP($C26,'1.1 Demanda Histórica'!$C$5:$T$37,MATCH(T$6,'1.1 Demanda Histórica'!$C$5:$T$5,0),0)</f>
        <v>89740.280702613949</v>
      </c>
      <c r="U26" s="38">
        <f>+IFERROR(T26*(1+'1.4 Tasas Proyección'!E19),"")+'1.2b Proyección CNE'!D392+'1.2b Proyección CNE'!D361</f>
        <v>89000.755340275646</v>
      </c>
      <c r="V26" s="38">
        <f>+IFERROR(U26*(1+'1.4 Tasas Proyección'!F19),"")+'1.2b Proyección CNE'!E360+'1.2b Proyección CNE'!E391</f>
        <v>91286.203223777222</v>
      </c>
      <c r="W26" s="38">
        <f>+IFERROR(V26*(1+'1.4 Tasas Proyección'!G19),"")+'1.2b Proyección CNE'!F360+'1.2b Proyección CNE'!F391</f>
        <v>94893.902488281601</v>
      </c>
      <c r="X26" s="38">
        <f>+IFERROR(W26*(1+'1.4 Tasas Proyección'!H19),"")+'1.2b Proyección CNE'!G360+'1.2b Proyección CNE'!G391</f>
        <v>98873.576062212465</v>
      </c>
      <c r="Y26" s="38">
        <f>+IFERROR(X26*(1+'1.4 Tasas Proyección'!I19),"")+'1.2b Proyección CNE'!H360+'1.2b Proyección CNE'!H391</f>
        <v>102831.01484154367</v>
      </c>
      <c r="Z26" s="38">
        <f>+IFERROR(Y26*(1+'1.4 Tasas Proyección'!J19),"")+'1.2b Proyección CNE'!I360+'1.2b Proyección CNE'!I391</f>
        <v>106858.1058379086</v>
      </c>
      <c r="AA26" s="38">
        <f>+IFERROR(Z26*(1+'1.4 Tasas Proyección'!K19),"")+'1.2b Proyección CNE'!J360+'1.2b Proyección CNE'!J391</f>
        <v>110937.61638530109</v>
      </c>
      <c r="AB26" s="38">
        <f>+IFERROR(AA26*(1+'1.4 Tasas Proyección'!L19),"")+'1.2b Proyección CNE'!K360+'1.2b Proyección CNE'!K391</f>
        <v>115075.62414494851</v>
      </c>
      <c r="AC26" s="38">
        <f>+IFERROR(AB26*(1+'1.4 Tasas Proyección'!M19),"")+'1.2b Proyección CNE'!L360+'1.2b Proyección CNE'!L391</f>
        <v>119272.29984249453</v>
      </c>
      <c r="AD26" s="38">
        <f>+IFERROR(AC26*(1+'1.4 Tasas Proyección'!N19),"")+'1.2b Proyección CNE'!M360+'1.2b Proyección CNE'!M391</f>
        <v>123529.36300059334</v>
      </c>
      <c r="AE26" s="38">
        <f>+IFERROR(AD26*(1+'1.4 Tasas Proyección'!O19),"")+'1.2b Proyección CNE'!N360+'1.2b Proyección CNE'!N391</f>
        <v>127848.20038660003</v>
      </c>
      <c r="AF26" s="38">
        <f>+IFERROR(AE26*(1+'1.4 Tasas Proyección'!P19),"")+'1.2b Proyección CNE'!O360+'1.2b Proyección CNE'!O391</f>
        <v>132230.24315553505</v>
      </c>
      <c r="AG26" s="38">
        <f>+IFERROR(AF26*(1+'1.4 Tasas Proyección'!Q19),"")+'1.2b Proyección CNE'!P360+'1.2b Proyección CNE'!P391</f>
        <v>136677.28474075726</v>
      </c>
      <c r="AH26" s="38">
        <f>+IFERROR(AG26*(1+'1.4 Tasas Proyección'!R19),"")+'1.2b Proyección CNE'!Q360+'1.2b Proyección CNE'!Q391</f>
        <v>141189.78575172281</v>
      </c>
      <c r="AI26" s="38">
        <f>+IFERROR(AH26*(1+'1.4 Tasas Proyección'!S19),"")+'1.2b Proyección CNE'!R360+'1.2b Proyección CNE'!R391</f>
        <v>145773.68735968569</v>
      </c>
      <c r="AJ26" s="38">
        <f>+IFERROR(AI26*(1+'1.4 Tasas Proyección'!T19),"")+'1.2b Proyección CNE'!S360+'1.2b Proyección CNE'!S391</f>
        <v>150397.4721085394</v>
      </c>
      <c r="AK26" s="38">
        <f>+IFERROR(AJ26*(1+'1.4 Tasas Proyección'!U19),"")+'1.2b Proyección CNE'!T360+'1.2b Proyección CNE'!T391</f>
        <v>155024.1419505057</v>
      </c>
      <c r="AL26" s="38">
        <f>+IFERROR(AK26*(1+'1.4 Tasas Proyección'!V19),"")+'1.2b Proyección CNE'!U360+'1.2b Proyección CNE'!U391</f>
        <v>158895.34935430335</v>
      </c>
      <c r="AM26" s="38">
        <f>+IFERROR(AL26*(1+'1.4 Tasas Proyección'!W19),"")+'1.2b Proyección CNE'!V360+'1.2b Proyección CNE'!V391</f>
        <v>163522.01919626992</v>
      </c>
      <c r="AN26" s="38">
        <f>+IFERROR(AM26*(1+'1.4 Tasas Proyección'!X19),"")+'1.2b Proyección CNE'!W360+'1.2b Proyección CNE'!W391</f>
        <v>168148.68903823625</v>
      </c>
      <c r="AO26" s="159">
        <f>+IFERROR(AN26*(1+'1.4 Tasas Proyección'!Y19),"")+'1.2b Proyección CNE'!X360+'1.2b Proyección CNE'!X391</f>
        <v>172775.35888020243</v>
      </c>
    </row>
    <row r="27" spans="3:41" x14ac:dyDescent="0.2">
      <c r="C27" s="3" t="s">
        <v>65</v>
      </c>
      <c r="D27" s="183">
        <f>+VLOOKUP($C27,'1.1 Demanda Histórica'!$C$5:$N$37,MATCH(D$6,'1.1 Demanda Histórica'!$C$5:$N$5,0),0)</f>
        <v>51479.736173453843</v>
      </c>
      <c r="E27" s="37">
        <f>+VLOOKUP($C27,'1.1 Demanda Histórica'!$C$5:$N$37,MATCH(E$6,'1.1 Demanda Histórica'!$C$5:$N$5,0),0)</f>
        <v>70886.760999999999</v>
      </c>
      <c r="F27" s="37">
        <f>+VLOOKUP($C27,'1.1 Demanda Histórica'!$C$5:$N$37,MATCH(F$6,'1.1 Demanda Histórica'!$C$5:$N$5,0),0)</f>
        <v>84839.662893294313</v>
      </c>
      <c r="G27" s="40">
        <f>+VLOOKUP($C27,'1.1 Demanda Histórica'!$C$5:$N$37,MATCH(G$6,'1.1 Demanda Histórica'!$C$5:$N$5,0),0)</f>
        <v>86130.35100000001</v>
      </c>
      <c r="H27" s="37">
        <f>+VLOOKUP($C27,'1.1 Demanda Histórica'!$C$5:$N$37,MATCH(H$6,'1.1 Demanda Histórica'!$C$5:$N$5,0),0)</f>
        <v>94637.868000000017</v>
      </c>
      <c r="I27" s="37">
        <f>+VLOOKUP($C27,'1.1 Demanda Histórica'!$C$5:$N$37,MATCH(I$6,'1.1 Demanda Histórica'!$C$5:$N$5,0),0)</f>
        <v>103290.00400000002</v>
      </c>
      <c r="J27" s="37">
        <f>+VLOOKUP($C27,'1.1 Demanda Histórica'!$C$5:$N$37,MATCH(J$6,'1.1 Demanda Histórica'!$C$5:$N$5,0),0)</f>
        <v>107248.95856025</v>
      </c>
      <c r="K27" s="37">
        <f>+VLOOKUP($C27,'1.1 Demanda Histórica'!$C$5:$N$37,MATCH(K$6,'1.1 Demanda Histórica'!$C$5:$N$5,0),0)</f>
        <v>114371.70572681451</v>
      </c>
      <c r="L27" s="37">
        <f>+VLOOKUP($C27,'1.1 Demanda Histórica'!$C$5:$N$37,MATCH(L$6,'1.1 Demanda Histórica'!$C$5:$N$5,0),0)</f>
        <v>125367.20507670546</v>
      </c>
      <c r="M27" s="37">
        <f>+VLOOKUP($C27,'1.1 Demanda Histórica'!$C$5:$N$37,MATCH(M$6,'1.1 Demanda Histórica'!$C$5:$N$5,0),0)</f>
        <v>128669</v>
      </c>
      <c r="N27" s="37">
        <f>+VLOOKUP($C27,'1.1 Demanda Histórica'!$C$5:$N$37,MATCH(N$6,'1.1 Demanda Histórica'!$C$5:$N$5,0),0)</f>
        <v>139355</v>
      </c>
      <c r="O27" s="37">
        <f>+VLOOKUP($C27,'1.1 Demanda Histórica'!$C$5:$O$37,MATCH(O$6,'1.1 Demanda Histórica'!$C$5:$O$5,0),0)</f>
        <v>131788.04200142415</v>
      </c>
      <c r="P27" s="37">
        <f>+VLOOKUP($C27,'1.1 Demanda Histórica'!$C$5:$P$37,MATCH(P$6,'1.1 Demanda Histórica'!$C$5:$P$5,0),0)</f>
        <v>134546.78566080157</v>
      </c>
      <c r="Q27" s="37">
        <f>+VLOOKUP($C27,'1.1 Demanda Histórica'!$C$5:$Q$37,MATCH(Q$6,'1.1 Demanda Histórica'!$C$5:$Q$5,0),0)</f>
        <v>132307.63881123409</v>
      </c>
      <c r="R27" s="37">
        <f>+VLOOKUP($C27,'1.1 Demanda Histórica'!$C$5:$R$37,MATCH(R$6,'1.1 Demanda Histórica'!$C$5:$R$5,0),0)</f>
        <v>132624.86899803151</v>
      </c>
      <c r="S27" s="37">
        <f>+VLOOKUP($C27,'1.1 Demanda Histórica'!$C$5:$S$37,MATCH(S$6,'1.1 Demanda Histórica'!$C$5:$S$5,0),0)</f>
        <v>141003.98014618515</v>
      </c>
      <c r="T27" s="37">
        <f>+VLOOKUP($C27,'1.1 Demanda Histórica'!$C$5:$T$37,MATCH(T$6,'1.1 Demanda Histórica'!$C$5:$T$5,0),0)</f>
        <v>152389.27388849473</v>
      </c>
      <c r="U27" s="38">
        <f>+IFERROR(T27*(1+'1.4 Tasas Proyección'!E20),"")+'1.2b Proyección CNE'!D393+'1.2b Proyección CNE'!D362</f>
        <v>156214.16570129074</v>
      </c>
      <c r="V27" s="38">
        <f>+IFERROR(U27*(1+'1.4 Tasas Proyección'!F20),"")+'1.2b Proyección CNE'!E361+'1.2b Proyección CNE'!E392</f>
        <v>157534.45914173944</v>
      </c>
      <c r="W27" s="38">
        <f>+IFERROR(V27*(1+'1.4 Tasas Proyección'!G20),"")+'1.2b Proyección CNE'!F361+'1.2b Proyección CNE'!F392</f>
        <v>161475.35867087502</v>
      </c>
      <c r="X27" s="38">
        <f>+IFERROR(W27*(1+'1.4 Tasas Proyección'!H20),"")+'1.2b Proyección CNE'!G361+'1.2b Proyección CNE'!G392</f>
        <v>166613.84713040353</v>
      </c>
      <c r="Y27" s="38">
        <f>+IFERROR(X27*(1+'1.4 Tasas Proyección'!I20),"")+'1.2b Proyección CNE'!H361+'1.2b Proyección CNE'!H392</f>
        <v>171711.73338654111</v>
      </c>
      <c r="Z27" s="38">
        <f>+IFERROR(Y27*(1+'1.4 Tasas Proyección'!J20),"")+'1.2b Proyección CNE'!I361+'1.2b Proyección CNE'!I392</f>
        <v>176938.59068153717</v>
      </c>
      <c r="AA27" s="38">
        <f>+IFERROR(Z27*(1+'1.4 Tasas Proyección'!K20),"")+'1.2b Proyección CNE'!J361+'1.2b Proyección CNE'!J392</f>
        <v>182262.95030979312</v>
      </c>
      <c r="AB27" s="38">
        <f>+IFERROR(AA27*(1+'1.4 Tasas Proyección'!L20),"")+'1.2b Proyección CNE'!K361+'1.2b Proyección CNE'!K392</f>
        <v>187695.96138777456</v>
      </c>
      <c r="AC27" s="38">
        <f>+IFERROR(AB27*(1+'1.4 Tasas Proyección'!M20),"")+'1.2b Proyección CNE'!L361+'1.2b Proyección CNE'!L392</f>
        <v>193237.97749596296</v>
      </c>
      <c r="AD27" s="38">
        <f>+IFERROR(AC27*(1+'1.4 Tasas Proyección'!N20),"")+'1.2b Proyección CNE'!M361+'1.2b Proyección CNE'!M392</f>
        <v>198892.18425997725</v>
      </c>
      <c r="AE27" s="38">
        <f>+IFERROR(AD27*(1+'1.4 Tasas Proyección'!O20),"")+'1.2b Proyección CNE'!N361+'1.2b Proyección CNE'!N392</f>
        <v>204661.15931211825</v>
      </c>
      <c r="AF27" s="38">
        <f>+IFERROR(AE27*(1+'1.4 Tasas Proyección'!P20),"")+'1.2b Proyección CNE'!O361+'1.2b Proyección CNE'!O392</f>
        <v>210547.56562535849</v>
      </c>
      <c r="AG27" s="38">
        <f>+IFERROR(AF27*(1+'1.4 Tasas Proyección'!Q20),"")+'1.2b Proyección CNE'!P361+'1.2b Proyección CNE'!P392</f>
        <v>216554.71706146543</v>
      </c>
      <c r="AH27" s="38">
        <f>+IFERROR(AG27*(1+'1.4 Tasas Proyección'!R20),"")+'1.2b Proyección CNE'!Q361+'1.2b Proyección CNE'!Q392</f>
        <v>222683.54066939512</v>
      </c>
      <c r="AI27" s="38">
        <f>+IFERROR(AH27*(1+'1.4 Tasas Proyección'!S20),"")+'1.2b Proyección CNE'!R361+'1.2b Proyección CNE'!R392</f>
        <v>228944.79693665341</v>
      </c>
      <c r="AJ27" s="38">
        <f>+IFERROR(AI27*(1+'1.4 Tasas Proyección'!T20),"")+'1.2b Proyección CNE'!S361+'1.2b Proyección CNE'!S392</f>
        <v>235280.7584191662</v>
      </c>
      <c r="AK27" s="38">
        <f>+IFERROR(AJ27*(1+'1.4 Tasas Proyección'!U20),"")+'1.2b Proyección CNE'!T361+'1.2b Proyección CNE'!T392</f>
        <v>241622.35600882515</v>
      </c>
      <c r="AL27" s="38">
        <f>+IFERROR(AK27*(1+'1.4 Tasas Proyección'!V20),"")+'1.2b Proyección CNE'!U361+'1.2b Proyección CNE'!U392</f>
        <v>247963.95359848422</v>
      </c>
      <c r="AM27" s="38">
        <f>+IFERROR(AL27*(1+'1.4 Tasas Proyección'!W20),"")+'1.2b Proyección CNE'!V361+'1.2b Proyección CNE'!V392</f>
        <v>254305.55118814346</v>
      </c>
      <c r="AN27" s="38">
        <f>+IFERROR(AM27*(1+'1.4 Tasas Proyección'!X20),"")+'1.2b Proyección CNE'!W361+'1.2b Proyección CNE'!W392</f>
        <v>260647.14877780239</v>
      </c>
      <c r="AO27" s="159">
        <f>+IFERROR(AN27*(1+'1.4 Tasas Proyección'!Y20),"")+'1.2b Proyección CNE'!X361+'1.2b Proyección CNE'!X392</f>
        <v>266988.74636746146</v>
      </c>
    </row>
    <row r="28" spans="3:41" x14ac:dyDescent="0.2">
      <c r="C28" s="3" t="s">
        <v>66</v>
      </c>
      <c r="D28" s="183">
        <f>+VLOOKUP($C28,'1.1 Demanda Histórica'!$C$5:$N$37,MATCH(D$6,'1.1 Demanda Histórica'!$C$5:$N$5,0),0)</f>
        <v>41805.583838421968</v>
      </c>
      <c r="E28" s="37">
        <f>+VLOOKUP($C28,'1.1 Demanda Histórica'!$C$5:$N$37,MATCH(E$6,'1.1 Demanda Histórica'!$C$5:$N$5,0),0)</f>
        <v>48788.770999999993</v>
      </c>
      <c r="F28" s="37">
        <f>+VLOOKUP($C28,'1.1 Demanda Histórica'!$C$5:$N$37,MATCH(F$6,'1.1 Demanda Histórica'!$C$5:$N$5,0),0)</f>
        <v>56077.200703910843</v>
      </c>
      <c r="G28" s="40">
        <f>+VLOOKUP($C28,'1.1 Demanda Histórica'!$C$5:$N$37,MATCH(G$6,'1.1 Demanda Histórica'!$C$5:$N$5,0),0)</f>
        <v>56118.208999999995</v>
      </c>
      <c r="H28" s="37">
        <f>+VLOOKUP($C28,'1.1 Demanda Histórica'!$C$5:$N$37,MATCH(H$6,'1.1 Demanda Histórica'!$C$5:$N$5,0),0)</f>
        <v>59353.225000000006</v>
      </c>
      <c r="I28" s="37">
        <f>+VLOOKUP($C28,'1.1 Demanda Histórica'!$C$5:$N$37,MATCH(I$6,'1.1 Demanda Histórica'!$C$5:$N$5,0),0)</f>
        <v>65785.976999999999</v>
      </c>
      <c r="J28" s="37">
        <f>+VLOOKUP($C28,'1.1 Demanda Histórica'!$C$5:$N$37,MATCH(J$6,'1.1 Demanda Histórica'!$C$5:$N$5,0),0)</f>
        <v>68829.39</v>
      </c>
      <c r="K28" s="37">
        <f>+VLOOKUP($C28,'1.1 Demanda Histórica'!$C$5:$N$37,MATCH(K$6,'1.1 Demanda Histórica'!$C$5:$N$5,0),0)</f>
        <v>80136.030980682975</v>
      </c>
      <c r="L28" s="37">
        <f>+VLOOKUP($C28,'1.1 Demanda Histórica'!$C$5:$N$37,MATCH(L$6,'1.1 Demanda Histórica'!$C$5:$N$5,0),0)</f>
        <v>91502.396520591923</v>
      </c>
      <c r="M28" s="37">
        <f>+VLOOKUP($C28,'1.1 Demanda Histórica'!$C$5:$N$37,MATCH(M$6,'1.1 Demanda Histórica'!$C$5:$N$5,0),0)</f>
        <v>96656</v>
      </c>
      <c r="N28" s="37">
        <f>+VLOOKUP($C28,'1.1 Demanda Histórica'!$C$5:$N$37,MATCH(N$6,'1.1 Demanda Histórica'!$C$5:$N$5,0),0)</f>
        <v>104130</v>
      </c>
      <c r="O28" s="37">
        <f>+VLOOKUP($C28,'1.1 Demanda Histórica'!$C$5:$O$37,MATCH(O$6,'1.1 Demanda Histórica'!$C$5:$O$5,0),0)</f>
        <v>103753.55624309002</v>
      </c>
      <c r="P28" s="37">
        <f>+VLOOKUP($C28,'1.1 Demanda Histórica'!$C$5:$P$37,MATCH(P$6,'1.1 Demanda Histórica'!$C$5:$P$5,0),0)</f>
        <v>190185.73347086326</v>
      </c>
      <c r="Q28" s="37">
        <f>+VLOOKUP($C28,'1.1 Demanda Histórica'!$C$5:$Q$37,MATCH(Q$6,'1.1 Demanda Histórica'!$C$5:$Q$5,0),0)</f>
        <v>98195.173504233302</v>
      </c>
      <c r="R28" s="37">
        <f>+VLOOKUP($C28,'1.1 Demanda Histórica'!$C$5:$R$37,MATCH(R$6,'1.1 Demanda Histórica'!$C$5:$R$5,0),0)</f>
        <v>111793.94506752634</v>
      </c>
      <c r="S28" s="37">
        <f>+VLOOKUP($C28,'1.1 Demanda Histórica'!$C$5:$S$37,MATCH(S$6,'1.1 Demanda Histórica'!$C$5:$S$5,0),0)</f>
        <v>117459.40398708795</v>
      </c>
      <c r="T28" s="37">
        <f>+VLOOKUP($C28,'1.1 Demanda Histórica'!$C$5:$T$37,MATCH(T$6,'1.1 Demanda Histórica'!$C$5:$T$5,0),0)</f>
        <v>129541.17614367581</v>
      </c>
      <c r="U28" s="38">
        <f>+IFERROR(T28*(1+'1.4 Tasas Proyección'!E21),"")+'1.2b Proyección CNE'!D394+'1.2b Proyección CNE'!D363</f>
        <v>141589.59037652391</v>
      </c>
      <c r="V28" s="38">
        <f>+IFERROR(U28*(1+'1.4 Tasas Proyección'!F21),"")+'1.2b Proyección CNE'!E362+'1.2b Proyección CNE'!E393</f>
        <v>147695.3586271911</v>
      </c>
      <c r="W28" s="38">
        <f>+IFERROR(V28*(1+'1.4 Tasas Proyección'!G21),"")+'1.2b Proyección CNE'!F362+'1.2b Proyección CNE'!F393</f>
        <v>155391.32134118973</v>
      </c>
      <c r="X28" s="38">
        <f>+IFERROR(W28*(1+'1.4 Tasas Proyección'!H21),"")+'1.2b Proyección CNE'!G362+'1.2b Proyección CNE'!G393</f>
        <v>163591.11669159975</v>
      </c>
      <c r="Y28" s="38">
        <f>+IFERROR(X28*(1+'1.4 Tasas Proyección'!I21),"")+'1.2b Proyección CNE'!H362+'1.2b Proyección CNE'!H393</f>
        <v>171787.96187983401</v>
      </c>
      <c r="Z28" s="38">
        <f>+IFERROR(Y28*(1+'1.4 Tasas Proyección'!J21),"")+'1.2b Proyección CNE'!I362+'1.2b Proyección CNE'!I393</f>
        <v>180111.62278710376</v>
      </c>
      <c r="AA28" s="38">
        <f>+IFERROR(Z28*(1+'1.4 Tasas Proyección'!K21),"")+'1.2b Proyección CNE'!J362+'1.2b Proyección CNE'!J393</f>
        <v>188526.3293435277</v>
      </c>
      <c r="AB28" s="38">
        <f>+IFERROR(AA28*(1+'1.4 Tasas Proyección'!L21),"")+'1.2b Proyección CNE'!K362+'1.2b Proyección CNE'!K393</f>
        <v>197039.27925483859</v>
      </c>
      <c r="AC28" s="38">
        <f>+IFERROR(AB28*(1+'1.4 Tasas Proyección'!M21),"")+'1.2b Proyección CNE'!L362+'1.2b Proyección CNE'!L393</f>
        <v>205649.82478781516</v>
      </c>
      <c r="AD28" s="38">
        <f>+IFERROR(AC28*(1+'1.4 Tasas Proyección'!N21),"")+'1.2b Proyección CNE'!M362+'1.2b Proyección CNE'!M393</f>
        <v>214360.46350717646</v>
      </c>
      <c r="AE28" s="38">
        <f>+IFERROR(AD28*(1+'1.4 Tasas Proyección'!O21),"")+'1.2b Proyección CNE'!N362+'1.2b Proyección CNE'!N393</f>
        <v>223173.37125154812</v>
      </c>
      <c r="AF28" s="38">
        <f>+IFERROR(AE28*(1+'1.4 Tasas Proyección'!P21),"")+'1.2b Proyección CNE'!O362+'1.2b Proyección CNE'!O393</f>
        <v>232090.87730243456</v>
      </c>
      <c r="AG28" s="38">
        <f>+IFERROR(AF28*(1+'1.4 Tasas Proyección'!Q21),"")+'1.2b Proyección CNE'!P362+'1.2b Proyección CNE'!P393</f>
        <v>241115.91787221379</v>
      </c>
      <c r="AH28" s="38">
        <f>+IFERROR(AG28*(1+'1.4 Tasas Proyección'!R21),"")+'1.2b Proyección CNE'!Q362+'1.2b Proyección CNE'!Q393</f>
        <v>250249.31328181812</v>
      </c>
      <c r="AI28" s="38">
        <f>+IFERROR(AH28*(1+'1.4 Tasas Proyección'!S21),"")+'1.2b Proyección CNE'!R362+'1.2b Proyección CNE'!R393</f>
        <v>259500.64415703368</v>
      </c>
      <c r="AJ28" s="38">
        <f>+IFERROR(AI28*(1+'1.4 Tasas Proyección'!T21),"")+'1.2b Proyección CNE'!S362+'1.2b Proyección CNE'!S393</f>
        <v>268818.50217305921</v>
      </c>
      <c r="AK28" s="38">
        <f>+IFERROR(AJ28*(1+'1.4 Tasas Proyección'!U21),"")+'1.2b Proyección CNE'!T362+'1.2b Proyección CNE'!T393</f>
        <v>278141.37940261577</v>
      </c>
      <c r="AL28" s="38">
        <f>+IFERROR(AK28*(1+'1.4 Tasas Proyección'!V21),"")+'1.2b Proyección CNE'!U362+'1.2b Proyección CNE'!U393</f>
        <v>287464.25667619787</v>
      </c>
      <c r="AM28" s="38">
        <f>+IFERROR(AL28*(1+'1.4 Tasas Proyección'!W21),"")+'1.2b Proyección CNE'!V362+'1.2b Proyección CNE'!V393</f>
        <v>296787.13396529836</v>
      </c>
      <c r="AN28" s="38">
        <f>+IFERROR(AM28*(1+'1.4 Tasas Proyección'!X21),"")+'1.2b Proyección CNE'!W362+'1.2b Proyección CNE'!W393</f>
        <v>306110.01125986967</v>
      </c>
      <c r="AO28" s="159">
        <f>+IFERROR(AN28*(1+'1.4 Tasas Proyección'!Y21),"")+'1.2b Proyección CNE'!X362+'1.2b Proyección CNE'!X393</f>
        <v>315432.88855636906</v>
      </c>
    </row>
    <row r="29" spans="3:41" x14ac:dyDescent="0.2">
      <c r="C29" s="3" t="s">
        <v>67</v>
      </c>
      <c r="D29" s="183">
        <f>+VLOOKUP($C29,'1.1 Demanda Histórica'!$C$5:$N$37,MATCH(D$6,'1.1 Demanda Histórica'!$C$5:$N$5,0),0)</f>
        <v>99172.88</v>
      </c>
      <c r="E29" s="37">
        <f>+VLOOKUP($C29,'1.1 Demanda Histórica'!$C$5:$N$37,MATCH(E$6,'1.1 Demanda Histórica'!$C$5:$N$5,0),0)</f>
        <v>104748.75399999999</v>
      </c>
      <c r="F29" s="37">
        <f>+VLOOKUP($C29,'1.1 Demanda Histórica'!$C$5:$N$37,MATCH(F$6,'1.1 Demanda Histórica'!$C$5:$N$5,0),0)</f>
        <v>114142.913</v>
      </c>
      <c r="G29" s="40">
        <f>+VLOOKUP($C29,'1.1 Demanda Histórica'!$C$5:$N$37,MATCH(G$6,'1.1 Demanda Histórica'!$C$5:$N$5,0),0)</f>
        <v>115213.3533366</v>
      </c>
      <c r="H29" s="37">
        <f>+VLOOKUP($C29,'1.1 Demanda Histórica'!$C$5:$N$37,MATCH(H$6,'1.1 Demanda Histórica'!$C$5:$N$5,0),0)</f>
        <v>114070.08900000001</v>
      </c>
      <c r="I29" s="37">
        <f>+VLOOKUP($C29,'1.1 Demanda Histórica'!$C$5:$N$37,MATCH(I$6,'1.1 Demanda Histórica'!$C$5:$N$5,0),0)</f>
        <v>124729.603</v>
      </c>
      <c r="J29" s="37">
        <f>+VLOOKUP($C29,'1.1 Demanda Histórica'!$C$5:$N$37,MATCH(J$6,'1.1 Demanda Histórica'!$C$5:$N$5,0),0)</f>
        <v>129680.62299999999</v>
      </c>
      <c r="K29" s="37">
        <f>+VLOOKUP($C29,'1.1 Demanda Histórica'!$C$5:$N$37,MATCH(K$6,'1.1 Demanda Histórica'!$C$5:$N$5,0),0)</f>
        <v>144202.74599999998</v>
      </c>
      <c r="L29" s="37">
        <f>+VLOOKUP($C29,'1.1 Demanda Histórica'!$C$5:$N$37,MATCH(L$6,'1.1 Demanda Histórica'!$C$5:$N$5,0),0)</f>
        <v>157270.80299999999</v>
      </c>
      <c r="M29" s="37">
        <f>+VLOOKUP($C29,'1.1 Demanda Histórica'!$C$5:$N$37,MATCH(M$6,'1.1 Demanda Histórica'!$C$5:$N$5,0),0)</f>
        <v>168618.7563114526</v>
      </c>
      <c r="N29" s="37">
        <f>+VLOOKUP($C29,'1.1 Demanda Histórica'!$C$5:$N$37,MATCH(N$6,'1.1 Demanda Histórica'!$C$5:$N$5,0),0)</f>
        <v>186957.71622400809</v>
      </c>
      <c r="O29" s="37">
        <f>+VLOOKUP($C29,'1.1 Demanda Histórica'!$C$5:$O$37,MATCH(O$6,'1.1 Demanda Histórica'!$C$5:$O$5,0),0)</f>
        <v>196243.97862099274</v>
      </c>
      <c r="P29" s="37">
        <f>+VLOOKUP($C29,'1.1 Demanda Histórica'!$C$5:$P$37,MATCH(P$6,'1.1 Demanda Histórica'!$C$5:$P$5,0),0)</f>
        <v>206586.82319206774</v>
      </c>
      <c r="Q29" s="37">
        <f>+VLOOKUP($C29,'1.1 Demanda Histórica'!$C$5:$Q$37,MATCH(Q$6,'1.1 Demanda Histórica'!$C$5:$Q$5,0),0)</f>
        <v>223920.00879794531</v>
      </c>
      <c r="R29" s="37">
        <f>+VLOOKUP($C29,'1.1 Demanda Histórica'!$C$5:$R$37,MATCH(R$6,'1.1 Demanda Histórica'!$C$5:$R$5,0),0)</f>
        <v>244551.39033477483</v>
      </c>
      <c r="S29" s="37">
        <f>+VLOOKUP($C29,'1.1 Demanda Histórica'!$C$5:$S$37,MATCH(S$6,'1.1 Demanda Histórica'!$C$5:$S$5,0),0)</f>
        <v>265418.96266000316</v>
      </c>
      <c r="T29" s="37">
        <f>+VLOOKUP($C29,'1.1 Demanda Histórica'!$C$5:$T$37,MATCH(T$6,'1.1 Demanda Histórica'!$C$5:$T$5,0),0)</f>
        <v>283564.39101022552</v>
      </c>
      <c r="U29" s="38">
        <f>+IFERROR(T29*(1+'1.4 Tasas Proyección'!E22),"")+'1.2b Proyección CNE'!D395+'1.2b Proyección CNE'!D364</f>
        <v>295928.02311253658</v>
      </c>
      <c r="V29" s="38">
        <f>+IFERROR(U29*(1+'1.4 Tasas Proyección'!F22),"")+'1.2b Proyección CNE'!E363+'1.2b Proyección CNE'!E394</f>
        <v>312585.91724607657</v>
      </c>
      <c r="W29" s="38">
        <f>+IFERROR(V29*(1+'1.4 Tasas Proyección'!G22),"")+'1.2b Proyección CNE'!F363+'1.2b Proyección CNE'!F394</f>
        <v>331258.98542742169</v>
      </c>
      <c r="X29" s="38">
        <f>+IFERROR(W29*(1+'1.4 Tasas Proyección'!H22),"")+'1.2b Proyección CNE'!G363+'1.2b Proyección CNE'!G394</f>
        <v>350311.39469755604</v>
      </c>
      <c r="Y29" s="38">
        <f>+IFERROR(X29*(1+'1.4 Tasas Proyección'!I22),"")+'1.2b Proyección CNE'!H363+'1.2b Proyección CNE'!H394</f>
        <v>369316.26436234883</v>
      </c>
      <c r="Z29" s="38">
        <f>+IFERROR(Y29*(1+'1.4 Tasas Proyección'!J22),"")+'1.2b Proyección CNE'!I363+'1.2b Proyección CNE'!I394</f>
        <v>388216.4790348495</v>
      </c>
      <c r="AA29" s="38">
        <f>+IFERROR(Z29*(1+'1.4 Tasas Proyección'!K22),"")+'1.2b Proyección CNE'!J363+'1.2b Proyección CNE'!J394</f>
        <v>407211.91830677324</v>
      </c>
      <c r="AB29" s="38">
        <f>+IFERROR(AA29*(1+'1.4 Tasas Proyección'!L22),"")+'1.2b Proyección CNE'!K363+'1.2b Proyección CNE'!K394</f>
        <v>426449.73399262445</v>
      </c>
      <c r="AC29" s="38">
        <f>+IFERROR(AB29*(1+'1.4 Tasas Proyección'!M22),"")+'1.2b Proyección CNE'!L363+'1.2b Proyección CNE'!L394</f>
        <v>445784.68894659023</v>
      </c>
      <c r="AD29" s="38">
        <f>+IFERROR(AC29*(1+'1.4 Tasas Proyección'!N22),"")+'1.2b Proyección CNE'!M363+'1.2b Proyección CNE'!M394</f>
        <v>465219.73980778153</v>
      </c>
      <c r="AE29" s="38">
        <f>+IFERROR(AD29*(1+'1.4 Tasas Proyección'!O22),"")+'1.2b Proyección CNE'!N363+'1.2b Proyección CNE'!N394</f>
        <v>484973.23077098874</v>
      </c>
      <c r="AF29" s="38">
        <f>+IFERROR(AE29*(1+'1.4 Tasas Proyección'!P22),"")+'1.2b Proyección CNE'!O363+'1.2b Proyección CNE'!O394</f>
        <v>504831.55124072306</v>
      </c>
      <c r="AG29" s="38">
        <f>+IFERROR(AF29*(1+'1.4 Tasas Proyección'!Q22),"")+'1.2b Proyección CNE'!P363+'1.2b Proyección CNE'!P394</f>
        <v>524797.66491579381</v>
      </c>
      <c r="AH29" s="38">
        <f>+IFERROR(AG29*(1+'1.4 Tasas Proyección'!R22),"")+'1.2b Proyección CNE'!Q363+'1.2b Proyección CNE'!Q394</f>
        <v>544872.40130278876</v>
      </c>
      <c r="AI29" s="38">
        <f>+IFERROR(AH29*(1+'1.4 Tasas Proyección'!S22),"")+'1.2b Proyección CNE'!R363+'1.2b Proyección CNE'!R394</f>
        <v>565065.36758357391</v>
      </c>
      <c r="AJ29" s="38">
        <f>+IFERROR(AI29*(1+'1.4 Tasas Proyección'!T22),"")+'1.2b Proyección CNE'!S363+'1.2b Proyección CNE'!S394</f>
        <v>585325.02738213644</v>
      </c>
      <c r="AK29" s="38">
        <f>+IFERROR(AJ29*(1+'1.4 Tasas Proyección'!U22),"")+'1.2b Proyección CNE'!T363+'1.2b Proyección CNE'!T394</f>
        <v>605589.71880977042</v>
      </c>
      <c r="AL29" s="38">
        <f>+IFERROR(AK29*(1+'1.4 Tasas Proyección'!V22),"")+'1.2b Proyección CNE'!U363+'1.2b Proyección CNE'!U394</f>
        <v>625854.41021987714</v>
      </c>
      <c r="AM29" s="38">
        <f>+IFERROR(AL29*(1+'1.4 Tasas Proyección'!W22),"")+'1.2b Proyección CNE'!V363+'1.2b Proyección CNE'!V394</f>
        <v>646119.10162368731</v>
      </c>
      <c r="AN29" s="38">
        <f>+IFERROR(AM29*(1+'1.4 Tasas Proyección'!X22),"")+'1.2b Proyección CNE'!W363+'1.2b Proyección CNE'!W394</f>
        <v>666383.79302523483</v>
      </c>
      <c r="AO29" s="159">
        <f>+IFERROR(AN29*(1+'1.4 Tasas Proyección'!Y22),"")+'1.2b Proyección CNE'!X363+'1.2b Proyección CNE'!X394</f>
        <v>686648.48442596977</v>
      </c>
    </row>
    <row r="30" spans="3:41" x14ac:dyDescent="0.2">
      <c r="C30" s="3" t="s">
        <v>68</v>
      </c>
      <c r="D30" s="183">
        <f>+VLOOKUP($C30,'1.1 Demanda Histórica'!$C$5:$N$37,MATCH(D$6,'1.1 Demanda Histórica'!$C$5:$N$5,0),0)</f>
        <v>30530.212</v>
      </c>
      <c r="E30" s="37">
        <f>+VLOOKUP($C30,'1.1 Demanda Histórica'!$C$5:$N$37,MATCH(E$6,'1.1 Demanda Histórica'!$C$5:$N$5,0),0)</f>
        <v>30788.845999999998</v>
      </c>
      <c r="F30" s="37">
        <f>+VLOOKUP($C30,'1.1 Demanda Histórica'!$C$5:$N$37,MATCH(F$6,'1.1 Demanda Histórica'!$C$5:$N$5,0),0)</f>
        <v>35605.211000000003</v>
      </c>
      <c r="G30" s="40">
        <f>+VLOOKUP($C30,'1.1 Demanda Histórica'!$C$5:$N$37,MATCH(G$6,'1.1 Demanda Histórica'!$C$5:$N$5,0),0)</f>
        <v>38072.339</v>
      </c>
      <c r="H30" s="37">
        <f>+VLOOKUP($C30,'1.1 Demanda Histórica'!$C$5:$N$37,MATCH(H$6,'1.1 Demanda Histórica'!$C$5:$N$5,0),0)</f>
        <v>42004.34</v>
      </c>
      <c r="I30" s="37">
        <f>+VLOOKUP($C30,'1.1 Demanda Histórica'!$C$5:$N$37,MATCH(I$6,'1.1 Demanda Histórica'!$C$5:$N$5,0),0)</f>
        <v>47517.23000000001</v>
      </c>
      <c r="J30" s="37">
        <f>+VLOOKUP($C30,'1.1 Demanda Histórica'!$C$5:$N$37,MATCH(J$6,'1.1 Demanda Histórica'!$C$5:$N$5,0),0)</f>
        <v>52484.02</v>
      </c>
      <c r="K30" s="37">
        <f>+VLOOKUP($C30,'1.1 Demanda Histórica'!$C$5:$N$37,MATCH(K$6,'1.1 Demanda Histórica'!$C$5:$N$5,0),0)</f>
        <v>53306.770000000004</v>
      </c>
      <c r="L30" s="37">
        <f>+VLOOKUP($C30,'1.1 Demanda Histórica'!$C$5:$N$37,MATCH(L$6,'1.1 Demanda Histórica'!$C$5:$N$5,0),0)</f>
        <v>56860.633208277293</v>
      </c>
      <c r="M30" s="37">
        <f>+VLOOKUP($C30,'1.1 Demanda Histórica'!$C$5:$N$37,MATCH(M$6,'1.1 Demanda Histórica'!$C$5:$N$5,0),0)</f>
        <v>58777.941000000013</v>
      </c>
      <c r="N30" s="37">
        <f>+VLOOKUP($C30,'1.1 Demanda Histórica'!$C$5:$N$37,MATCH(N$6,'1.1 Demanda Histórica'!$C$5:$N$5,0),0)</f>
        <v>63410.822000000007</v>
      </c>
      <c r="O30" s="37">
        <f>+VLOOKUP($C30,'1.1 Demanda Histórica'!$C$5:$O$37,MATCH(O$6,'1.1 Demanda Histórica'!$C$5:$O$5,0),0)</f>
        <v>45890.845999999998</v>
      </c>
      <c r="P30" s="37">
        <f>+VLOOKUP($C30,'1.1 Demanda Histórica'!$C$5:$P$37,MATCH(P$6,'1.1 Demanda Histórica'!$C$5:$P$5,0),0)</f>
        <v>46483.463999999971</v>
      </c>
      <c r="Q30" s="37">
        <f>+VLOOKUP($C30,'1.1 Demanda Histórica'!$C$5:$Q$37,MATCH(Q$6,'1.1 Demanda Histórica'!$C$5:$Q$5,0),0)</f>
        <v>46442.584786284126</v>
      </c>
      <c r="R30" s="37">
        <f>+VLOOKUP($C30,'1.1 Demanda Histórica'!$C$5:$R$37,MATCH(R$6,'1.1 Demanda Histórica'!$C$5:$R$5,0),0)</f>
        <v>51259.547956042974</v>
      </c>
      <c r="S30" s="37">
        <f>+VLOOKUP($C30,'1.1 Demanda Histórica'!$C$5:$S$37,MATCH(S$6,'1.1 Demanda Histórica'!$C$5:$S$5,0),0)</f>
        <v>56069.993110290234</v>
      </c>
      <c r="T30" s="37">
        <f>+VLOOKUP($C30,'1.1 Demanda Histórica'!$C$5:$T$37,MATCH(T$6,'1.1 Demanda Histórica'!$C$5:$T$5,0),0)</f>
        <v>48876.491000000002</v>
      </c>
      <c r="U30" s="38">
        <f>+IFERROR(T30*(1+'1.4 Tasas Proyección'!E23),"")+'1.2b Proyección CNE'!D396+'1.2b Proyección CNE'!D365</f>
        <v>49676.816134316286</v>
      </c>
      <c r="V30" s="38">
        <f>+IFERROR(U30*(1+'1.4 Tasas Proyección'!F23),"")+'1.2b Proyección CNE'!E364+'1.2b Proyección CNE'!E395</f>
        <v>53111.685617851261</v>
      </c>
      <c r="W30" s="38">
        <f>+IFERROR(V30*(1+'1.4 Tasas Proyección'!G23),"")+'1.2b Proyección CNE'!F364+'1.2b Proyección CNE'!F395</f>
        <v>56791.511883145104</v>
      </c>
      <c r="X30" s="38">
        <f>+IFERROR(W30*(1+'1.4 Tasas Proyección'!H23),"")+'1.2b Proyección CNE'!G364+'1.2b Proyección CNE'!G395</f>
        <v>60533.876953237166</v>
      </c>
      <c r="Y30" s="38">
        <f>+IFERROR(X30*(1+'1.4 Tasas Proyección'!I23),"")+'1.2b Proyección CNE'!H364+'1.2b Proyección CNE'!H395</f>
        <v>64270.640873041899</v>
      </c>
      <c r="Z30" s="38">
        <f>+IFERROR(Y30*(1+'1.4 Tasas Proyección'!J23),"")+'1.2b Proyección CNE'!I364+'1.2b Proyección CNE'!I395</f>
        <v>68024.842339237453</v>
      </c>
      <c r="AA30" s="38">
        <f>+IFERROR(Z30*(1+'1.4 Tasas Proyección'!K23),"")+'1.2b Proyección CNE'!J364+'1.2b Proyección CNE'!J395</f>
        <v>71792.226715493322</v>
      </c>
      <c r="AB30" s="38">
        <f>+IFERROR(AA30*(1+'1.4 Tasas Proyección'!L23),"")+'1.2b Proyección CNE'!K364+'1.2b Proyección CNE'!K395</f>
        <v>75574.301430502077</v>
      </c>
      <c r="AC30" s="38">
        <f>+IFERROR(AB30*(1+'1.4 Tasas Proyección'!M23),"")+'1.2b Proyección CNE'!L364+'1.2b Proyección CNE'!L395</f>
        <v>79371.114290501791</v>
      </c>
      <c r="AD30" s="38">
        <f>+IFERROR(AC30*(1+'1.4 Tasas Proyección'!N23),"")+'1.2b Proyección CNE'!M364+'1.2b Proyección CNE'!M395</f>
        <v>83183.096011507761</v>
      </c>
      <c r="AE30" s="38">
        <f>+IFERROR(AD30*(1+'1.4 Tasas Proyección'!O23),"")+'1.2b Proyección CNE'!N364+'1.2b Proyección CNE'!N395</f>
        <v>87010.595105129978</v>
      </c>
      <c r="AF30" s="38">
        <f>+IFERROR(AE30*(1+'1.4 Tasas Proyección'!P23),"")+'1.2b Proyección CNE'!O364+'1.2b Proyección CNE'!O395</f>
        <v>90853.971621558085</v>
      </c>
      <c r="AG30" s="38">
        <f>+IFERROR(AF30*(1+'1.4 Tasas Proyección'!Q23),"")+'1.2b Proyección CNE'!P364+'1.2b Proyección CNE'!P395</f>
        <v>94713.673615116582</v>
      </c>
      <c r="AH30" s="38">
        <f>+IFERROR(AG30*(1+'1.4 Tasas Proyección'!R23),"")+'1.2b Proyección CNE'!Q364+'1.2b Proyección CNE'!Q395</f>
        <v>98589.826428479326</v>
      </c>
      <c r="AI30" s="38">
        <f>+IFERROR(AH30*(1+'1.4 Tasas Proyección'!S23),"")+'1.2b Proyección CNE'!R364+'1.2b Proyección CNE'!R395</f>
        <v>102483.88494519377</v>
      </c>
      <c r="AJ30" s="38">
        <f>+IFERROR(AI30*(1+'1.4 Tasas Proyección'!T23),"")+'1.2b Proyección CNE'!S364+'1.2b Proyección CNE'!S395</f>
        <v>106388.04406269611</v>
      </c>
      <c r="AK30" s="38">
        <f>+IFERROR(AJ30*(1+'1.4 Tasas Proyección'!U23),"")+'1.2b Proyección CNE'!T364+'1.2b Proyección CNE'!T395</f>
        <v>110292.96521626362</v>
      </c>
      <c r="AL30" s="38">
        <f>+IFERROR(AK30*(1+'1.4 Tasas Proyección'!V23),"")+'1.2b Proyección CNE'!U364+'1.2b Proyección CNE'!U395</f>
        <v>114197.88636983119</v>
      </c>
      <c r="AM30" s="38">
        <f>+IFERROR(AL30*(1+'1.4 Tasas Proyección'!W23),"")+'1.2b Proyección CNE'!V364+'1.2b Proyección CNE'!V395</f>
        <v>118102.80752339875</v>
      </c>
      <c r="AN30" s="38">
        <f>+IFERROR(AM30*(1+'1.4 Tasas Proyección'!X23),"")+'1.2b Proyección CNE'!W364+'1.2b Proyección CNE'!W395</f>
        <v>122007.72867696632</v>
      </c>
      <c r="AO30" s="159">
        <f>+IFERROR(AN30*(1+'1.4 Tasas Proyección'!Y23),"")+'1.2b Proyección CNE'!X364+'1.2b Proyección CNE'!X395</f>
        <v>125912.64983053374</v>
      </c>
    </row>
    <row r="31" spans="3:41" x14ac:dyDescent="0.2">
      <c r="C31" s="3" t="s">
        <v>69</v>
      </c>
      <c r="D31" s="183">
        <f>+VLOOKUP($C31,'1.1 Demanda Histórica'!$C$5:$N$37,MATCH(D$6,'1.1 Demanda Histórica'!$C$5:$N$5,0),0)</f>
        <v>24340</v>
      </c>
      <c r="E31" s="37">
        <f>+VLOOKUP($C31,'1.1 Demanda Histórica'!$C$5:$N$37,MATCH(E$6,'1.1 Demanda Histórica'!$C$5:$N$5,0),0)</f>
        <v>25598</v>
      </c>
      <c r="F31" s="37">
        <f>+VLOOKUP($C31,'1.1 Demanda Histórica'!$C$5:$N$37,MATCH(F$6,'1.1 Demanda Histórica'!$C$5:$N$5,0),0)</f>
        <v>26758</v>
      </c>
      <c r="G31" s="40">
        <f>+VLOOKUP($C31,'1.1 Demanda Histórica'!$C$5:$N$37,MATCH(G$6,'1.1 Demanda Histórica'!$C$5:$N$5,0),0)</f>
        <v>25727</v>
      </c>
      <c r="H31" s="37">
        <f>+VLOOKUP($C31,'1.1 Demanda Histórica'!$C$5:$N$37,MATCH(H$6,'1.1 Demanda Histórica'!$C$5:$N$5,0),0)</f>
        <v>26041</v>
      </c>
      <c r="I31" s="37">
        <f>+VLOOKUP($C31,'1.1 Demanda Histórica'!$C$5:$N$37,MATCH(I$6,'1.1 Demanda Histórica'!$C$5:$N$5,0),0)</f>
        <v>28176</v>
      </c>
      <c r="J31" s="37">
        <f>+VLOOKUP($C31,'1.1 Demanda Histórica'!$C$5:$N$37,MATCH(J$6,'1.1 Demanda Histórica'!$C$5:$N$5,0),0)</f>
        <v>29558</v>
      </c>
      <c r="K31" s="37">
        <f>+VLOOKUP($C31,'1.1 Demanda Histórica'!$C$5:$N$37,MATCH(K$6,'1.1 Demanda Histórica'!$C$5:$N$5,0),0)</f>
        <v>31112</v>
      </c>
      <c r="L31" s="37">
        <f>+VLOOKUP($C31,'1.1 Demanda Histórica'!$C$5:$N$37,MATCH(L$6,'1.1 Demanda Histórica'!$C$5:$N$5,0),0)</f>
        <v>33159</v>
      </c>
      <c r="M31" s="37">
        <f>+VLOOKUP($C31,'1.1 Demanda Histórica'!$C$5:$N$37,MATCH(M$6,'1.1 Demanda Histórica'!$C$5:$N$5,0),0)</f>
        <v>35236.758000000002</v>
      </c>
      <c r="N31" s="37">
        <f>+VLOOKUP($C31,'1.1 Demanda Histórica'!$C$5:$N$37,MATCH(N$6,'1.1 Demanda Histórica'!$C$5:$N$5,0),0)</f>
        <v>37681.475999999995</v>
      </c>
      <c r="O31" s="37">
        <f>+VLOOKUP($C31,'1.1 Demanda Histórica'!$C$5:$O$37,MATCH(O$6,'1.1 Demanda Histórica'!$C$5:$O$5,0),0)</f>
        <v>38941.022000000004</v>
      </c>
      <c r="P31" s="37">
        <f>+VLOOKUP($C31,'1.1 Demanda Histórica'!$C$5:$P$37,MATCH(P$6,'1.1 Demanda Histórica'!$C$5:$P$5,0),0)</f>
        <v>41187.03</v>
      </c>
      <c r="Q31" s="37">
        <f>+VLOOKUP($C31,'1.1 Demanda Histórica'!$C$5:$Q$37,MATCH(Q$6,'1.1 Demanda Histórica'!$C$5:$Q$5,0),0)</f>
        <v>41530.488000000005</v>
      </c>
      <c r="R31" s="37">
        <f>+VLOOKUP($C31,'1.1 Demanda Histórica'!$C$5:$R$37,MATCH(R$6,'1.1 Demanda Histórica'!$C$5:$R$5,0),0)</f>
        <v>43819.499989353753</v>
      </c>
      <c r="S31" s="37">
        <f>+VLOOKUP($C31,'1.1 Demanda Histórica'!$C$5:$S$37,MATCH(S$6,'1.1 Demanda Histórica'!$C$5:$S$5,0),0)</f>
        <v>49164.396000000001</v>
      </c>
      <c r="T31" s="37">
        <f>+VLOOKUP($C31,'1.1 Demanda Histórica'!$C$5:$T$37,MATCH(T$6,'1.1 Demanda Histórica'!$C$5:$T$5,0),0)</f>
        <v>50341.017999999996</v>
      </c>
      <c r="U31" s="38">
        <f>+IFERROR(T31*(1+'1.4 Tasas Proyección'!E24),"")+'1.2b Proyección CNE'!D397+'1.2b Proyección CNE'!D366</f>
        <v>54086.658548792897</v>
      </c>
      <c r="V31" s="38">
        <f>+IFERROR(U31*(1+'1.4 Tasas Proyección'!F24),"")+'1.2b Proyección CNE'!E365+'1.2b Proyección CNE'!E396</f>
        <v>61559.247946752737</v>
      </c>
      <c r="W31" s="38">
        <f>+IFERROR(V31*(1+'1.4 Tasas Proyección'!G24),"")+'1.2b Proyección CNE'!F365+'1.2b Proyección CNE'!F396</f>
        <v>64781.92573741341</v>
      </c>
      <c r="X31" s="38">
        <f>+IFERROR(W31*(1+'1.4 Tasas Proyección'!H24),"")+'1.2b Proyección CNE'!G365+'1.2b Proyección CNE'!G396</f>
        <v>68528.940105989357</v>
      </c>
      <c r="Y31" s="38">
        <f>+IFERROR(X31*(1+'1.4 Tasas Proyección'!I24),"")+'1.2b Proyección CNE'!H365+'1.2b Proyección CNE'!H396</f>
        <v>72275.954474565311</v>
      </c>
      <c r="Z31" s="38">
        <f>+IFERROR(Y31*(1+'1.4 Tasas Proyección'!J24),"")+'1.2b Proyección CNE'!I365+'1.2b Proyección CNE'!I396</f>
        <v>76022.96884314128</v>
      </c>
      <c r="AA31" s="38">
        <f>+IFERROR(Z31*(1+'1.4 Tasas Proyección'!K24),"")+'1.2b Proyección CNE'!J365+'1.2b Proyección CNE'!J396</f>
        <v>79769.983211717263</v>
      </c>
      <c r="AB31" s="38">
        <f>+IFERROR(AA31*(1+'1.4 Tasas Proyección'!L24),"")+'1.2b Proyección CNE'!K365+'1.2b Proyección CNE'!K396</f>
        <v>83516.997580293231</v>
      </c>
      <c r="AC31" s="38">
        <f>+IFERROR(AB31*(1+'1.4 Tasas Proyección'!M24),"")+'1.2b Proyección CNE'!L365+'1.2b Proyección CNE'!L396</f>
        <v>87264.0119488692</v>
      </c>
      <c r="AD31" s="38">
        <f>+IFERROR(AC31*(1+'1.4 Tasas Proyección'!N24),"")+'1.2b Proyección CNE'!M365+'1.2b Proyección CNE'!M396</f>
        <v>91011.026317445183</v>
      </c>
      <c r="AE31" s="38">
        <f>+IFERROR(AD31*(1+'1.4 Tasas Proyección'!O24),"")+'1.2b Proyección CNE'!N365+'1.2b Proyección CNE'!N396</f>
        <v>94758.040686021137</v>
      </c>
      <c r="AF31" s="38">
        <f>+IFERROR(AE31*(1+'1.4 Tasas Proyección'!P24),"")+'1.2b Proyección CNE'!O365+'1.2b Proyección CNE'!O396</f>
        <v>98505.05505459712</v>
      </c>
      <c r="AG31" s="38">
        <f>+IFERROR(AF31*(1+'1.4 Tasas Proyección'!Q24),"")+'1.2b Proyección CNE'!P365+'1.2b Proyección CNE'!P396</f>
        <v>102252.06942317306</v>
      </c>
      <c r="AH31" s="38">
        <f>+IFERROR(AG31*(1+'1.4 Tasas Proyección'!R24),"")+'1.2b Proyección CNE'!Q365+'1.2b Proyección CNE'!Q396</f>
        <v>105999.08379174904</v>
      </c>
      <c r="AI31" s="38">
        <f>+IFERROR(AH31*(1+'1.4 Tasas Proyección'!S24),"")+'1.2b Proyección CNE'!R365+'1.2b Proyección CNE'!R396</f>
        <v>109746.09816032503</v>
      </c>
      <c r="AJ31" s="38">
        <f>+IFERROR(AI31*(1+'1.4 Tasas Proyección'!T24),"")+'1.2b Proyección CNE'!S365+'1.2b Proyección CNE'!S396</f>
        <v>113493.11252890101</v>
      </c>
      <c r="AK31" s="38">
        <f>+IFERROR(AJ31*(1+'1.4 Tasas Proyección'!U24),"")+'1.2b Proyección CNE'!T365+'1.2b Proyección CNE'!T396</f>
        <v>117240.12689747698</v>
      </c>
      <c r="AL31" s="38">
        <f>+IFERROR(AK31*(1+'1.4 Tasas Proyección'!V24),"")+'1.2b Proyección CNE'!U365+'1.2b Proyección CNE'!U396</f>
        <v>120987.14126605302</v>
      </c>
      <c r="AM31" s="38">
        <f>+IFERROR(AL31*(1+'1.4 Tasas Proyección'!W24),"")+'1.2b Proyección CNE'!V365+'1.2b Proyección CNE'!V396</f>
        <v>124734.15563462891</v>
      </c>
      <c r="AN31" s="38">
        <f>+IFERROR(AM31*(1+'1.4 Tasas Proyección'!X24),"")+'1.2b Proyección CNE'!W365+'1.2b Proyección CNE'!W396</f>
        <v>128481.17000320491</v>
      </c>
      <c r="AO31" s="159">
        <f>+IFERROR(AN31*(1+'1.4 Tasas Proyección'!Y24),"")+'1.2b Proyección CNE'!X365+'1.2b Proyección CNE'!X396</f>
        <v>132228.18437178084</v>
      </c>
    </row>
    <row r="32" spans="3:41" x14ac:dyDescent="0.2">
      <c r="C32" s="3" t="s">
        <v>70</v>
      </c>
      <c r="D32" s="183">
        <f>+VLOOKUP($C32,'1.1 Demanda Histórica'!$C$5:$N$37,MATCH(D$6,'1.1 Demanda Histórica'!$C$5:$N$5,0),0)</f>
        <v>30936.059999999998</v>
      </c>
      <c r="E32" s="37">
        <f>+VLOOKUP($C32,'1.1 Demanda Histórica'!$C$5:$N$37,MATCH(E$6,'1.1 Demanda Histórica'!$C$5:$N$5,0),0)</f>
        <v>30461.520000000004</v>
      </c>
      <c r="F32" s="37">
        <f>+VLOOKUP($C32,'1.1 Demanda Histórica'!$C$5:$N$37,MATCH(F$6,'1.1 Demanda Histórica'!$C$5:$N$5,0),0)</f>
        <v>30726.199999999997</v>
      </c>
      <c r="G32" s="40">
        <f>+VLOOKUP($C32,'1.1 Demanda Histórica'!$C$5:$N$37,MATCH(G$6,'1.1 Demanda Histórica'!$C$5:$N$5,0),0)</f>
        <v>29615.128000000001</v>
      </c>
      <c r="H32" s="37">
        <f>+VLOOKUP($C32,'1.1 Demanda Histórica'!$C$5:$N$37,MATCH(H$6,'1.1 Demanda Histórica'!$C$5:$N$5,0),0)</f>
        <v>30745</v>
      </c>
      <c r="I32" s="37">
        <f>+VLOOKUP($C32,'1.1 Demanda Histórica'!$C$5:$N$37,MATCH(I$6,'1.1 Demanda Histórica'!$C$5:$N$5,0),0)</f>
        <v>33201.67</v>
      </c>
      <c r="J32" s="37">
        <f>+VLOOKUP($C32,'1.1 Demanda Histórica'!$C$5:$N$37,MATCH(J$6,'1.1 Demanda Histórica'!$C$5:$N$5,0),0)</f>
        <v>32181.769999999997</v>
      </c>
      <c r="K32" s="37">
        <f>+VLOOKUP($C32,'1.1 Demanda Histórica'!$C$5:$N$37,MATCH(K$6,'1.1 Demanda Histórica'!$C$5:$N$5,0),0)</f>
        <v>36409.836759512007</v>
      </c>
      <c r="L32" s="37">
        <f>+VLOOKUP($C32,'1.1 Demanda Histórica'!$C$5:$N$37,MATCH(L$6,'1.1 Demanda Histórica'!$C$5:$N$5,0),0)</f>
        <v>37810.202984263706</v>
      </c>
      <c r="M32" s="37">
        <f>+VLOOKUP($C32,'1.1 Demanda Histórica'!$C$5:$N$37,MATCH(M$6,'1.1 Demanda Histórica'!$C$5:$N$5,0),0)</f>
        <v>41514.886684970006</v>
      </c>
      <c r="N32" s="37">
        <f>+VLOOKUP($C32,'1.1 Demanda Histórica'!$C$5:$N$37,MATCH(N$6,'1.1 Demanda Histórica'!$C$5:$N$5,0),0)</f>
        <v>45469.176362729995</v>
      </c>
      <c r="O32" s="37">
        <f>+VLOOKUP($C32,'1.1 Demanda Histórica'!$C$5:$O$37,MATCH(O$6,'1.1 Demanda Histórica'!$C$5:$O$5,0),0)</f>
        <v>46428.260070719996</v>
      </c>
      <c r="P32" s="37">
        <f>+VLOOKUP($C32,'1.1 Demanda Histórica'!$C$5:$P$37,MATCH(P$6,'1.1 Demanda Histórica'!$C$5:$P$5,0),0)</f>
        <v>43136.91331433392</v>
      </c>
      <c r="Q32" s="37">
        <f>+VLOOKUP($C32,'1.1 Demanda Histórica'!$C$5:$Q$37,MATCH(Q$6,'1.1 Demanda Histórica'!$C$5:$Q$5,0),0)</f>
        <v>40880.465532100003</v>
      </c>
      <c r="R32" s="37">
        <f>+VLOOKUP($C32,'1.1 Demanda Histórica'!$C$5:$R$37,MATCH(R$6,'1.1 Demanda Histórica'!$C$5:$R$5,0),0)</f>
        <v>48108.869487014032</v>
      </c>
      <c r="S32" s="37">
        <f>+VLOOKUP($C32,'1.1 Demanda Histórica'!$C$5:$S$37,MATCH(S$6,'1.1 Demanda Histórica'!$C$5:$S$5,0),0)</f>
        <v>53255.894896484249</v>
      </c>
      <c r="T32" s="37">
        <f>+VLOOKUP($C32,'1.1 Demanda Histórica'!$C$5:$T$37,MATCH(T$6,'1.1 Demanda Histórica'!$C$5:$T$5,0),0)</f>
        <v>51220.596044624952</v>
      </c>
      <c r="U32" s="38">
        <f>+IFERROR(T32*(1+'1.4 Tasas Proyección'!E25),"")+'1.2b Proyección CNE'!D398+'1.2b Proyección CNE'!D367</f>
        <v>53814.729880762345</v>
      </c>
      <c r="V32" s="38">
        <f>+IFERROR(U32*(1+'1.4 Tasas Proyección'!F25),"")+'1.2b Proyección CNE'!E366+'1.2b Proyección CNE'!E397</f>
        <v>57442.514851143394</v>
      </c>
      <c r="W32" s="38">
        <f>+IFERROR(V32*(1+'1.4 Tasas Proyección'!G25),"")+'1.2b Proyección CNE'!F366+'1.2b Proyección CNE'!F397</f>
        <v>60797.936071352226</v>
      </c>
      <c r="X32" s="38">
        <f>+IFERROR(W32*(1+'1.4 Tasas Proyección'!H25),"")+'1.2b Proyección CNE'!G366+'1.2b Proyección CNE'!G397</f>
        <v>64394.527678186852</v>
      </c>
      <c r="Y32" s="38">
        <f>+IFERROR(X32*(1+'1.4 Tasas Proyección'!I25),"")+'1.2b Proyección CNE'!H366+'1.2b Proyección CNE'!H397</f>
        <v>67991.119285021457</v>
      </c>
      <c r="Z32" s="38">
        <f>+IFERROR(Y32*(1+'1.4 Tasas Proyección'!J25),"")+'1.2b Proyección CNE'!I366+'1.2b Proyección CNE'!I397</f>
        <v>71587.710891856055</v>
      </c>
      <c r="AA32" s="38">
        <f>+IFERROR(Z32*(1+'1.4 Tasas Proyección'!K25),"")+'1.2b Proyección CNE'!J366+'1.2b Proyección CNE'!J397</f>
        <v>75184.302498690668</v>
      </c>
      <c r="AB32" s="38">
        <f>+IFERROR(AA32*(1+'1.4 Tasas Proyección'!L25),"")+'1.2b Proyección CNE'!K366+'1.2b Proyección CNE'!K397</f>
        <v>78780.89410552528</v>
      </c>
      <c r="AC32" s="38">
        <f>+IFERROR(AB32*(1+'1.4 Tasas Proyección'!M25),"")+'1.2b Proyección CNE'!L366+'1.2b Proyección CNE'!L397</f>
        <v>82377.485712359892</v>
      </c>
      <c r="AD32" s="38">
        <f>+IFERROR(AC32*(1+'1.4 Tasas Proyección'!N25),"")+'1.2b Proyección CNE'!M366+'1.2b Proyección CNE'!M397</f>
        <v>85974.07731919449</v>
      </c>
      <c r="AE32" s="38">
        <f>+IFERROR(AD32*(1+'1.4 Tasas Proyección'!O25),"")+'1.2b Proyección CNE'!N366+'1.2b Proyección CNE'!N397</f>
        <v>89570.668926029102</v>
      </c>
      <c r="AF32" s="38">
        <f>+IFERROR(AE32*(1+'1.4 Tasas Proyección'!P25),"")+'1.2b Proyección CNE'!O366+'1.2b Proyección CNE'!O397</f>
        <v>93167.260532863686</v>
      </c>
      <c r="AG32" s="38">
        <f>+IFERROR(AF32*(1+'1.4 Tasas Proyección'!Q25),"")+'1.2b Proyección CNE'!P366+'1.2b Proyección CNE'!P397</f>
        <v>96763.852139698269</v>
      </c>
      <c r="AH32" s="38">
        <f>+IFERROR(AG32*(1+'1.4 Tasas Proyección'!R25),"")+'1.2b Proyección CNE'!Q366+'1.2b Proyección CNE'!Q397</f>
        <v>100360.44374653284</v>
      </c>
      <c r="AI32" s="38">
        <f>+IFERROR(AH32*(1+'1.4 Tasas Proyección'!S25),"")+'1.2b Proyección CNE'!R366+'1.2b Proyección CNE'!R397</f>
        <v>103957.03535336757</v>
      </c>
      <c r="AJ32" s="38">
        <f>+IFERROR(AI32*(1+'1.4 Tasas Proyección'!T25),"")+'1.2b Proyección CNE'!S366+'1.2b Proyección CNE'!S397</f>
        <v>107553.62696020208</v>
      </c>
      <c r="AK32" s="38">
        <f>+IFERROR(AJ32*(1+'1.4 Tasas Proyección'!U25),"")+'1.2b Proyección CNE'!T366+'1.2b Proyección CNE'!T397</f>
        <v>111150.2185670367</v>
      </c>
      <c r="AL32" s="38">
        <f>+IFERROR(AK32*(1+'1.4 Tasas Proyección'!V25),"")+'1.2b Proyección CNE'!U366+'1.2b Proyección CNE'!U397</f>
        <v>114746.81017387133</v>
      </c>
      <c r="AM32" s="38">
        <f>+IFERROR(AL32*(1+'1.4 Tasas Proyección'!W25),"")+'1.2b Proyección CNE'!V366+'1.2b Proyección CNE'!V397</f>
        <v>118343.40178070594</v>
      </c>
      <c r="AN32" s="38">
        <f>+IFERROR(AM32*(1+'1.4 Tasas Proyección'!X25),"")+'1.2b Proyección CNE'!W366+'1.2b Proyección CNE'!W397</f>
        <v>121939.99338754051</v>
      </c>
      <c r="AO32" s="159">
        <f>+IFERROR(AN32*(1+'1.4 Tasas Proyección'!Y25),"")+'1.2b Proyección CNE'!X366+'1.2b Proyección CNE'!X397</f>
        <v>125536.5849943752</v>
      </c>
    </row>
    <row r="33" spans="2:41" x14ac:dyDescent="0.2">
      <c r="C33" s="3" t="s">
        <v>71</v>
      </c>
      <c r="D33" s="183">
        <f>+VLOOKUP($C33,'1.1 Demanda Histórica'!$C$5:$N$37,MATCH(D$6,'1.1 Demanda Histórica'!$C$5:$N$5,0),0)</f>
        <v>109104.78633</v>
      </c>
      <c r="E33" s="37">
        <f>+VLOOKUP($C33,'1.1 Demanda Histórica'!$C$5:$N$37,MATCH(E$6,'1.1 Demanda Histórica'!$C$5:$N$5,0),0)</f>
        <v>121417.4222</v>
      </c>
      <c r="F33" s="37">
        <f>+VLOOKUP($C33,'1.1 Demanda Histórica'!$C$5:$N$37,MATCH(F$6,'1.1 Demanda Histórica'!$C$5:$N$5,0),0)</f>
        <v>127490.45699999999</v>
      </c>
      <c r="G33" s="40">
        <f>+VLOOKUP($C33,'1.1 Demanda Histórica'!$C$5:$N$37,MATCH(G$6,'1.1 Demanda Histórica'!$C$5:$N$5,0),0)</f>
        <v>116234.6391</v>
      </c>
      <c r="H33" s="37">
        <f>+VLOOKUP($C33,'1.1 Demanda Histórica'!$C$5:$N$37,MATCH(H$6,'1.1 Demanda Histórica'!$C$5:$N$5,0),0)</f>
        <v>124218.53775437801</v>
      </c>
      <c r="I33" s="37">
        <f>+VLOOKUP($C33,'1.1 Demanda Histórica'!$C$5:$N$37,MATCH(I$6,'1.1 Demanda Histórica'!$C$5:$N$5,0),0)</f>
        <v>134632.43283037</v>
      </c>
      <c r="J33" s="37">
        <f>+VLOOKUP($C33,'1.1 Demanda Histórica'!$C$5:$N$37,MATCH(J$6,'1.1 Demanda Histórica'!$C$5:$N$5,0),0)</f>
        <v>133525.09043175</v>
      </c>
      <c r="K33" s="37">
        <f>+VLOOKUP($C33,'1.1 Demanda Histórica'!$C$5:$N$37,MATCH(K$6,'1.1 Demanda Histórica'!$C$5:$N$5,0),0)</f>
        <v>142464.10725576998</v>
      </c>
      <c r="L33" s="37">
        <f>+VLOOKUP($C33,'1.1 Demanda Histórica'!$C$5:$N$37,MATCH(L$6,'1.1 Demanda Histórica'!$C$5:$N$5,0),0)</f>
        <v>153050.25018012171</v>
      </c>
      <c r="M33" s="37">
        <f>+VLOOKUP($C33,'1.1 Demanda Histórica'!$C$5:$N$37,MATCH(M$6,'1.1 Demanda Histórica'!$C$5:$N$5,0),0)</f>
        <v>167790.29407676414</v>
      </c>
      <c r="N33" s="37">
        <f>+VLOOKUP($C33,'1.1 Demanda Histórica'!$C$5:$N$37,MATCH(N$6,'1.1 Demanda Histórica'!$C$5:$N$5,0),0)</f>
        <v>171862.6963886515</v>
      </c>
      <c r="O33" s="37">
        <f>+VLOOKUP($C33,'1.1 Demanda Histórica'!$C$5:$O$37,MATCH(O$6,'1.1 Demanda Histórica'!$C$5:$O$5,0),0)</f>
        <v>159067.86577009712</v>
      </c>
      <c r="P33" s="37">
        <f>+VLOOKUP($C33,'1.1 Demanda Histórica'!$C$5:$P$37,MATCH(P$6,'1.1 Demanda Histórica'!$C$5:$P$5,0),0)</f>
        <v>157912.25375835219</v>
      </c>
      <c r="Q33" s="37">
        <f>+VLOOKUP($C33,'1.1 Demanda Histórica'!$C$5:$Q$37,MATCH(Q$6,'1.1 Demanda Histórica'!$C$5:$Q$5,0),0)</f>
        <v>147274.63852017964</v>
      </c>
      <c r="R33" s="37">
        <f>+VLOOKUP($C33,'1.1 Demanda Histórica'!$C$5:$R$37,MATCH(R$6,'1.1 Demanda Histórica'!$C$5:$R$5,0),0)</f>
        <v>138884.95526614567</v>
      </c>
      <c r="S33" s="37">
        <f>+VLOOKUP($C33,'1.1 Demanda Histórica'!$C$5:$S$37,MATCH(S$6,'1.1 Demanda Histórica'!$C$5:$S$5,0),0)</f>
        <v>152374.7288773387</v>
      </c>
      <c r="T33" s="37">
        <f>+VLOOKUP($C33,'1.1 Demanda Histórica'!$C$5:$T$37,MATCH(T$6,'1.1 Demanda Histórica'!$C$5:$T$5,0),0)</f>
        <v>155084.16662148383</v>
      </c>
      <c r="U33" s="38">
        <f>+IFERROR(T33*(1+'1.4 Tasas Proyección'!E26),"")+'1.2b Proyección CNE'!D399+'1.2b Proyección CNE'!D368</f>
        <v>168861.88702271864</v>
      </c>
      <c r="V33" s="38">
        <f>+IFERROR(U33*(1+'1.4 Tasas Proyección'!F26),"")+'1.2b Proyección CNE'!E367+'1.2b Proyección CNE'!E398</f>
        <v>172019.50297880935</v>
      </c>
      <c r="W33" s="38">
        <f>+IFERROR(V33*(1+'1.4 Tasas Proyección'!G26),"")+'1.2b Proyección CNE'!F367+'1.2b Proyección CNE'!F398</f>
        <v>182925.19268932272</v>
      </c>
      <c r="X33" s="38">
        <f>+IFERROR(W33*(1+'1.4 Tasas Proyección'!H26),"")+'1.2b Proyección CNE'!G367+'1.2b Proyección CNE'!G398</f>
        <v>187028.7185472397</v>
      </c>
      <c r="Y33" s="38">
        <f>+IFERROR(X33*(1+'1.4 Tasas Proyección'!I26),"")+'1.2b Proyección CNE'!H367+'1.2b Proyección CNE'!H398</f>
        <v>197631.05238521594</v>
      </c>
      <c r="Z33" s="38">
        <f>+IFERROR(Y33*(1+'1.4 Tasas Proyección'!J26),"")+'1.2b Proyección CNE'!I367+'1.2b Proyección CNE'!I398</f>
        <v>202113.99872228748</v>
      </c>
      <c r="AA33" s="38">
        <f>+IFERROR(Z33*(1+'1.4 Tasas Proyección'!K26),"")+'1.2b Proyección CNE'!J367+'1.2b Proyección CNE'!J398</f>
        <v>212417.62835089341</v>
      </c>
      <c r="AB33" s="38">
        <f>+IFERROR(AA33*(1+'1.4 Tasas Proyección'!L26),"")+'1.2b Proyección CNE'!K367+'1.2b Proyección CNE'!K398</f>
        <v>217263.57209428152</v>
      </c>
      <c r="AC33" s="38">
        <f>+IFERROR(AB33*(1+'1.4 Tasas Proyección'!M26),"")+'1.2b Proyección CNE'!L367+'1.2b Proyección CNE'!L398</f>
        <v>227303.88558345268</v>
      </c>
      <c r="AD33" s="38">
        <f>+IFERROR(AC33*(1+'1.4 Tasas Proyección'!N26),"")+'1.2b Proyección CNE'!M367+'1.2b Proyección CNE'!M398</f>
        <v>232480.70477252413</v>
      </c>
      <c r="AE33" s="38">
        <f>+IFERROR(AD33*(1+'1.4 Tasas Proyección'!O26),"")+'1.2b Proyección CNE'!N367+'1.2b Proyección CNE'!N398</f>
        <v>242292.56401297756</v>
      </c>
      <c r="AF33" s="38">
        <f>+IFERROR(AE33*(1+'1.4 Tasas Proyección'!P26),"")+'1.2b Proyección CNE'!O367+'1.2b Proyección CNE'!O398</f>
        <v>247771.15239254251</v>
      </c>
      <c r="AG33" s="38">
        <f>+IFERROR(AF33*(1+'1.4 Tasas Proyección'!Q26),"")+'1.2b Proyección CNE'!P367+'1.2b Proyección CNE'!P398</f>
        <v>257386.20583722251</v>
      </c>
      <c r="AH33" s="38">
        <f>+IFERROR(AG33*(1+'1.4 Tasas Proyección'!R26),"")+'1.2b Proyección CNE'!Q367+'1.2b Proyección CNE'!Q398</f>
        <v>263140.68851526867</v>
      </c>
      <c r="AI33" s="38">
        <f>+IFERROR(AH33*(1+'1.4 Tasas Proyección'!S26),"")+'1.2b Proyección CNE'!R367+'1.2b Proyección CNE'!R398</f>
        <v>272588.29807518423</v>
      </c>
      <c r="AJ33" s="38">
        <f>+IFERROR(AI33*(1+'1.4 Tasas Proyección'!T26),"")+'1.2b Proyección CNE'!S367+'1.2b Proyección CNE'!S398</f>
        <v>278587.04913387919</v>
      </c>
      <c r="AK33" s="38">
        <f>+IFERROR(AJ33*(1+'1.4 Tasas Proyección'!U26),"")+'1.2b Proyección CNE'!T367+'1.2b Proyección CNE'!T398</f>
        <v>287857.17434551177</v>
      </c>
      <c r="AL33" s="38">
        <f>+IFERROR(AK33*(1+'1.4 Tasas Proyección'!V26),"")+'1.2b Proyección CNE'!U367+'1.2b Proyección CNE'!U398</f>
        <v>294039.22605972312</v>
      </c>
      <c r="AM33" s="38">
        <f>+IFERROR(AL33*(1+'1.4 Tasas Proyección'!W26),"")+'1.2b Proyección CNE'!V367+'1.2b Proyección CNE'!V398</f>
        <v>303137.28937386646</v>
      </c>
      <c r="AN33" s="38">
        <f>+IFERROR(AM33*(1+'1.4 Tasas Proyección'!X26),"")+'1.2b Proyección CNE'!W367+'1.2b Proyección CNE'!W398</f>
        <v>309481.81600630883</v>
      </c>
      <c r="AO33" s="159">
        <f>+IFERROR(AN33*(1+'1.4 Tasas Proyección'!Y26),"")+'1.2b Proyección CNE'!X367+'1.2b Proyección CNE'!X398</f>
        <v>318426.45721224899</v>
      </c>
    </row>
    <row r="34" spans="2:41" x14ac:dyDescent="0.2">
      <c r="C34" s="3" t="s">
        <v>72</v>
      </c>
      <c r="D34" s="183">
        <f>+VLOOKUP($C34,'1.1 Demanda Histórica'!$C$5:$N$37,MATCH(D$6,'1.1 Demanda Histórica'!$C$5:$N$5,0),0)</f>
        <v>40318</v>
      </c>
      <c r="E34" s="37">
        <f>+VLOOKUP($C34,'1.1 Demanda Histórica'!$C$5:$N$37,MATCH(E$6,'1.1 Demanda Histórica'!$C$5:$N$5,0),0)</f>
        <v>47319</v>
      </c>
      <c r="F34" s="37">
        <f>+VLOOKUP($C34,'1.1 Demanda Histórica'!$C$5:$N$37,MATCH(F$6,'1.1 Demanda Histórica'!$C$5:$N$5,0),0)</f>
        <v>54924</v>
      </c>
      <c r="G34" s="40">
        <f>+VLOOKUP($C34,'1.1 Demanda Histórica'!$C$5:$N$37,MATCH(G$6,'1.1 Demanda Histórica'!$C$5:$N$5,0),0)</f>
        <v>55979</v>
      </c>
      <c r="H34" s="37">
        <f>+VLOOKUP($C34,'1.1 Demanda Histórica'!$C$5:$N$37,MATCH(H$6,'1.1 Demanda Histórica'!$C$5:$N$5,0),0)</f>
        <v>63165</v>
      </c>
      <c r="I34" s="37">
        <f>+VLOOKUP($C34,'1.1 Demanda Histórica'!$C$5:$N$37,MATCH(I$6,'1.1 Demanda Histórica'!$C$5:$N$5,0),0)</f>
        <v>71166</v>
      </c>
      <c r="J34" s="37">
        <f>+VLOOKUP($C34,'1.1 Demanda Histórica'!$C$5:$N$37,MATCH(J$6,'1.1 Demanda Histórica'!$C$5:$N$5,0),0)</f>
        <v>79709.396999999997</v>
      </c>
      <c r="K34" s="37">
        <f>+VLOOKUP($C34,'1.1 Demanda Histórica'!$C$5:$N$37,MATCH(K$6,'1.1 Demanda Histórica'!$C$5:$N$5,0),0)</f>
        <v>83232</v>
      </c>
      <c r="L34" s="37">
        <f>+VLOOKUP($C34,'1.1 Demanda Histórica'!$C$5:$N$37,MATCH(L$6,'1.1 Demanda Histórica'!$C$5:$N$5,0),0)</f>
        <v>85439</v>
      </c>
      <c r="M34" s="37">
        <f>+VLOOKUP($C34,'1.1 Demanda Histórica'!$C$5:$N$37,MATCH(M$6,'1.1 Demanda Histórica'!$C$5:$N$5,0),0)</f>
        <v>85907</v>
      </c>
      <c r="N34" s="37">
        <f>+VLOOKUP($C34,'1.1 Demanda Histórica'!$C$5:$N$37,MATCH(N$6,'1.1 Demanda Histórica'!$C$5:$N$5,0),0)</f>
        <v>86869</v>
      </c>
      <c r="O34" s="37">
        <f>+VLOOKUP($C34,'1.1 Demanda Histórica'!$C$5:$O$37,MATCH(O$6,'1.1 Demanda Histórica'!$C$5:$O$5,0),0)</f>
        <v>96968</v>
      </c>
      <c r="P34" s="37">
        <f>+VLOOKUP($C34,'1.1 Demanda Histórica'!$C$5:$P$37,MATCH(P$6,'1.1 Demanda Histórica'!$C$5:$P$5,0),0)</f>
        <v>99801</v>
      </c>
      <c r="Q34" s="37">
        <f>+VLOOKUP($C34,'1.1 Demanda Histórica'!$C$5:$Q$37,MATCH(Q$6,'1.1 Demanda Histórica'!$C$5:$Q$5,0),0)</f>
        <v>102458</v>
      </c>
      <c r="R34" s="37">
        <f>+VLOOKUP($C34,'1.1 Demanda Histórica'!$C$5:$R$37,MATCH(R$6,'1.1 Demanda Histórica'!$C$5:$R$5,0),0)</f>
        <v>108959</v>
      </c>
      <c r="S34" s="37">
        <f>+VLOOKUP($C34,'1.1 Demanda Histórica'!$C$5:$S$37,MATCH(S$6,'1.1 Demanda Histórica'!$C$5:$S$5,0),0)</f>
        <v>118528.08482086148</v>
      </c>
      <c r="T34" s="37">
        <f>+VLOOKUP($C34,'1.1 Demanda Histórica'!$C$5:$T$37,MATCH(T$6,'1.1 Demanda Histórica'!$C$5:$T$5,0),0)</f>
        <v>127523.24200000001</v>
      </c>
      <c r="U34" s="38">
        <f>+IFERROR(T34*(1+'1.4 Tasas Proyección'!E27),"")+'1.2b Proyección CNE'!D400+'1.2b Proyección CNE'!D369</f>
        <v>131613.87227205103</v>
      </c>
      <c r="V34" s="38">
        <f>+IFERROR(U34*(1+'1.4 Tasas Proyección'!F27),"")+'1.2b Proyección CNE'!E368+'1.2b Proyección CNE'!E399</f>
        <v>139573.60040402287</v>
      </c>
      <c r="W34" s="38">
        <f>+IFERROR(V34*(1+'1.4 Tasas Proyección'!G27),"")+'1.2b Proyección CNE'!F368+'1.2b Proyección CNE'!F399</f>
        <v>147854.31883586015</v>
      </c>
      <c r="X34" s="38">
        <f>+IFERROR(W34*(1+'1.4 Tasas Proyección'!H27),"")+'1.2b Proyección CNE'!G368+'1.2b Proyección CNE'!G399</f>
        <v>156201.58862448277</v>
      </c>
      <c r="Y34" s="38">
        <f>+IFERROR(X34*(1+'1.4 Tasas Proyección'!I27),"")+'1.2b Proyección CNE'!H368+'1.2b Proyección CNE'!H399</f>
        <v>164542.83601207053</v>
      </c>
      <c r="Z34" s="38">
        <f>+IFERROR(Y34*(1+'1.4 Tasas Proyección'!J27),"")+'1.2b Proyección CNE'!I368+'1.2b Proyección CNE'!I399</f>
        <v>172902.83146306567</v>
      </c>
      <c r="AA34" s="38">
        <f>+IFERROR(Z34*(1+'1.4 Tasas Proyección'!K27),"")+'1.2b Proyección CNE'!J368+'1.2b Proyección CNE'!J399</f>
        <v>181277.00058447607</v>
      </c>
      <c r="AB34" s="38">
        <f>+IFERROR(AA34*(1+'1.4 Tasas Proyección'!L27),"")+'1.2b Proyección CNE'!K368+'1.2b Proyección CNE'!K399</f>
        <v>189666.96409565498</v>
      </c>
      <c r="AC34" s="38">
        <f>+IFERROR(AB34*(1+'1.4 Tasas Proyección'!M27),"")+'1.2b Proyección CNE'!L368+'1.2b Proyección CNE'!L399</f>
        <v>198072.7733957138</v>
      </c>
      <c r="AD34" s="38">
        <f>+IFERROR(AC34*(1+'1.4 Tasas Proyección'!N27),"")+'1.2b Proyección CNE'!M368+'1.2b Proyección CNE'!M399</f>
        <v>206494.89157108919</v>
      </c>
      <c r="AE34" s="38">
        <f>+IFERROR(AD34*(1+'1.4 Tasas Proyección'!O27),"")+'1.2b Proyección CNE'!N368+'1.2b Proyección CNE'!N399</f>
        <v>214933.69332574768</v>
      </c>
      <c r="AF34" s="38">
        <f>+IFERROR(AE34*(1+'1.4 Tasas Proyección'!P27),"")+'1.2b Proyección CNE'!O368+'1.2b Proyección CNE'!O399</f>
        <v>223389.56576941686</v>
      </c>
      <c r="AG34" s="38">
        <f>+IFERROR(AF34*(1+'1.4 Tasas Proyección'!Q27),"")+'1.2b Proyección CNE'!P368+'1.2b Proyección CNE'!P399</f>
        <v>231862.99062990191</v>
      </c>
      <c r="AH34" s="38">
        <f>+IFERROR(AG34*(1+'1.4 Tasas Proyección'!R27),"")+'1.2b Proyección CNE'!Q368+'1.2b Proyección CNE'!Q399</f>
        <v>240354.10266999312</v>
      </c>
      <c r="AI34" s="38">
        <f>+IFERROR(AH34*(1+'1.4 Tasas Proyección'!S27),"")+'1.2b Proyección CNE'!R368+'1.2b Proyección CNE'!R399</f>
        <v>248864.46611487307</v>
      </c>
      <c r="AJ34" s="38">
        <f>+IFERROR(AI34*(1+'1.4 Tasas Proyección'!T27),"")+'1.2b Proyección CNE'!S368+'1.2b Proyección CNE'!S399</f>
        <v>257385.68927023505</v>
      </c>
      <c r="AK34" s="38">
        <f>+IFERROR(AJ34*(1+'1.4 Tasas Proyección'!U27),"")+'1.2b Proyección CNE'!T368+'1.2b Proyección CNE'!T399</f>
        <v>265907.73173241026</v>
      </c>
      <c r="AL34" s="38">
        <f>+IFERROR(AK34*(1+'1.4 Tasas Proyección'!V27),"")+'1.2b Proyección CNE'!U368+'1.2b Proyección CNE'!U399</f>
        <v>274429.77419458568</v>
      </c>
      <c r="AM34" s="38">
        <f>+IFERROR(AL34*(1+'1.4 Tasas Proyección'!W27),"")+'1.2b Proyección CNE'!V368+'1.2b Proyección CNE'!V399</f>
        <v>282951.81665676116</v>
      </c>
      <c r="AN34" s="38">
        <f>+IFERROR(AM34*(1+'1.4 Tasas Proyección'!X27),"")+'1.2b Proyección CNE'!W368+'1.2b Proyección CNE'!W399</f>
        <v>291473.85911893635</v>
      </c>
      <c r="AO34" s="159">
        <f>+IFERROR(AN34*(1+'1.4 Tasas Proyección'!Y27),"")+'1.2b Proyección CNE'!X368+'1.2b Proyección CNE'!X399</f>
        <v>299995.90158111177</v>
      </c>
    </row>
    <row r="35" spans="2:41" x14ac:dyDescent="0.2">
      <c r="C35" s="3" t="s">
        <v>73</v>
      </c>
      <c r="D35" s="183"/>
      <c r="E35" s="37"/>
      <c r="F35" s="37"/>
      <c r="G35" s="40"/>
      <c r="H35" s="37"/>
      <c r="I35" s="37"/>
      <c r="J35" s="37"/>
      <c r="K35" s="37"/>
      <c r="L35" s="37"/>
      <c r="M35" s="37"/>
      <c r="N35" s="37"/>
      <c r="O35" s="37"/>
      <c r="P35" s="37"/>
      <c r="Q35" s="37">
        <f>+VLOOKUP($C35,'1.1 Demanda Histórica'!$C$5:$Q$37,MATCH(Q$6,'1.1 Demanda Histórica'!$C$5:$Q$5,0),0)</f>
        <v>0</v>
      </c>
      <c r="R35" s="37">
        <f>+VLOOKUP($C35,'1.1 Demanda Histórica'!$C$5:$R$37,MATCH(R$6,'1.1 Demanda Histórica'!$C$5:$R$5,0),0)</f>
        <v>417.85092057499975</v>
      </c>
      <c r="S35" s="37">
        <f>+VLOOKUP($C35,'1.1 Demanda Histórica'!$C$5:$S$37,MATCH(S$6,'1.1 Demanda Histórica'!$C$5:$S$5,0),0)</f>
        <v>967.59693731590085</v>
      </c>
      <c r="T35" s="37">
        <f>+VLOOKUP($C35,'1.1 Demanda Histórica'!$C$5:$T$37,MATCH(T$6,'1.1 Demanda Histórica'!$C$5:$T$5,0),0)</f>
        <v>1196.2158554530001</v>
      </c>
      <c r="U35" s="38">
        <f>+IFERROR(T35*(1+'1.4 Tasas Proyección'!E28),"")+'1.2b Proyección CNE'!D401+'1.2b Proyección CNE'!D370</f>
        <v>1274.0694933902237</v>
      </c>
      <c r="V35" s="38">
        <f>+IFERROR(U35*(1+'1.4 Tasas Proyección'!F28),"")+'1.2b Proyección CNE'!E369+'1.2b Proyección CNE'!E400</f>
        <v>1290.2717409637969</v>
      </c>
      <c r="W35" s="38">
        <f>+IFERROR(V35*(1+'1.4 Tasas Proyección'!G28),"")+'1.2b Proyección CNE'!F369+'1.2b Proyección CNE'!F400</f>
        <v>1306.5410283855924</v>
      </c>
      <c r="X35" s="38">
        <f>+IFERROR(W35*(1+'1.4 Tasas Proyección'!H28),"")+'1.2b Proyección CNE'!G369+'1.2b Proyección CNE'!G400</f>
        <v>1324.3065881645216</v>
      </c>
      <c r="Y35" s="38">
        <f>+IFERROR(X35*(1+'1.4 Tasas Proyección'!I28),"")+'1.2b Proyección CNE'!H369+'1.2b Proyección CNE'!H400</f>
        <v>1340.7156608017594</v>
      </c>
      <c r="Z35" s="38">
        <f>+IFERROR(Y35*(1+'1.4 Tasas Proyección'!J28),"")+'1.2b Proyección CNE'!I369+'1.2b Proyección CNE'!I400</f>
        <v>1358.6210057961307</v>
      </c>
      <c r="AA35" s="38">
        <f>+IFERROR(Z35*(1+'1.4 Tasas Proyección'!K28),"")+'1.2b Proyección CNE'!J369+'1.2b Proyección CNE'!J400</f>
        <v>1376.5990961577222</v>
      </c>
      <c r="AB35" s="38">
        <f>+IFERROR(AA35*(1+'1.4 Tasas Proyección'!L28),"")+'1.2b Proyección CNE'!K369+'1.2b Proyección CNE'!K400</f>
        <v>1394.6485055067842</v>
      </c>
      <c r="AC35" s="38">
        <f>+IFERROR(AB35*(1+'1.4 Tasas Proyección'!M28),"")+'1.2b Proyección CNE'!L369+'1.2b Proyección CNE'!L400</f>
        <v>1412.7706602230662</v>
      </c>
      <c r="AD35" s="38">
        <f>+IFERROR(AC35*(1+'1.4 Tasas Proyección'!N28),"")+'1.2b Proyección CNE'!M369+'1.2b Proyección CNE'!M400</f>
        <v>1430.9669866863176</v>
      </c>
      <c r="AE35" s="38">
        <f>+IFERROR(AD35*(1+'1.4 Tasas Proyección'!O28),"")+'1.2b Proyección CNE'!N369+'1.2b Proyección CNE'!N400</f>
        <v>1449.2374848965385</v>
      </c>
      <c r="AF35" s="38">
        <f>+IFERROR(AE35*(1+'1.4 Tasas Proyección'!P28),"")+'1.2b Proyección CNE'!O369+'1.2b Proyección CNE'!O400</f>
        <v>1469.0113873626399</v>
      </c>
      <c r="AG35" s="38">
        <f>+IFERROR(AF35*(1+'1.4 Tasas Proyección'!Q28),"")+'1.2b Proyección CNE'!P369+'1.2b Proyección CNE'!P400</f>
        <v>1487.4345082060481</v>
      </c>
      <c r="AH35" s="38">
        <f>+IFERROR(AG35*(1+'1.4 Tasas Proyección'!R28),"")+'1.2b Proyección CNE'!Q369+'1.2b Proyección CNE'!Q400</f>
        <v>1507.3596069255873</v>
      </c>
      <c r="AI35" s="38">
        <f>+IFERROR(AH35*(1+'1.4 Tasas Proyección'!S28),"")+'1.2b Proyección CNE'!R369+'1.2b Proyección CNE'!R400</f>
        <v>1525.9382031616813</v>
      </c>
      <c r="AJ35" s="38">
        <f>+IFERROR(AI35*(1+'1.4 Tasas Proyección'!T28),"")+'1.2b Proyección CNE'!S369+'1.2b Proyección CNE'!S400</f>
        <v>1546.0216300334052</v>
      </c>
      <c r="AK35" s="38">
        <f>+IFERROR(AJ35*(1+'1.4 Tasas Proyección'!U28),"")+'1.2b Proyección CNE'!T369+'1.2b Proyección CNE'!T400</f>
        <v>1566.1835077913468</v>
      </c>
      <c r="AL35" s="38">
        <f>+IFERROR(AK35*(1+'1.4 Tasas Proyección'!V28),"")+'1.2b Proyección CNE'!U369+'1.2b Proyección CNE'!U400</f>
        <v>1586.4266891950049</v>
      </c>
      <c r="AM35" s="38">
        <f>+IFERROR(AL35*(1+'1.4 Tasas Proyección'!W28),"")+'1.2b Proyección CNE'!V369+'1.2b Proyección CNE'!V400</f>
        <v>1608.178980373541</v>
      </c>
      <c r="AN35" s="38">
        <f>+IFERROR(AM35*(1+'1.4 Tasas Proyección'!X28),"")+'1.2b Proyección CNE'!W369+'1.2b Proyección CNE'!W400</f>
        <v>1628.5861954483817</v>
      </c>
      <c r="AO35" s="159">
        <f>+IFERROR(AN35*(1+'1.4 Tasas Proyección'!Y28),"")+'1.2b Proyección CNE'!X369+'1.2b Proyección CNE'!X400</f>
        <v>1650.5025202981001</v>
      </c>
    </row>
    <row r="36" spans="2:41" ht="13.5" thickBot="1" x14ac:dyDescent="0.25">
      <c r="C36" s="3" t="s">
        <v>88</v>
      </c>
      <c r="D36" s="183"/>
      <c r="E36" s="37"/>
      <c r="F36" s="37"/>
      <c r="G36" s="40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>
        <v>800</v>
      </c>
      <c r="U36" s="38">
        <f>+IFERROR(T36*(1+'1.4 Tasas Proyección'!E29),"")+'1.2b Proyección CNE'!D402+'1.2b Proyección CNE'!D371</f>
        <v>831.26648090500726</v>
      </c>
      <c r="V36" s="38">
        <f>+U36*(1+'1.4 Tasas Proyección'!F29)</f>
        <v>863.75495284524357</v>
      </c>
      <c r="W36" s="38">
        <f>+V36*(1+'1.4 Tasas Proyección'!G29)</f>
        <v>897.51317501992014</v>
      </c>
      <c r="X36" s="38">
        <f>+W36*(1+'1.4 Tasas Proyección'!H29)</f>
        <v>932.59077320586118</v>
      </c>
      <c r="Y36" s="38">
        <f>+X36*(1+'1.4 Tasas Proyección'!I29)</f>
        <v>969.03931270914495</v>
      </c>
      <c r="Z36" s="38">
        <f>+Y36*(1+'1.4 Tasas Proyección'!J29)</f>
        <v>1006.9123741679221</v>
      </c>
      <c r="AA36" s="38">
        <f>+Z36*(1+'1.4 Tasas Proyección'!K29)</f>
        <v>1046.2656323178437</v>
      </c>
      <c r="AB36" s="38">
        <f>+AA36*(1+'1.4 Tasas Proyección'!L29)</f>
        <v>1087.1569378358824</v>
      </c>
      <c r="AC36" s="38">
        <f>+AB36*(1+'1.4 Tasas Proyección'!M29)</f>
        <v>1129.6464023828723</v>
      </c>
      <c r="AD36" s="38">
        <f>+AC36*(1+'1.4 Tasas Proyección'!N29)</f>
        <v>1173.7964869697655</v>
      </c>
      <c r="AE36" s="38">
        <f>+AD36*(1+'1.4 Tasas Proyección'!O29)</f>
        <v>1219.6720937775212</v>
      </c>
      <c r="AF36" s="38">
        <f>+AE36*(1+'1.4 Tasas Proyección'!P29)</f>
        <v>1267.3406615656027</v>
      </c>
      <c r="AG36" s="38">
        <f>+AF36*(1+'1.4 Tasas Proyección'!Q29)</f>
        <v>1316.8722648093276</v>
      </c>
      <c r="AH36" s="38">
        <f>+AG36*(1+'1.4 Tasas Proyección'!R29)</f>
        <v>1368.339716711821</v>
      </c>
      <c r="AI36" s="38">
        <f>+AH36*(1+'1.4 Tasas Proyección'!S29)</f>
        <v>1421.8186762419873</v>
      </c>
      <c r="AJ36" s="38">
        <f>+AI36*(1+'1.4 Tasas Proyección'!T29)</f>
        <v>1477.3877593558659</v>
      </c>
      <c r="AK36" s="38">
        <f>+AJ36*(1+'1.4 Tasas Proyección'!U29)</f>
        <v>1535.1286545648554</v>
      </c>
      <c r="AL36" s="38">
        <f>+AK36*(1+'1.4 Tasas Proyección'!V29)</f>
        <v>1595.1262430207075</v>
      </c>
      <c r="AM36" s="38">
        <f>+AL36*(1+'1.4 Tasas Proyección'!W29)</f>
        <v>1657.4687232938113</v>
      </c>
      <c r="AN36" s="38">
        <f>+AM36*(1+'1.4 Tasas Proyección'!X29)</f>
        <v>1722.2477410282027</v>
      </c>
      <c r="AO36" s="159">
        <f>+AN36*(1+'1.4 Tasas Proyección'!Y29)</f>
        <v>1789.5585236638908</v>
      </c>
    </row>
    <row r="37" spans="2:41" ht="13.5" thickBot="1" x14ac:dyDescent="0.25">
      <c r="C37" s="41" t="s">
        <v>74</v>
      </c>
      <c r="D37" s="251">
        <f t="shared" ref="D37:Q37" si="14">+SUM(D7:D34)</f>
        <v>22593011.744233035</v>
      </c>
      <c r="E37" s="42">
        <f t="shared" si="14"/>
        <v>24089743.788158331</v>
      </c>
      <c r="F37" s="42">
        <f t="shared" si="14"/>
        <v>24312301.23493107</v>
      </c>
      <c r="G37" s="42">
        <f t="shared" si="14"/>
        <v>24656628.89777346</v>
      </c>
      <c r="H37" s="42">
        <f t="shared" si="14"/>
        <v>25806576.445092104</v>
      </c>
      <c r="I37" s="42">
        <f t="shared" si="14"/>
        <v>27326755.297956474</v>
      </c>
      <c r="J37" s="42">
        <f t="shared" si="14"/>
        <v>29090921.101160701</v>
      </c>
      <c r="K37" s="42">
        <f t="shared" si="14"/>
        <v>30932344.929654427</v>
      </c>
      <c r="L37" s="42">
        <f t="shared" si="14"/>
        <v>32254476.656042386</v>
      </c>
      <c r="M37" s="42">
        <f t="shared" si="14"/>
        <v>33108748.455493599</v>
      </c>
      <c r="N37" s="42">
        <f t="shared" si="14"/>
        <v>33752453.986754447</v>
      </c>
      <c r="O37" s="42">
        <f t="shared" si="14"/>
        <v>32826192.932565853</v>
      </c>
      <c r="P37" s="42">
        <f t="shared" si="14"/>
        <v>30655932.251013245</v>
      </c>
      <c r="Q37" s="42">
        <f t="shared" si="14"/>
        <v>28988571.400573865</v>
      </c>
      <c r="R37" s="42">
        <f>+SUM(R7:R35)</f>
        <v>27607969.864463147</v>
      </c>
      <c r="S37" s="42">
        <f t="shared" ref="S37" si="15">+SUM(S7:S35)</f>
        <v>28438385.568063762</v>
      </c>
      <c r="T37" s="42">
        <f t="shared" ref="T37:AO37" si="16">+SUM(T7:T36)</f>
        <v>29036429.059924532</v>
      </c>
      <c r="U37" s="238">
        <f t="shared" si="16"/>
        <v>30637544.708158694</v>
      </c>
      <c r="V37" s="238">
        <f t="shared" si="16"/>
        <v>31361182.804884154</v>
      </c>
      <c r="W37" s="238">
        <f t="shared" si="16"/>
        <v>32287191.12923767</v>
      </c>
      <c r="X37" s="238">
        <f t="shared" si="16"/>
        <v>33238692.52554965</v>
      </c>
      <c r="Y37" s="238">
        <f t="shared" si="16"/>
        <v>34191627.067343161</v>
      </c>
      <c r="Z37" s="238">
        <f t="shared" si="16"/>
        <v>35148620.640864886</v>
      </c>
      <c r="AA37" s="238">
        <f t="shared" si="16"/>
        <v>36116636.037139677</v>
      </c>
      <c r="AB37" s="238">
        <f t="shared" si="16"/>
        <v>37087433.435841881</v>
      </c>
      <c r="AC37" s="238">
        <f t="shared" si="16"/>
        <v>38070573.255907603</v>
      </c>
      <c r="AD37" s="238">
        <f t="shared" si="16"/>
        <v>39057106.145103723</v>
      </c>
      <c r="AE37" s="238">
        <f t="shared" si="16"/>
        <v>40056590.379410349</v>
      </c>
      <c r="AF37" s="238">
        <f t="shared" si="16"/>
        <v>41059968.227996171</v>
      </c>
      <c r="AG37" s="238">
        <f t="shared" si="16"/>
        <v>42076202.218028009</v>
      </c>
      <c r="AH37" s="238">
        <f t="shared" si="16"/>
        <v>43098170.337017059</v>
      </c>
      <c r="AI37" s="238">
        <f t="shared" si="16"/>
        <v>44135169.520698525</v>
      </c>
      <c r="AJ37" s="238">
        <f t="shared" si="16"/>
        <v>45175332.247993775</v>
      </c>
      <c r="AK37" s="238">
        <f t="shared" si="16"/>
        <v>46220272.009044334</v>
      </c>
      <c r="AL37" s="238">
        <f t="shared" si="16"/>
        <v>47262516.671785049</v>
      </c>
      <c r="AM37" s="238">
        <f t="shared" si="16"/>
        <v>48308144.308044173</v>
      </c>
      <c r="AN37" s="238">
        <f t="shared" si="16"/>
        <v>49352321.817192554</v>
      </c>
      <c r="AO37" s="252">
        <f t="shared" si="16"/>
        <v>50400286.489514858</v>
      </c>
    </row>
    <row r="38" spans="2:41" ht="13.5" thickBot="1" x14ac:dyDescent="0.25">
      <c r="C38" s="43" t="s">
        <v>136</v>
      </c>
      <c r="D38" s="253"/>
      <c r="E38" s="44">
        <f t="shared" ref="E38" si="17">+E37/D37-1</f>
        <v>6.6247566321357976E-2</v>
      </c>
      <c r="F38" s="44">
        <f t="shared" ref="F38" si="18">+F37/E37-1</f>
        <v>9.2386805243707126E-3</v>
      </c>
      <c r="G38" s="44">
        <f t="shared" ref="G38" si="19">+G37/F37-1</f>
        <v>1.4162693178038976E-2</v>
      </c>
      <c r="H38" s="44">
        <f t="shared" ref="H38" si="20">+H37/G37-1</f>
        <v>4.6638474062546509E-2</v>
      </c>
      <c r="I38" s="44">
        <f t="shared" ref="I38" si="21">+I37/H37-1</f>
        <v>5.8906645602480712E-2</v>
      </c>
      <c r="J38" s="44">
        <f t="shared" ref="J38" si="22">+J37/I37-1</f>
        <v>6.4558187899320441E-2</v>
      </c>
      <c r="K38" s="44">
        <f t="shared" ref="K38" si="23">+K37/J37-1</f>
        <v>6.3298917971361668E-2</v>
      </c>
      <c r="L38" s="44">
        <f t="shared" ref="L38" si="24">+L37/K37-1</f>
        <v>4.2742693106349261E-2</v>
      </c>
      <c r="M38" s="44">
        <f t="shared" ref="M38" si="25">+M37/L37-1</f>
        <v>2.6485371583022665E-2</v>
      </c>
      <c r="N38" s="44">
        <f t="shared" ref="N38" si="26">+N37/M37-1</f>
        <v>1.9442158380772012E-2</v>
      </c>
      <c r="O38" s="44">
        <f t="shared" ref="O38:P38" si="27">+O37/N37-1</f>
        <v>-2.7442776591950602E-2</v>
      </c>
      <c r="P38" s="44">
        <f t="shared" si="27"/>
        <v>-6.6113688115186808E-2</v>
      </c>
      <c r="Q38" s="44">
        <f t="shared" ref="Q38:T38" si="28">+Q37/P37-1</f>
        <v>-5.4389500759164489E-2</v>
      </c>
      <c r="R38" s="44">
        <f t="shared" si="28"/>
        <v>-4.7625718323028088E-2</v>
      </c>
      <c r="S38" s="44">
        <f t="shared" si="28"/>
        <v>3.0078839830578241E-2</v>
      </c>
      <c r="T38" s="44">
        <f t="shared" si="28"/>
        <v>2.1029445937760016E-2</v>
      </c>
      <c r="U38" s="45">
        <f t="shared" ref="U38:AL38" si="29">+V37/U37-1</f>
        <v>2.3619324055454083E-2</v>
      </c>
      <c r="V38" s="46">
        <f t="shared" si="29"/>
        <v>2.9527212991765861E-2</v>
      </c>
      <c r="W38" s="46">
        <f t="shared" si="29"/>
        <v>2.9469934145195609E-2</v>
      </c>
      <c r="X38" s="46">
        <f t="shared" si="29"/>
        <v>2.8669435209011773E-2</v>
      </c>
      <c r="Y38" s="46">
        <f t="shared" si="29"/>
        <v>2.7989120600691253E-2</v>
      </c>
      <c r="Z38" s="46">
        <f t="shared" si="29"/>
        <v>2.7540636833678356E-2</v>
      </c>
      <c r="AA38" s="46">
        <f t="shared" si="29"/>
        <v>2.6879507762126886E-2</v>
      </c>
      <c r="AB38" s="46">
        <f t="shared" si="29"/>
        <v>2.6508704673955608E-2</v>
      </c>
      <c r="AC38" s="46">
        <f t="shared" si="29"/>
        <v>2.5913265938096508E-2</v>
      </c>
      <c r="AD38" s="46">
        <f t="shared" si="29"/>
        <v>2.5590329979731985E-2</v>
      </c>
      <c r="AE38" s="46">
        <f t="shared" si="29"/>
        <v>2.5049007893132469E-2</v>
      </c>
      <c r="AF38" s="46">
        <f t="shared" si="29"/>
        <v>2.4749994554037036E-2</v>
      </c>
      <c r="AG38" s="46">
        <f t="shared" si="29"/>
        <v>2.4288506688257439E-2</v>
      </c>
      <c r="AH38" s="46">
        <f t="shared" si="29"/>
        <v>2.4061327327178583E-2</v>
      </c>
      <c r="AI38" s="46">
        <f t="shared" si="29"/>
        <v>2.356766131389687E-2</v>
      </c>
      <c r="AJ38" s="46">
        <f t="shared" si="29"/>
        <v>2.3130759842877824E-2</v>
      </c>
      <c r="AK38" s="46">
        <f t="shared" si="29"/>
        <v>2.2549513826676915E-2</v>
      </c>
      <c r="AL38" s="46">
        <f t="shared" si="29"/>
        <v>2.2123824753567334E-2</v>
      </c>
      <c r="AM38" s="46">
        <f>+IFERROR(AL38*(1+'1.4 Tasas Proyección'!Y31),"")+'1.2b Proyección CNE'!X404+'1.2b Proyección CNE'!X373</f>
        <v>2.2123824753567334E-2</v>
      </c>
      <c r="AN38" s="167">
        <f>+IFERROR(AM38*(1+'1.4 Tasas Proyección'!Z31),"")+'1.2b Proyección CNE'!Y404+'1.2b Proyección CNE'!Y373</f>
        <v>2.2123824753567334E-2</v>
      </c>
      <c r="AO38" s="167">
        <f>+IFERROR(AN38*(1+'1.4 Tasas Proyección'!AA31),"")+'1.2b Proyección CNE'!Z404+'1.2b Proyección CNE'!Z373</f>
        <v>2.2123824753567334E-2</v>
      </c>
    </row>
    <row r="39" spans="2:41" x14ac:dyDescent="0.2">
      <c r="R39" s="249"/>
      <c r="S39" s="249"/>
      <c r="T39" s="249"/>
    </row>
    <row r="43" spans="2:41" x14ac:dyDescent="0.2">
      <c r="B43" s="12" t="s">
        <v>137</v>
      </c>
    </row>
    <row r="44" spans="2:41" ht="13.5" thickBot="1" x14ac:dyDescent="0.25"/>
    <row r="45" spans="2:41" ht="13.5" thickBot="1" x14ac:dyDescent="0.25">
      <c r="C45" s="225" t="s">
        <v>40</v>
      </c>
      <c r="D45" s="119">
        <v>2023</v>
      </c>
      <c r="E45" s="120">
        <f t="shared" ref="E45:X45" si="30">+D45+1</f>
        <v>2024</v>
      </c>
      <c r="F45" s="120">
        <f t="shared" si="30"/>
        <v>2025</v>
      </c>
      <c r="G45" s="120">
        <f t="shared" si="30"/>
        <v>2026</v>
      </c>
      <c r="H45" s="120">
        <f t="shared" si="30"/>
        <v>2027</v>
      </c>
      <c r="I45" s="120">
        <f t="shared" si="30"/>
        <v>2028</v>
      </c>
      <c r="J45" s="120">
        <f t="shared" si="30"/>
        <v>2029</v>
      </c>
      <c r="K45" s="120">
        <f t="shared" si="30"/>
        <v>2030</v>
      </c>
      <c r="L45" s="120">
        <f t="shared" si="30"/>
        <v>2031</v>
      </c>
      <c r="M45" s="120">
        <f t="shared" si="30"/>
        <v>2032</v>
      </c>
      <c r="N45" s="120">
        <f t="shared" si="30"/>
        <v>2033</v>
      </c>
      <c r="O45" s="120">
        <f t="shared" si="30"/>
        <v>2034</v>
      </c>
      <c r="P45" s="120">
        <f t="shared" si="30"/>
        <v>2035</v>
      </c>
      <c r="Q45" s="120">
        <f t="shared" si="30"/>
        <v>2036</v>
      </c>
      <c r="R45" s="120">
        <f t="shared" si="30"/>
        <v>2037</v>
      </c>
      <c r="S45" s="120">
        <f t="shared" si="30"/>
        <v>2038</v>
      </c>
      <c r="T45" s="120">
        <f t="shared" si="30"/>
        <v>2039</v>
      </c>
      <c r="U45" s="120">
        <f t="shared" si="30"/>
        <v>2040</v>
      </c>
      <c r="V45" s="120">
        <f t="shared" si="30"/>
        <v>2041</v>
      </c>
      <c r="W45" s="120">
        <f t="shared" si="30"/>
        <v>2042</v>
      </c>
      <c r="X45" s="126">
        <f t="shared" si="30"/>
        <v>2043</v>
      </c>
    </row>
    <row r="46" spans="2:41" x14ac:dyDescent="0.2">
      <c r="C46" s="13" t="s">
        <v>48</v>
      </c>
      <c r="D46" s="313">
        <f t="shared" ref="D46" si="31">+U12/T12-1</f>
        <v>2.5817270088159372E-2</v>
      </c>
      <c r="E46" s="313">
        <f t="shared" ref="E46" si="32">+V12/U12-1</f>
        <v>2.5811566165989008E-2</v>
      </c>
      <c r="F46" s="170">
        <f t="shared" ref="F46:X46" si="33">+W12/V12-1</f>
        <v>2.9699475903160355E-2</v>
      </c>
      <c r="G46" s="170">
        <f t="shared" si="33"/>
        <v>2.9746765081247961E-2</v>
      </c>
      <c r="H46" s="170">
        <f t="shared" si="33"/>
        <v>2.880802281764927E-2</v>
      </c>
      <c r="I46" s="170">
        <f t="shared" si="33"/>
        <v>2.8241716790387894E-2</v>
      </c>
      <c r="J46" s="170">
        <f t="shared" si="33"/>
        <v>2.7642750258828119E-2</v>
      </c>
      <c r="K46" s="170">
        <f t="shared" si="33"/>
        <v>2.7090814500899674E-2</v>
      </c>
      <c r="L46" s="170">
        <f t="shared" si="33"/>
        <v>2.6563444411905612E-2</v>
      </c>
      <c r="M46" s="170">
        <f t="shared" si="33"/>
        <v>2.6063755942159483E-2</v>
      </c>
      <c r="N46" s="170">
        <f t="shared" si="33"/>
        <v>2.5588797087741977E-2</v>
      </c>
      <c r="O46" s="170">
        <f t="shared" si="33"/>
        <v>2.5137017111595661E-2</v>
      </c>
      <c r="P46" s="170">
        <f t="shared" si="33"/>
        <v>2.4707872051287216E-2</v>
      </c>
      <c r="Q46" s="170">
        <f t="shared" si="33"/>
        <v>2.4296232085698977E-2</v>
      </c>
      <c r="R46" s="170">
        <f t="shared" si="33"/>
        <v>2.3915575927049071E-2</v>
      </c>
      <c r="S46" s="170">
        <f t="shared" si="33"/>
        <v>2.3464767849938228E-2</v>
      </c>
      <c r="T46" s="170">
        <f t="shared" si="33"/>
        <v>2.293474145813601E-2</v>
      </c>
      <c r="U46" s="170">
        <f t="shared" si="33"/>
        <v>2.2420532345440947E-2</v>
      </c>
      <c r="V46" s="170">
        <f t="shared" si="33"/>
        <v>2.1928875287751781E-2</v>
      </c>
      <c r="W46" s="170">
        <f t="shared" si="33"/>
        <v>2.1458318497535434E-2</v>
      </c>
      <c r="X46" s="170">
        <f t="shared" si="33"/>
        <v>2.1007532181143818E-2</v>
      </c>
    </row>
    <row r="47" spans="2:41" x14ac:dyDescent="0.2">
      <c r="C47" s="3" t="s">
        <v>50</v>
      </c>
      <c r="D47" s="314">
        <f t="shared" ref="D47:D69" si="34">+U14/T14-1</f>
        <v>4.2950026355050186E-2</v>
      </c>
      <c r="E47" s="314">
        <f t="shared" ref="E47:E69" si="35">+V14/U14-1</f>
        <v>3.2735171682892084E-2</v>
      </c>
      <c r="F47" s="171">
        <f t="shared" ref="F47:F69" si="36">+W14/V14-1</f>
        <v>2.9134657281189247E-2</v>
      </c>
      <c r="G47" s="171">
        <f t="shared" ref="G47:G69" si="37">+X14/W14-1</f>
        <v>2.773632548405236E-2</v>
      </c>
      <c r="H47" s="171">
        <f t="shared" ref="H47:H69" si="38">+Y14/X14-1</f>
        <v>2.719576202545837E-2</v>
      </c>
      <c r="I47" s="171">
        <f t="shared" ref="I47:I69" si="39">+Z14/Y14-1</f>
        <v>2.5891790257785541E-2</v>
      </c>
      <c r="J47" s="171">
        <f t="shared" ref="J47:J69" si="40">+AA14/Z14-1</f>
        <v>2.5054311636411031E-2</v>
      </c>
      <c r="K47" s="171">
        <f t="shared" ref="K47:K69" si="41">+AB14/AA14-1</f>
        <v>2.469114978346254E-2</v>
      </c>
      <c r="L47" s="171">
        <f t="shared" ref="L47:L69" si="42">+AC14/AB14-1</f>
        <v>2.3456190659445042E-2</v>
      </c>
      <c r="M47" s="171">
        <f t="shared" ref="M47:M69" si="43">+AD14/AC14-1</f>
        <v>2.3730402914593052E-2</v>
      </c>
      <c r="N47" s="171">
        <f t="shared" ref="N47:N69" si="44">+AE14/AD14-1</f>
        <v>2.3584593366028805E-2</v>
      </c>
      <c r="O47" s="171">
        <f t="shared" ref="O47:O69" si="45">+AF14/AE14-1</f>
        <v>2.226359801564004E-2</v>
      </c>
      <c r="P47" s="171">
        <f t="shared" ref="P47:P69" si="46">+AG14/AF14-1</f>
        <v>2.2454700046595333E-2</v>
      </c>
      <c r="Q47" s="171">
        <f t="shared" ref="Q47:Q69" si="47">+AH14/AG14-1</f>
        <v>2.2252308548081912E-2</v>
      </c>
      <c r="R47" s="171">
        <f t="shared" ref="R47:R69" si="48">+AI14/AH14-1</f>
        <v>2.1744273177528362E-2</v>
      </c>
      <c r="S47" s="171">
        <f t="shared" ref="S47:S69" si="49">+AJ14/AI14-1</f>
        <v>2.1266748741719965E-2</v>
      </c>
      <c r="T47" s="171">
        <f t="shared" ref="T47:T69" si="50">+AK14/AJ14-1</f>
        <v>2.0822800907478456E-2</v>
      </c>
      <c r="U47" s="171">
        <f t="shared" ref="U47:U69" si="51">+AL14/AK14-1</f>
        <v>2.0398056243422724E-2</v>
      </c>
      <c r="V47" s="171">
        <f t="shared" ref="V47:V69" si="52">+AM14/AL14-1</f>
        <v>1.9990293120037972E-2</v>
      </c>
      <c r="W47" s="171">
        <f t="shared" ref="W47:W69" si="53">+AN14/AM14-1</f>
        <v>1.9598513098481485E-2</v>
      </c>
      <c r="X47" s="171">
        <f t="shared" ref="X47:X69" si="54">+AO14/AN14-1</f>
        <v>1.9221794507058521E-2</v>
      </c>
    </row>
    <row r="48" spans="2:41" x14ac:dyDescent="0.2">
      <c r="C48" s="13" t="s">
        <v>51</v>
      </c>
      <c r="D48" s="314">
        <f t="shared" si="34"/>
        <v>5.2310647252411968E-2</v>
      </c>
      <c r="E48" s="314">
        <f t="shared" si="35"/>
        <v>2.1513441590406801E-2</v>
      </c>
      <c r="F48" s="171">
        <f t="shared" si="36"/>
        <v>4.2746199828636477E-2</v>
      </c>
      <c r="G48" s="171">
        <f t="shared" si="37"/>
        <v>4.2614347763533011E-2</v>
      </c>
      <c r="H48" s="171">
        <f t="shared" si="38"/>
        <v>4.0754364703832424E-2</v>
      </c>
      <c r="I48" s="171">
        <f t="shared" si="39"/>
        <v>3.9513648367180965E-2</v>
      </c>
      <c r="J48" s="171">
        <f t="shared" si="40"/>
        <v>3.8269967223444556E-2</v>
      </c>
      <c r="K48" s="171">
        <f t="shared" si="41"/>
        <v>3.7136585587877802E-2</v>
      </c>
      <c r="L48" s="171">
        <f t="shared" si="42"/>
        <v>3.6075009946556991E-2</v>
      </c>
      <c r="M48" s="171">
        <f t="shared" si="43"/>
        <v>3.5085312261096568E-2</v>
      </c>
      <c r="N48" s="171">
        <f t="shared" si="44"/>
        <v>3.4159336907410465E-2</v>
      </c>
      <c r="O48" s="171">
        <f t="shared" si="45"/>
        <v>3.3291508358960886E-2</v>
      </c>
      <c r="P48" s="171">
        <f t="shared" si="46"/>
        <v>3.2478103370535916E-2</v>
      </c>
      <c r="Q48" s="171">
        <f t="shared" si="47"/>
        <v>3.1709441550921147E-2</v>
      </c>
      <c r="R48" s="171">
        <f t="shared" si="48"/>
        <v>3.1001751101328079E-2</v>
      </c>
      <c r="S48" s="171">
        <f t="shared" si="49"/>
        <v>3.021557069381231E-2</v>
      </c>
      <c r="T48" s="171">
        <f t="shared" si="50"/>
        <v>2.9340061038602316E-2</v>
      </c>
      <c r="U48" s="171">
        <f t="shared" si="51"/>
        <v>2.8503759009436136E-2</v>
      </c>
      <c r="V48" s="171">
        <f t="shared" si="52"/>
        <v>2.7713811213377237E-2</v>
      </c>
      <c r="W48" s="171">
        <f t="shared" si="53"/>
        <v>2.6966467620646695E-2</v>
      </c>
      <c r="X48" s="171">
        <f t="shared" si="54"/>
        <v>2.6258372080175896E-2</v>
      </c>
    </row>
    <row r="49" spans="3:24" x14ac:dyDescent="0.2">
      <c r="C49" s="13" t="s">
        <v>52</v>
      </c>
      <c r="D49" s="314">
        <f t="shared" si="34"/>
        <v>4.8670715068050097E-2</v>
      </c>
      <c r="E49" s="314">
        <f t="shared" si="35"/>
        <v>1.3553693860447913E-2</v>
      </c>
      <c r="F49" s="171">
        <f t="shared" si="36"/>
        <v>2.1259576057084617E-2</v>
      </c>
      <c r="G49" s="171">
        <f t="shared" si="37"/>
        <v>2.2039893424271817E-2</v>
      </c>
      <c r="H49" s="171">
        <f t="shared" si="38"/>
        <v>2.1464593368097029E-2</v>
      </c>
      <c r="I49" s="171">
        <f t="shared" si="39"/>
        <v>2.1322288992431604E-2</v>
      </c>
      <c r="J49" s="171">
        <f t="shared" si="40"/>
        <v>2.1105524030191392E-2</v>
      </c>
      <c r="K49" s="171">
        <f t="shared" si="41"/>
        <v>2.0918440226699975E-2</v>
      </c>
      <c r="L49" s="171">
        <f t="shared" si="42"/>
        <v>2.0734643900119254E-2</v>
      </c>
      <c r="M49" s="171">
        <f t="shared" si="43"/>
        <v>2.0560299670445259E-2</v>
      </c>
      <c r="N49" s="171">
        <f t="shared" si="44"/>
        <v>2.039351997462524E-2</v>
      </c>
      <c r="O49" s="171">
        <f t="shared" si="45"/>
        <v>2.0234046934694661E-2</v>
      </c>
      <c r="P49" s="171">
        <f t="shared" si="46"/>
        <v>2.0082802487987328E-2</v>
      </c>
      <c r="Q49" s="171">
        <f t="shared" si="47"/>
        <v>1.9934435285253738E-2</v>
      </c>
      <c r="R49" s="171">
        <f t="shared" si="48"/>
        <v>1.9808422280968241E-2</v>
      </c>
      <c r="S49" s="171">
        <f t="shared" si="49"/>
        <v>1.9569479530190836E-2</v>
      </c>
      <c r="T49" s="171">
        <f t="shared" si="50"/>
        <v>1.9204654972407864E-2</v>
      </c>
      <c r="U49" s="171">
        <f t="shared" si="51"/>
        <v>1.8842785773160786E-2</v>
      </c>
      <c r="V49" s="171">
        <f t="shared" si="52"/>
        <v>1.8494301609974562E-2</v>
      </c>
      <c r="W49" s="171">
        <f t="shared" si="53"/>
        <v>1.815847332750109E-2</v>
      </c>
      <c r="X49" s="171">
        <f t="shared" si="54"/>
        <v>1.7834623787164272E-2</v>
      </c>
    </row>
    <row r="50" spans="3:24" x14ac:dyDescent="0.2">
      <c r="C50" s="13" t="s">
        <v>54</v>
      </c>
      <c r="D50" s="314">
        <f t="shared" si="34"/>
        <v>0.11742887162527382</v>
      </c>
      <c r="E50" s="314">
        <f t="shared" si="35"/>
        <v>1.8565295890656142E-2</v>
      </c>
      <c r="F50" s="171">
        <f t="shared" si="36"/>
        <v>1.9209944298398618E-2</v>
      </c>
      <c r="G50" s="171">
        <f t="shared" si="37"/>
        <v>2.039760392187917E-2</v>
      </c>
      <c r="H50" s="171">
        <f t="shared" si="38"/>
        <v>1.4918479754755687E-2</v>
      </c>
      <c r="I50" s="171">
        <f t="shared" si="39"/>
        <v>1.3680899620731601E-2</v>
      </c>
      <c r="J50" s="171">
        <f t="shared" si="40"/>
        <v>1.3087595830718834E-2</v>
      </c>
      <c r="K50" s="171">
        <f t="shared" si="41"/>
        <v>1.2469014137882484E-2</v>
      </c>
      <c r="L50" s="171">
        <f t="shared" si="42"/>
        <v>1.1870034409597663E-2</v>
      </c>
      <c r="M50" s="171">
        <f t="shared" si="43"/>
        <v>1.1277732010062325E-2</v>
      </c>
      <c r="N50" s="171">
        <f t="shared" si="44"/>
        <v>1.0693664991432428E-2</v>
      </c>
      <c r="O50" s="171">
        <f t="shared" si="45"/>
        <v>1.0116549919112483E-2</v>
      </c>
      <c r="P50" s="171">
        <f t="shared" si="46"/>
        <v>9.5429446548729313E-3</v>
      </c>
      <c r="Q50" s="171">
        <f t="shared" si="47"/>
        <v>8.9813246007797165E-3</v>
      </c>
      <c r="R50" s="171">
        <f t="shared" si="48"/>
        <v>8.3928416618965773E-3</v>
      </c>
      <c r="S50" s="171">
        <f t="shared" si="49"/>
        <v>8.0385103096585198E-3</v>
      </c>
      <c r="T50" s="171">
        <f t="shared" si="50"/>
        <v>7.9531167744744113E-3</v>
      </c>
      <c r="U50" s="171">
        <f t="shared" si="51"/>
        <v>7.8903637898604106E-3</v>
      </c>
      <c r="V50" s="171">
        <f t="shared" si="52"/>
        <v>7.8285933404413921E-3</v>
      </c>
      <c r="W50" s="171">
        <f t="shared" si="53"/>
        <v>7.7677825298583247E-3</v>
      </c>
      <c r="X50" s="171">
        <f t="shared" si="54"/>
        <v>7.707909167683491E-3</v>
      </c>
    </row>
    <row r="51" spans="3:24" x14ac:dyDescent="0.2">
      <c r="C51" s="13" t="s">
        <v>55</v>
      </c>
      <c r="D51" s="314">
        <f t="shared" si="34"/>
        <v>4.2880814624437935E-2</v>
      </c>
      <c r="E51" s="314">
        <f t="shared" si="35"/>
        <v>2.4776525754808487E-2</v>
      </c>
      <c r="F51" s="171">
        <f t="shared" si="36"/>
        <v>1.9924060830078805E-2</v>
      </c>
      <c r="G51" s="171">
        <f t="shared" si="37"/>
        <v>1.5842439310525869E-2</v>
      </c>
      <c r="H51" s="171">
        <f t="shared" si="38"/>
        <v>1.3108375181915433E-2</v>
      </c>
      <c r="I51" s="171">
        <f t="shared" si="39"/>
        <v>1.2097033831535819E-2</v>
      </c>
      <c r="J51" s="171">
        <f t="shared" si="40"/>
        <v>1.1623198728173634E-2</v>
      </c>
      <c r="K51" s="171">
        <f t="shared" si="41"/>
        <v>1.1476258456043054E-2</v>
      </c>
      <c r="L51" s="171">
        <f t="shared" si="42"/>
        <v>1.1473279046200657E-2</v>
      </c>
      <c r="M51" s="171">
        <f t="shared" si="43"/>
        <v>1.1545038123346618E-2</v>
      </c>
      <c r="N51" s="171">
        <f t="shared" si="44"/>
        <v>1.1652560555625691E-2</v>
      </c>
      <c r="O51" s="171">
        <f t="shared" si="45"/>
        <v>1.1777583977799599E-2</v>
      </c>
      <c r="P51" s="171">
        <f t="shared" si="46"/>
        <v>1.1912464457292105E-2</v>
      </c>
      <c r="Q51" s="171">
        <f t="shared" si="47"/>
        <v>1.2047083915694312E-2</v>
      </c>
      <c r="R51" s="171">
        <f t="shared" si="48"/>
        <v>1.2201561049060672E-2</v>
      </c>
      <c r="S51" s="171">
        <f t="shared" si="49"/>
        <v>1.2220615364284759E-2</v>
      </c>
      <c r="T51" s="171">
        <f t="shared" si="50"/>
        <v>1.2085069194784692E-2</v>
      </c>
      <c r="U51" s="171">
        <f t="shared" si="51"/>
        <v>1.1940539588668475E-2</v>
      </c>
      <c r="V51" s="171">
        <f t="shared" si="52"/>
        <v>1.1799535338445244E-2</v>
      </c>
      <c r="W51" s="171">
        <f t="shared" si="53"/>
        <v>1.1661875998805638E-2</v>
      </c>
      <c r="X51" s="171">
        <f t="shared" si="54"/>
        <v>1.1527417902339687E-2</v>
      </c>
    </row>
    <row r="52" spans="3:24" x14ac:dyDescent="0.2">
      <c r="C52" s="13" t="s">
        <v>57</v>
      </c>
      <c r="D52" s="314">
        <f t="shared" si="34"/>
        <v>6.1463468725576842E-2</v>
      </c>
      <c r="E52" s="314">
        <f t="shared" si="35"/>
        <v>2.4984772998388527E-2</v>
      </c>
      <c r="F52" s="171">
        <f t="shared" si="36"/>
        <v>2.9351564076411707E-2</v>
      </c>
      <c r="G52" s="171">
        <f t="shared" si="37"/>
        <v>2.9134797444612781E-2</v>
      </c>
      <c r="H52" s="171">
        <f t="shared" si="38"/>
        <v>2.8188825477921231E-2</v>
      </c>
      <c r="I52" s="171">
        <f t="shared" si="39"/>
        <v>2.7593667524356214E-2</v>
      </c>
      <c r="J52" s="171">
        <f t="shared" si="40"/>
        <v>2.6985743383647565E-2</v>
      </c>
      <c r="K52" s="171">
        <f t="shared" si="41"/>
        <v>2.6423169194963902E-2</v>
      </c>
      <c r="L52" s="171">
        <f t="shared" si="42"/>
        <v>2.5897490004426205E-2</v>
      </c>
      <c r="M52" s="171">
        <f t="shared" si="43"/>
        <v>2.5395405938098081E-2</v>
      </c>
      <c r="N52" s="171">
        <f t="shared" si="44"/>
        <v>2.4916501871223407E-2</v>
      </c>
      <c r="O52" s="171">
        <f t="shared" si="45"/>
        <v>2.4458454385304584E-2</v>
      </c>
      <c r="P52" s="171">
        <f t="shared" si="46"/>
        <v>2.4030611481549613E-2</v>
      </c>
      <c r="Q52" s="171">
        <f t="shared" si="47"/>
        <v>2.3669384285575745E-2</v>
      </c>
      <c r="R52" s="171">
        <f t="shared" si="48"/>
        <v>2.3353401360475479E-2</v>
      </c>
      <c r="S52" s="171">
        <f t="shared" si="49"/>
        <v>2.2973170685531619E-2</v>
      </c>
      <c r="T52" s="171">
        <f t="shared" si="50"/>
        <v>2.2518100452243672E-2</v>
      </c>
      <c r="U52" s="171">
        <f t="shared" si="51"/>
        <v>2.2075741774939761E-2</v>
      </c>
      <c r="V52" s="171">
        <f t="shared" si="52"/>
        <v>2.1652470970469295E-2</v>
      </c>
      <c r="W52" s="171">
        <f t="shared" si="53"/>
        <v>2.1247121509895273E-2</v>
      </c>
      <c r="X52" s="171">
        <f t="shared" si="54"/>
        <v>2.0858625799524022E-2</v>
      </c>
    </row>
    <row r="53" spans="3:24" x14ac:dyDescent="0.2">
      <c r="C53" s="13" t="s">
        <v>58</v>
      </c>
      <c r="D53" s="314">
        <f t="shared" si="34"/>
        <v>3.9083101131259124E-2</v>
      </c>
      <c r="E53" s="314">
        <f t="shared" si="35"/>
        <v>3.9083101131259124E-2</v>
      </c>
      <c r="F53" s="171">
        <f t="shared" si="36"/>
        <v>3.9083101131259124E-2</v>
      </c>
      <c r="G53" s="171">
        <f t="shared" si="37"/>
        <v>3.9083101131259124E-2</v>
      </c>
      <c r="H53" s="171">
        <f t="shared" si="38"/>
        <v>3.9083101131259124E-2</v>
      </c>
      <c r="I53" s="171">
        <f t="shared" si="39"/>
        <v>3.9083101131258902E-2</v>
      </c>
      <c r="J53" s="171">
        <f t="shared" si="40"/>
        <v>3.9083101131259568E-2</v>
      </c>
      <c r="K53" s="171">
        <f t="shared" si="41"/>
        <v>3.9083101131258902E-2</v>
      </c>
      <c r="L53" s="171">
        <f t="shared" si="42"/>
        <v>3.9083101131259124E-2</v>
      </c>
      <c r="M53" s="171">
        <f t="shared" si="43"/>
        <v>3.9083101131259346E-2</v>
      </c>
      <c r="N53" s="171">
        <f t="shared" si="44"/>
        <v>3.9083101131258902E-2</v>
      </c>
      <c r="O53" s="171">
        <f t="shared" si="45"/>
        <v>3.9083101131259124E-2</v>
      </c>
      <c r="P53" s="171">
        <f t="shared" si="46"/>
        <v>3.9083101131258902E-2</v>
      </c>
      <c r="Q53" s="171">
        <f t="shared" si="47"/>
        <v>3.9083101131259346E-2</v>
      </c>
      <c r="R53" s="171">
        <f t="shared" si="48"/>
        <v>3.9083101131258902E-2</v>
      </c>
      <c r="S53" s="171">
        <f t="shared" si="49"/>
        <v>3.9083101131259124E-2</v>
      </c>
      <c r="T53" s="171">
        <f t="shared" si="50"/>
        <v>3.9083101131259124E-2</v>
      </c>
      <c r="U53" s="171">
        <f t="shared" si="51"/>
        <v>3.9083101131259124E-2</v>
      </c>
      <c r="V53" s="171">
        <f t="shared" si="52"/>
        <v>3.9083101131259124E-2</v>
      </c>
      <c r="W53" s="171">
        <f t="shared" si="53"/>
        <v>3.9083101131259346E-2</v>
      </c>
      <c r="X53" s="171">
        <f t="shared" si="54"/>
        <v>3.9083101131259346E-2</v>
      </c>
    </row>
    <row r="54" spans="3:24" x14ac:dyDescent="0.2">
      <c r="C54" s="13" t="s">
        <v>59</v>
      </c>
      <c r="D54" s="314">
        <f t="shared" si="34"/>
        <v>6.9608003749693559E-2</v>
      </c>
      <c r="E54" s="314">
        <f t="shared" si="35"/>
        <v>5.0248690856981026E-2</v>
      </c>
      <c r="F54" s="171">
        <f t="shared" si="36"/>
        <v>5.4712581812426553E-2</v>
      </c>
      <c r="G54" s="171">
        <f t="shared" si="37"/>
        <v>5.306243498864549E-2</v>
      </c>
      <c r="H54" s="171">
        <f t="shared" si="38"/>
        <v>5.0059017359776359E-2</v>
      </c>
      <c r="I54" s="171">
        <f t="shared" si="39"/>
        <v>4.8096877390387816E-2</v>
      </c>
      <c r="J54" s="171">
        <f t="shared" si="40"/>
        <v>4.6216404017603185E-2</v>
      </c>
      <c r="K54" s="171">
        <f t="shared" si="41"/>
        <v>4.4532252556586105E-2</v>
      </c>
      <c r="L54" s="171">
        <f t="shared" si="42"/>
        <v>4.2979177838685656E-2</v>
      </c>
      <c r="M54" s="171">
        <f t="shared" si="43"/>
        <v>4.15496267392228E-2</v>
      </c>
      <c r="N54" s="171">
        <f t="shared" si="44"/>
        <v>4.0227728341423408E-2</v>
      </c>
      <c r="O54" s="171">
        <f t="shared" si="45"/>
        <v>3.9002193398872675E-2</v>
      </c>
      <c r="P54" s="171">
        <f t="shared" si="46"/>
        <v>3.786486241396636E-2</v>
      </c>
      <c r="Q54" s="171">
        <f t="shared" si="47"/>
        <v>3.680066025937867E-2</v>
      </c>
      <c r="R54" s="171">
        <f t="shared" si="48"/>
        <v>3.5827479824856789E-2</v>
      </c>
      <c r="S54" s="171">
        <f t="shared" si="49"/>
        <v>3.4769638260302216E-2</v>
      </c>
      <c r="T54" s="171">
        <f t="shared" si="50"/>
        <v>3.3614555619139397E-2</v>
      </c>
      <c r="U54" s="171">
        <f t="shared" si="51"/>
        <v>3.2521364401034925E-2</v>
      </c>
      <c r="V54" s="171">
        <f t="shared" si="52"/>
        <v>3.1497037757078683E-2</v>
      </c>
      <c r="W54" s="171">
        <f t="shared" si="53"/>
        <v>3.0535267289924617E-2</v>
      </c>
      <c r="X54" s="171">
        <f t="shared" si="54"/>
        <v>2.9630492287873844E-2</v>
      </c>
    </row>
    <row r="55" spans="3:24" x14ac:dyDescent="0.2">
      <c r="C55" s="13" t="s">
        <v>60</v>
      </c>
      <c r="D55" s="314">
        <f t="shared" si="34"/>
        <v>7.902014672219515E-2</v>
      </c>
      <c r="E55" s="314">
        <f t="shared" si="35"/>
        <v>5.3789136076214827E-2</v>
      </c>
      <c r="F55" s="171">
        <f t="shared" si="36"/>
        <v>5.5972533401393854E-2</v>
      </c>
      <c r="G55" s="171">
        <f t="shared" si="37"/>
        <v>5.4003358084589781E-2</v>
      </c>
      <c r="H55" s="171">
        <f t="shared" si="38"/>
        <v>5.1150761985604865E-2</v>
      </c>
      <c r="I55" s="171">
        <f t="shared" si="39"/>
        <v>4.891536019233067E-2</v>
      </c>
      <c r="J55" s="171">
        <f t="shared" si="40"/>
        <v>4.681707039450167E-2</v>
      </c>
      <c r="K55" s="171">
        <f t="shared" si="41"/>
        <v>4.4917893839333312E-2</v>
      </c>
      <c r="L55" s="171">
        <f t="shared" si="42"/>
        <v>4.3173882737016278E-2</v>
      </c>
      <c r="M55" s="171">
        <f t="shared" si="43"/>
        <v>4.157141925088137E-2</v>
      </c>
      <c r="N55" s="171">
        <f t="shared" si="44"/>
        <v>4.0093296025303093E-2</v>
      </c>
      <c r="O55" s="171">
        <f t="shared" si="45"/>
        <v>3.8725931558877269E-2</v>
      </c>
      <c r="P55" s="171">
        <f t="shared" si="46"/>
        <v>3.7458487292170828E-2</v>
      </c>
      <c r="Q55" s="171">
        <f t="shared" si="47"/>
        <v>3.627729033418059E-2</v>
      </c>
      <c r="R55" s="171">
        <f t="shared" si="48"/>
        <v>3.5187220589562473E-2</v>
      </c>
      <c r="S55" s="171">
        <f t="shared" si="49"/>
        <v>3.4089198504958285E-2</v>
      </c>
      <c r="T55" s="171">
        <f t="shared" si="50"/>
        <v>3.2972585522542452E-2</v>
      </c>
      <c r="U55" s="171">
        <f t="shared" si="51"/>
        <v>3.1920097381735291E-2</v>
      </c>
      <c r="V55" s="171">
        <f t="shared" si="52"/>
        <v>3.0932721886825609E-2</v>
      </c>
      <c r="W55" s="171">
        <f t="shared" si="53"/>
        <v>3.0004598001519112E-2</v>
      </c>
      <c r="X55" s="171">
        <f t="shared" si="54"/>
        <v>2.9130547630307868E-2</v>
      </c>
    </row>
    <row r="56" spans="3:24" x14ac:dyDescent="0.2">
      <c r="C56" s="13" t="s">
        <v>61</v>
      </c>
      <c r="D56" s="314">
        <f t="shared" si="34"/>
        <v>7.2802796874142039E-2</v>
      </c>
      <c r="E56" s="314">
        <f t="shared" si="35"/>
        <v>2.6850159604149937E-2</v>
      </c>
      <c r="F56" s="171">
        <f t="shared" si="36"/>
        <v>3.7625298060615764E-2</v>
      </c>
      <c r="G56" s="171">
        <f t="shared" si="37"/>
        <v>3.833422093885952E-2</v>
      </c>
      <c r="H56" s="171">
        <f t="shared" si="38"/>
        <v>3.6739361357085221E-2</v>
      </c>
      <c r="I56" s="171">
        <f t="shared" si="39"/>
        <v>3.5977415672260538E-2</v>
      </c>
      <c r="J56" s="171">
        <f t="shared" si="40"/>
        <v>3.5122056292265169E-2</v>
      </c>
      <c r="K56" s="171">
        <f t="shared" si="41"/>
        <v>3.4354576906538314E-2</v>
      </c>
      <c r="L56" s="171">
        <f t="shared" si="42"/>
        <v>3.3625008854849314E-2</v>
      </c>
      <c r="M56" s="171">
        <f t="shared" si="43"/>
        <v>3.2940866007314273E-2</v>
      </c>
      <c r="N56" s="171">
        <f t="shared" si="44"/>
        <v>3.2296134140485711E-2</v>
      </c>
      <c r="O56" s="171">
        <f t="shared" si="45"/>
        <v>3.1687916436003327E-2</v>
      </c>
      <c r="P56" s="171">
        <f t="shared" si="46"/>
        <v>3.1115471910147852E-2</v>
      </c>
      <c r="Q56" s="171">
        <f t="shared" si="47"/>
        <v>3.0568242372450705E-2</v>
      </c>
      <c r="R56" s="171">
        <f t="shared" si="48"/>
        <v>3.0075265052451838E-2</v>
      </c>
      <c r="S56" s="171">
        <f t="shared" si="49"/>
        <v>2.9423720344307513E-2</v>
      </c>
      <c r="T56" s="171">
        <f t="shared" si="50"/>
        <v>2.8599315380047674E-2</v>
      </c>
      <c r="U56" s="171">
        <f t="shared" si="51"/>
        <v>2.7804136122218548E-2</v>
      </c>
      <c r="V56" s="171">
        <f t="shared" si="52"/>
        <v>2.705197920989133E-2</v>
      </c>
      <c r="W56" s="171">
        <f t="shared" si="53"/>
        <v>2.6339445088945812E-2</v>
      </c>
      <c r="X56" s="171">
        <f t="shared" si="54"/>
        <v>2.5663483182859492E-2</v>
      </c>
    </row>
    <row r="57" spans="3:24" x14ac:dyDescent="0.2">
      <c r="C57" s="13" t="s">
        <v>62</v>
      </c>
      <c r="D57" s="314">
        <f t="shared" si="34"/>
        <v>5.6150570639575292E-2</v>
      </c>
      <c r="E57" s="314">
        <f t="shared" si="35"/>
        <v>1.8770447430978887E-2</v>
      </c>
      <c r="F57" s="171">
        <f t="shared" si="36"/>
        <v>1.8423886708532011E-2</v>
      </c>
      <c r="G57" s="171">
        <f t="shared" si="37"/>
        <v>1.8101930323954241E-2</v>
      </c>
      <c r="H57" s="171">
        <f t="shared" si="38"/>
        <v>8.6222704015759266E-3</v>
      </c>
      <c r="I57" s="171">
        <f t="shared" si="39"/>
        <v>3.1899055777784291E-2</v>
      </c>
      <c r="J57" s="171">
        <f t="shared" si="40"/>
        <v>1.2790765558790662E-2</v>
      </c>
      <c r="K57" s="171">
        <f t="shared" si="41"/>
        <v>2.0069808051470739E-2</v>
      </c>
      <c r="L57" s="171">
        <f t="shared" si="42"/>
        <v>1.263977534017191E-2</v>
      </c>
      <c r="M57" s="171">
        <f t="shared" si="43"/>
        <v>1.6308674234174259E-2</v>
      </c>
      <c r="N57" s="171">
        <f t="shared" si="44"/>
        <v>1.6057036983182282E-2</v>
      </c>
      <c r="O57" s="171">
        <f t="shared" si="45"/>
        <v>1.5813191527999759E-2</v>
      </c>
      <c r="P57" s="171">
        <f t="shared" si="46"/>
        <v>1.651318461234208E-2</v>
      </c>
      <c r="Q57" s="171">
        <f t="shared" si="47"/>
        <v>1.5995439745150053E-2</v>
      </c>
      <c r="R57" s="171">
        <f t="shared" si="48"/>
        <v>2.2228313114515119E-2</v>
      </c>
      <c r="S57" s="171">
        <f t="shared" si="49"/>
        <v>2.2237755251634406E-2</v>
      </c>
      <c r="T57" s="171">
        <f t="shared" si="50"/>
        <v>2.1863348990818432E-2</v>
      </c>
      <c r="U57" s="171">
        <f t="shared" si="51"/>
        <v>2.1855646235139581E-2</v>
      </c>
      <c r="V57" s="171">
        <f t="shared" si="52"/>
        <v>6.8455751458051939E-3</v>
      </c>
      <c r="W57" s="171">
        <f t="shared" si="53"/>
        <v>8.3372417958205158E-3</v>
      </c>
      <c r="X57" s="171">
        <f t="shared" si="54"/>
        <v>8.3396500681269803E-3</v>
      </c>
    </row>
    <row r="58" spans="3:24" x14ac:dyDescent="0.2">
      <c r="C58" s="13" t="s">
        <v>63</v>
      </c>
      <c r="D58" s="314">
        <f t="shared" si="34"/>
        <v>-1.9743795552603083E-2</v>
      </c>
      <c r="E58" s="314">
        <f t="shared" si="35"/>
        <v>2.2015648993409798E-3</v>
      </c>
      <c r="F58" s="171">
        <f t="shared" si="36"/>
        <v>1.8953262182459962E-2</v>
      </c>
      <c r="G58" s="171">
        <f t="shared" si="37"/>
        <v>2.2762349578174579E-2</v>
      </c>
      <c r="H58" s="171">
        <f t="shared" si="38"/>
        <v>2.1876233370863751E-2</v>
      </c>
      <c r="I58" s="171">
        <f t="shared" si="39"/>
        <v>2.255668981221004E-2</v>
      </c>
      <c r="J58" s="171">
        <f t="shared" si="40"/>
        <v>2.2908456946473255E-2</v>
      </c>
      <c r="K58" s="171">
        <f t="shared" si="41"/>
        <v>2.332069305965101E-2</v>
      </c>
      <c r="L58" s="171">
        <f t="shared" si="42"/>
        <v>2.3696367207044267E-2</v>
      </c>
      <c r="M58" s="171">
        <f t="shared" si="43"/>
        <v>2.4059881329331567E-2</v>
      </c>
      <c r="N58" s="171">
        <f t="shared" si="44"/>
        <v>2.440567210489486E-2</v>
      </c>
      <c r="O58" s="171">
        <f t="shared" si="45"/>
        <v>2.4734224301351748E-2</v>
      </c>
      <c r="P58" s="171">
        <f t="shared" si="46"/>
        <v>2.5050303346526359E-2</v>
      </c>
      <c r="Q58" s="171">
        <f t="shared" si="47"/>
        <v>2.5335737644863299E-2</v>
      </c>
      <c r="R58" s="171">
        <f t="shared" si="48"/>
        <v>2.566256745157447E-2</v>
      </c>
      <c r="S58" s="171">
        <f t="shared" si="49"/>
        <v>2.554452912800742E-2</v>
      </c>
      <c r="T58" s="171">
        <f t="shared" si="50"/>
        <v>2.4946805421497187E-2</v>
      </c>
      <c r="U58" s="171">
        <f t="shared" si="51"/>
        <v>2.4339609909060922E-2</v>
      </c>
      <c r="V58" s="171">
        <f t="shared" si="52"/>
        <v>2.3761269869494006E-2</v>
      </c>
      <c r="W58" s="171">
        <f t="shared" si="53"/>
        <v>2.3209776115600045E-2</v>
      </c>
      <c r="X58" s="171">
        <f t="shared" si="54"/>
        <v>2.2683301760183738E-2</v>
      </c>
    </row>
    <row r="59" spans="3:24" x14ac:dyDescent="0.2">
      <c r="C59" s="13" t="s">
        <v>64</v>
      </c>
      <c r="D59" s="314">
        <f t="shared" si="34"/>
        <v>-8.2407293196349318E-3</v>
      </c>
      <c r="E59" s="314">
        <f t="shared" si="35"/>
        <v>2.567897176561762E-2</v>
      </c>
      <c r="F59" s="171">
        <f t="shared" si="36"/>
        <v>3.9520750530729565E-2</v>
      </c>
      <c r="G59" s="171">
        <f t="shared" si="37"/>
        <v>4.1938137958045463E-2</v>
      </c>
      <c r="H59" s="171">
        <f t="shared" si="38"/>
        <v>4.002524169694377E-2</v>
      </c>
      <c r="I59" s="171">
        <f t="shared" si="39"/>
        <v>3.9162221656281693E-2</v>
      </c>
      <c r="J59" s="171">
        <f t="shared" si="40"/>
        <v>3.817689369845878E-2</v>
      </c>
      <c r="K59" s="171">
        <f t="shared" si="41"/>
        <v>3.7300312504241706E-2</v>
      </c>
      <c r="L59" s="171">
        <f t="shared" si="42"/>
        <v>3.6468850190722435E-2</v>
      </c>
      <c r="M59" s="171">
        <f t="shared" si="43"/>
        <v>3.5691968409433672E-2</v>
      </c>
      <c r="N59" s="171">
        <f t="shared" si="44"/>
        <v>3.4962030735849803E-2</v>
      </c>
      <c r="O59" s="171">
        <f t="shared" si="45"/>
        <v>3.4275357460520794E-2</v>
      </c>
      <c r="P59" s="171">
        <f t="shared" si="46"/>
        <v>3.3631047475208842E-2</v>
      </c>
      <c r="Q59" s="171">
        <f t="shared" si="47"/>
        <v>3.301573498130761E-2</v>
      </c>
      <c r="R59" s="171">
        <f t="shared" si="48"/>
        <v>3.2466240978816341E-2</v>
      </c>
      <c r="S59" s="171">
        <f t="shared" si="49"/>
        <v>3.1718925634671491E-2</v>
      </c>
      <c r="T59" s="171">
        <f t="shared" si="50"/>
        <v>3.0762949517045834E-2</v>
      </c>
      <c r="U59" s="171">
        <f t="shared" si="51"/>
        <v>2.4971642191276233E-2</v>
      </c>
      <c r="V59" s="171">
        <f t="shared" si="52"/>
        <v>2.9117717168990698E-2</v>
      </c>
      <c r="W59" s="171">
        <f t="shared" si="53"/>
        <v>2.8293864426986337E-2</v>
      </c>
      <c r="X59" s="171">
        <f t="shared" si="54"/>
        <v>2.7515348876220536E-2</v>
      </c>
    </row>
    <row r="60" spans="3:24" x14ac:dyDescent="0.2">
      <c r="C60" s="13" t="s">
        <v>65</v>
      </c>
      <c r="D60" s="314">
        <f t="shared" si="34"/>
        <v>2.5099481841449833E-2</v>
      </c>
      <c r="E60" s="314">
        <f t="shared" si="35"/>
        <v>8.4518163543076952E-3</v>
      </c>
      <c r="F60" s="171">
        <f t="shared" si="36"/>
        <v>2.5016111082019288E-2</v>
      </c>
      <c r="G60" s="171">
        <f t="shared" si="37"/>
        <v>3.1822121355382649E-2</v>
      </c>
      <c r="H60" s="171">
        <f t="shared" si="38"/>
        <v>3.0597014257450095E-2</v>
      </c>
      <c r="I60" s="171">
        <f t="shared" si="39"/>
        <v>3.0439721222951466E-2</v>
      </c>
      <c r="J60" s="171">
        <f t="shared" si="40"/>
        <v>3.0091567971392896E-2</v>
      </c>
      <c r="K60" s="171">
        <f t="shared" si="41"/>
        <v>2.9808642232263427E-2</v>
      </c>
      <c r="L60" s="171">
        <f t="shared" si="42"/>
        <v>2.9526560226507792E-2</v>
      </c>
      <c r="M60" s="171">
        <f t="shared" si="43"/>
        <v>2.9260328830198024E-2</v>
      </c>
      <c r="N60" s="171">
        <f t="shared" si="44"/>
        <v>2.9005539225212651E-2</v>
      </c>
      <c r="O60" s="171">
        <f t="shared" si="45"/>
        <v>2.8761716844685647E-2</v>
      </c>
      <c r="P60" s="171">
        <f t="shared" si="46"/>
        <v>2.8531089486904193E-2</v>
      </c>
      <c r="Q60" s="171">
        <f t="shared" si="47"/>
        <v>2.830150130689657E-2</v>
      </c>
      <c r="R60" s="171">
        <f t="shared" si="48"/>
        <v>2.8117283605410215E-2</v>
      </c>
      <c r="S60" s="171">
        <f t="shared" si="49"/>
        <v>2.7674625356373106E-2</v>
      </c>
      <c r="T60" s="171">
        <f t="shared" si="50"/>
        <v>2.695332007711837E-2</v>
      </c>
      <c r="U60" s="171">
        <f t="shared" si="51"/>
        <v>2.6245905777971368E-2</v>
      </c>
      <c r="V60" s="171">
        <f t="shared" si="52"/>
        <v>2.5574675260775503E-2</v>
      </c>
      <c r="W60" s="171">
        <f t="shared" si="53"/>
        <v>2.4936921589128858E-2</v>
      </c>
      <c r="X60" s="171">
        <f t="shared" si="54"/>
        <v>2.4330201267865004E-2</v>
      </c>
    </row>
    <row r="61" spans="3:24" x14ac:dyDescent="0.2">
      <c r="C61" s="13" t="s">
        <v>66</v>
      </c>
      <c r="D61" s="314">
        <f t="shared" si="34"/>
        <v>9.3008374568755103E-2</v>
      </c>
      <c r="E61" s="314">
        <f t="shared" si="35"/>
        <v>4.3123002435633495E-2</v>
      </c>
      <c r="F61" s="171">
        <f t="shared" si="36"/>
        <v>5.2107004482277564E-2</v>
      </c>
      <c r="G61" s="171">
        <f t="shared" si="37"/>
        <v>5.2768682830142577E-2</v>
      </c>
      <c r="H61" s="171">
        <f t="shared" si="38"/>
        <v>5.010568638446844E-2</v>
      </c>
      <c r="I61" s="171">
        <f t="shared" si="39"/>
        <v>4.845310938080849E-2</v>
      </c>
      <c r="J61" s="171">
        <f t="shared" si="40"/>
        <v>4.6719397816821218E-2</v>
      </c>
      <c r="K61" s="171">
        <f t="shared" si="41"/>
        <v>4.515523078900463E-2</v>
      </c>
      <c r="L61" s="171">
        <f t="shared" si="42"/>
        <v>4.3699639815674596E-2</v>
      </c>
      <c r="M61" s="171">
        <f t="shared" si="43"/>
        <v>4.2356655194570436E-2</v>
      </c>
      <c r="N61" s="171">
        <f t="shared" si="44"/>
        <v>4.1112561524558444E-2</v>
      </c>
      <c r="O61" s="171">
        <f t="shared" si="45"/>
        <v>3.9957751235630834E-2</v>
      </c>
      <c r="P61" s="171">
        <f t="shared" si="46"/>
        <v>3.8885804882450525E-2</v>
      </c>
      <c r="Q61" s="171">
        <f t="shared" si="47"/>
        <v>3.7879686626267617E-2</v>
      </c>
      <c r="R61" s="171">
        <f t="shared" si="48"/>
        <v>3.6968456591915499E-2</v>
      </c>
      <c r="S61" s="171">
        <f t="shared" si="49"/>
        <v>3.5906878174787771E-2</v>
      </c>
      <c r="T61" s="171">
        <f t="shared" si="50"/>
        <v>3.4680935851486572E-2</v>
      </c>
      <c r="U61" s="171">
        <f t="shared" si="51"/>
        <v>3.3518483634493723E-2</v>
      </c>
      <c r="V61" s="171">
        <f t="shared" si="52"/>
        <v>3.2431431291306101E-2</v>
      </c>
      <c r="W61" s="171">
        <f t="shared" si="53"/>
        <v>3.1412673352819276E-2</v>
      </c>
      <c r="X61" s="171">
        <f t="shared" si="54"/>
        <v>3.0455969924435999E-2</v>
      </c>
    </row>
    <row r="62" spans="3:24" x14ac:dyDescent="0.2">
      <c r="C62" s="3" t="s">
        <v>67</v>
      </c>
      <c r="D62" s="314">
        <f t="shared" si="34"/>
        <v>4.3600792251327514E-2</v>
      </c>
      <c r="E62" s="314">
        <f t="shared" si="35"/>
        <v>5.6290357223808041E-2</v>
      </c>
      <c r="F62" s="171">
        <f t="shared" si="36"/>
        <v>5.9737394268613686E-2</v>
      </c>
      <c r="G62" s="171">
        <f t="shared" si="37"/>
        <v>5.7515147085145824E-2</v>
      </c>
      <c r="H62" s="171">
        <f t="shared" si="38"/>
        <v>5.4251360225381129E-2</v>
      </c>
      <c r="I62" s="171">
        <f t="shared" si="39"/>
        <v>5.1176231583337506E-2</v>
      </c>
      <c r="J62" s="171">
        <f t="shared" si="40"/>
        <v>4.893001790946272E-2</v>
      </c>
      <c r="K62" s="171">
        <f t="shared" si="41"/>
        <v>4.7242761866705507E-2</v>
      </c>
      <c r="L62" s="171">
        <f t="shared" si="42"/>
        <v>4.5339352830503055E-2</v>
      </c>
      <c r="M62" s="171">
        <f t="shared" si="43"/>
        <v>4.359739430960996E-2</v>
      </c>
      <c r="N62" s="171">
        <f t="shared" si="44"/>
        <v>4.2460560618878596E-2</v>
      </c>
      <c r="O62" s="171">
        <f t="shared" si="45"/>
        <v>4.0947250713538219E-2</v>
      </c>
      <c r="P62" s="171">
        <f t="shared" si="46"/>
        <v>3.9550051152706489E-2</v>
      </c>
      <c r="Q62" s="171">
        <f t="shared" si="47"/>
        <v>3.825233557435137E-2</v>
      </c>
      <c r="R62" s="171">
        <f t="shared" si="48"/>
        <v>3.7059990985969904E-2</v>
      </c>
      <c r="S62" s="171">
        <f t="shared" si="49"/>
        <v>3.5853656870178163E-2</v>
      </c>
      <c r="T62" s="171">
        <f t="shared" si="50"/>
        <v>3.46212625116471E-2</v>
      </c>
      <c r="U62" s="171">
        <f t="shared" si="51"/>
        <v>3.346274016992079E-2</v>
      </c>
      <c r="V62" s="171">
        <f t="shared" si="52"/>
        <v>3.2379241997656738E-2</v>
      </c>
      <c r="W62" s="171">
        <f t="shared" si="53"/>
        <v>3.1363708874451612E-2</v>
      </c>
      <c r="X62" s="171">
        <f t="shared" si="54"/>
        <v>3.0409940356949106E-2</v>
      </c>
    </row>
    <row r="63" spans="3:24" x14ac:dyDescent="0.2">
      <c r="C63" s="13" t="s">
        <v>68</v>
      </c>
      <c r="D63" s="314">
        <f t="shared" si="34"/>
        <v>1.6374439284446263E-2</v>
      </c>
      <c r="E63" s="314">
        <f t="shared" si="35"/>
        <v>6.9144316218812563E-2</v>
      </c>
      <c r="F63" s="171">
        <f t="shared" si="36"/>
        <v>6.9284682315882362E-2</v>
      </c>
      <c r="G63" s="171">
        <f t="shared" si="37"/>
        <v>6.5896556474714041E-2</v>
      </c>
      <c r="H63" s="171">
        <f t="shared" si="38"/>
        <v>6.1730127126855106E-2</v>
      </c>
      <c r="I63" s="171">
        <f t="shared" si="39"/>
        <v>5.8412385736303474E-2</v>
      </c>
      <c r="J63" s="171">
        <f t="shared" si="40"/>
        <v>5.5382478616680331E-2</v>
      </c>
      <c r="K63" s="171">
        <f t="shared" si="41"/>
        <v>5.2680838692980014E-2</v>
      </c>
      <c r="L63" s="171">
        <f t="shared" si="42"/>
        <v>5.0239470139082254E-2</v>
      </c>
      <c r="M63" s="171">
        <f t="shared" si="43"/>
        <v>4.8027317684541382E-2</v>
      </c>
      <c r="N63" s="171">
        <f t="shared" si="44"/>
        <v>4.6012943460203903E-2</v>
      </c>
      <c r="O63" s="171">
        <f t="shared" si="45"/>
        <v>4.4171362255187141E-2</v>
      </c>
      <c r="P63" s="171">
        <f t="shared" si="46"/>
        <v>4.2482479573217269E-2</v>
      </c>
      <c r="Q63" s="171">
        <f t="shared" si="47"/>
        <v>4.0924954818182702E-2</v>
      </c>
      <c r="R63" s="171">
        <f t="shared" si="48"/>
        <v>3.9497569452963122E-2</v>
      </c>
      <c r="S63" s="171">
        <f t="shared" si="49"/>
        <v>3.8095346596103363E-2</v>
      </c>
      <c r="T63" s="171">
        <f t="shared" si="50"/>
        <v>3.6704511187989119E-2</v>
      </c>
      <c r="U63" s="171">
        <f t="shared" si="51"/>
        <v>3.5404988395322912E-2</v>
      </c>
      <c r="V63" s="171">
        <f t="shared" si="52"/>
        <v>3.4194338246519074E-2</v>
      </c>
      <c r="W63" s="171">
        <f t="shared" si="53"/>
        <v>3.3063745354181551E-2</v>
      </c>
      <c r="X63" s="171">
        <f t="shared" si="54"/>
        <v>3.2005522895244498E-2</v>
      </c>
    </row>
    <row r="64" spans="3:24" x14ac:dyDescent="0.2">
      <c r="C64" s="13" t="s">
        <v>69</v>
      </c>
      <c r="D64" s="314">
        <f t="shared" si="34"/>
        <v>7.4405339772686041E-2</v>
      </c>
      <c r="E64" s="314">
        <f t="shared" si="35"/>
        <v>0.13815956833825549</v>
      </c>
      <c r="F64" s="171">
        <f t="shared" si="36"/>
        <v>5.2350831079811311E-2</v>
      </c>
      <c r="G64" s="171">
        <f t="shared" si="37"/>
        <v>5.784042888388452E-2</v>
      </c>
      <c r="H64" s="171">
        <f t="shared" si="38"/>
        <v>5.4677839213340906E-2</v>
      </c>
      <c r="I64" s="171">
        <f t="shared" si="39"/>
        <v>5.1843166870865431E-2</v>
      </c>
      <c r="J64" s="171">
        <f t="shared" si="40"/>
        <v>4.9287924762675628E-2</v>
      </c>
      <c r="K64" s="171">
        <f t="shared" si="41"/>
        <v>4.6972736080826749E-2</v>
      </c>
      <c r="L64" s="171">
        <f t="shared" si="42"/>
        <v>4.4865290625104137E-2</v>
      </c>
      <c r="M64" s="171">
        <f t="shared" si="43"/>
        <v>4.2938827643765443E-2</v>
      </c>
      <c r="N64" s="171">
        <f t="shared" si="44"/>
        <v>4.117099345200681E-2</v>
      </c>
      <c r="O64" s="171">
        <f t="shared" si="45"/>
        <v>3.9542970089384122E-2</v>
      </c>
      <c r="P64" s="171">
        <f t="shared" si="46"/>
        <v>3.8038802846200426E-2</v>
      </c>
      <c r="Q64" s="171">
        <f t="shared" si="47"/>
        <v>3.6644875646172581E-2</v>
      </c>
      <c r="R64" s="171">
        <f t="shared" si="48"/>
        <v>3.5349497698843768E-2</v>
      </c>
      <c r="S64" s="171">
        <f t="shared" si="49"/>
        <v>3.4142574828510686E-2</v>
      </c>
      <c r="T64" s="171">
        <f t="shared" si="50"/>
        <v>3.301534591027977E-2</v>
      </c>
      <c r="U64" s="171">
        <f t="shared" si="51"/>
        <v>3.1960169847416564E-2</v>
      </c>
      <c r="V64" s="171">
        <f t="shared" si="52"/>
        <v>3.0970352133010026E-2</v>
      </c>
      <c r="W64" s="171">
        <f t="shared" si="53"/>
        <v>3.0040002672176991E-2</v>
      </c>
      <c r="X64" s="171">
        <f t="shared" si="54"/>
        <v>2.9163918483015472E-2</v>
      </c>
    </row>
    <row r="65" spans="2:24" x14ac:dyDescent="0.2">
      <c r="C65" s="13" t="s">
        <v>70</v>
      </c>
      <c r="D65" s="314">
        <f t="shared" si="34"/>
        <v>5.0646303176115071E-2</v>
      </c>
      <c r="E65" s="314">
        <f t="shared" si="35"/>
        <v>6.7412490565671446E-2</v>
      </c>
      <c r="F65" s="171">
        <f t="shared" si="36"/>
        <v>5.8413550118828761E-2</v>
      </c>
      <c r="G65" s="171">
        <f t="shared" si="37"/>
        <v>5.915647535491475E-2</v>
      </c>
      <c r="H65" s="171">
        <f t="shared" si="38"/>
        <v>5.585244176040316E-2</v>
      </c>
      <c r="I65" s="171">
        <f t="shared" si="39"/>
        <v>5.289796144931147E-2</v>
      </c>
      <c r="J65" s="171">
        <f t="shared" si="40"/>
        <v>5.0240349384376826E-2</v>
      </c>
      <c r="K65" s="171">
        <f t="shared" si="41"/>
        <v>4.7837001705206328E-2</v>
      </c>
      <c r="L65" s="171">
        <f t="shared" si="42"/>
        <v>4.5653094543672612E-2</v>
      </c>
      <c r="M65" s="171">
        <f t="shared" si="43"/>
        <v>4.3659885656050834E-2</v>
      </c>
      <c r="N65" s="171">
        <f t="shared" si="44"/>
        <v>4.1833442346599581E-2</v>
      </c>
      <c r="O65" s="171">
        <f t="shared" si="45"/>
        <v>4.0153675862405258E-2</v>
      </c>
      <c r="P65" s="171">
        <f t="shared" si="46"/>
        <v>3.8603599443239212E-2</v>
      </c>
      <c r="Q65" s="171">
        <f t="shared" si="47"/>
        <v>3.7168751835573444E-2</v>
      </c>
      <c r="R65" s="171">
        <f t="shared" si="48"/>
        <v>3.5836744762888451E-2</v>
      </c>
      <c r="S65" s="171">
        <f t="shared" si="49"/>
        <v>3.4596904332728329E-2</v>
      </c>
      <c r="T65" s="171">
        <f t="shared" si="50"/>
        <v>3.3439984391837152E-2</v>
      </c>
      <c r="U65" s="171">
        <f t="shared" si="51"/>
        <v>3.2357935532672411E-2</v>
      </c>
      <c r="V65" s="171">
        <f t="shared" si="52"/>
        <v>3.1343717541122418E-2</v>
      </c>
      <c r="W65" s="171">
        <f t="shared" si="53"/>
        <v>3.0391146043774908E-2</v>
      </c>
      <c r="X65" s="171">
        <f t="shared" si="54"/>
        <v>2.9494766293813646E-2</v>
      </c>
    </row>
    <row r="66" spans="2:24" x14ac:dyDescent="0.2">
      <c r="C66" s="13" t="s">
        <v>71</v>
      </c>
      <c r="D66" s="314">
        <f t="shared" si="34"/>
        <v>8.8840277517577171E-2</v>
      </c>
      <c r="E66" s="314">
        <f t="shared" si="35"/>
        <v>1.8699399916488391E-2</v>
      </c>
      <c r="F66" s="171">
        <f t="shared" si="36"/>
        <v>6.3397984075426628E-2</v>
      </c>
      <c r="G66" s="171">
        <f t="shared" si="37"/>
        <v>2.2432808721357222E-2</v>
      </c>
      <c r="H66" s="171">
        <f t="shared" si="38"/>
        <v>5.6688266488327033E-2</v>
      </c>
      <c r="I66" s="171">
        <f t="shared" si="39"/>
        <v>2.2683410744246402E-2</v>
      </c>
      <c r="J66" s="171">
        <f t="shared" si="40"/>
        <v>5.0979297296292359E-2</v>
      </c>
      <c r="K66" s="171">
        <f t="shared" si="41"/>
        <v>2.2813284288171642E-2</v>
      </c>
      <c r="L66" s="171">
        <f t="shared" si="42"/>
        <v>4.6212595109198285E-2</v>
      </c>
      <c r="M66" s="171">
        <f t="shared" si="43"/>
        <v>2.277488207376388E-2</v>
      </c>
      <c r="N66" s="171">
        <f t="shared" si="44"/>
        <v>4.2205047726666445E-2</v>
      </c>
      <c r="O66" s="171">
        <f t="shared" si="45"/>
        <v>2.2611459009825419E-2</v>
      </c>
      <c r="P66" s="171">
        <f t="shared" si="46"/>
        <v>3.8806186078704341E-2</v>
      </c>
      <c r="Q66" s="171">
        <f t="shared" si="47"/>
        <v>2.2357385701102572E-2</v>
      </c>
      <c r="R66" s="171">
        <f t="shared" si="48"/>
        <v>3.5903263813826136E-2</v>
      </c>
      <c r="S66" s="171">
        <f t="shared" si="49"/>
        <v>2.2006634551276383E-2</v>
      </c>
      <c r="T66" s="171">
        <f t="shared" si="50"/>
        <v>3.3275506670009225E-2</v>
      </c>
      <c r="U66" s="171">
        <f t="shared" si="51"/>
        <v>2.1476107824191626E-2</v>
      </c>
      <c r="V66" s="171">
        <f t="shared" si="52"/>
        <v>3.0941665287526732E-2</v>
      </c>
      <c r="W66" s="171">
        <f t="shared" si="53"/>
        <v>2.0929548606662962E-2</v>
      </c>
      <c r="X66" s="171">
        <f t="shared" si="54"/>
        <v>2.8901992761209083E-2</v>
      </c>
    </row>
    <row r="67" spans="2:24" x14ac:dyDescent="0.2">
      <c r="C67" s="13" t="s">
        <v>72</v>
      </c>
      <c r="D67" s="314">
        <f t="shared" si="34"/>
        <v>3.2077527264018357E-2</v>
      </c>
      <c r="E67" s="314">
        <f t="shared" si="35"/>
        <v>6.047788120327291E-2</v>
      </c>
      <c r="F67" s="171">
        <f t="shared" si="36"/>
        <v>5.9328686856734647E-2</v>
      </c>
      <c r="G67" s="171">
        <f t="shared" si="37"/>
        <v>5.6456043045244542E-2</v>
      </c>
      <c r="H67" s="171">
        <f t="shared" si="38"/>
        <v>5.340052851600996E-2</v>
      </c>
      <c r="I67" s="171">
        <f t="shared" si="39"/>
        <v>5.0807410724231561E-2</v>
      </c>
      <c r="J67" s="171">
        <f t="shared" si="40"/>
        <v>4.8432805007009083E-2</v>
      </c>
      <c r="K67" s="171">
        <f t="shared" si="41"/>
        <v>4.6282559200162554E-2</v>
      </c>
      <c r="L67" s="171">
        <f t="shared" si="42"/>
        <v>4.431878445536519E-2</v>
      </c>
      <c r="M67" s="171">
        <f t="shared" si="43"/>
        <v>4.2520322359244744E-2</v>
      </c>
      <c r="N67" s="171">
        <f t="shared" si="44"/>
        <v>4.0866879032468884E-2</v>
      </c>
      <c r="O67" s="171">
        <f t="shared" si="45"/>
        <v>3.9341772398865826E-2</v>
      </c>
      <c r="P67" s="171">
        <f t="shared" si="46"/>
        <v>3.7931157757078671E-2</v>
      </c>
      <c r="Q67" s="171">
        <f t="shared" si="47"/>
        <v>3.6621247819772496E-2</v>
      </c>
      <c r="R67" s="171">
        <f t="shared" si="48"/>
        <v>3.5407606320599028E-2</v>
      </c>
      <c r="S67" s="171">
        <f t="shared" si="49"/>
        <v>3.424041723750415E-2</v>
      </c>
      <c r="T67" s="171">
        <f t="shared" si="50"/>
        <v>3.3110008898854293E-2</v>
      </c>
      <c r="U67" s="171">
        <f t="shared" si="51"/>
        <v>3.2048870511036442E-2</v>
      </c>
      <c r="V67" s="171">
        <f t="shared" si="52"/>
        <v>3.1053636534834839E-2</v>
      </c>
      <c r="W67" s="171">
        <f t="shared" si="53"/>
        <v>3.0118352173412521E-2</v>
      </c>
      <c r="X67" s="171">
        <f t="shared" si="54"/>
        <v>2.9237759049596246E-2</v>
      </c>
    </row>
    <row r="68" spans="2:24" x14ac:dyDescent="0.2">
      <c r="C68" s="13" t="s">
        <v>73</v>
      </c>
      <c r="D68" s="314">
        <f t="shared" si="34"/>
        <v>6.5083268694629437E-2</v>
      </c>
      <c r="E68" s="314">
        <f t="shared" si="35"/>
        <v>1.2716926084196611E-2</v>
      </c>
      <c r="F68" s="171">
        <f t="shared" si="36"/>
        <v>1.2609194563652837E-2</v>
      </c>
      <c r="G68" s="171">
        <f t="shared" si="37"/>
        <v>1.3597399081206829E-2</v>
      </c>
      <c r="H68" s="171">
        <f t="shared" si="38"/>
        <v>1.2390690179968633E-2</v>
      </c>
      <c r="I68" s="171">
        <f t="shared" si="39"/>
        <v>1.3355065147567347E-2</v>
      </c>
      <c r="J68" s="171">
        <f t="shared" si="40"/>
        <v>1.323260150173855E-2</v>
      </c>
      <c r="K68" s="171">
        <f t="shared" si="41"/>
        <v>1.3111594653403724E-2</v>
      </c>
      <c r="L68" s="171">
        <f t="shared" si="42"/>
        <v>1.2994065992059323E-2</v>
      </c>
      <c r="M68" s="171">
        <f t="shared" si="43"/>
        <v>1.2879887001884915E-2</v>
      </c>
      <c r="N68" s="171">
        <f t="shared" si="44"/>
        <v>1.27679383103938E-2</v>
      </c>
      <c r="O68" s="171">
        <f t="shared" si="45"/>
        <v>1.3644349302428527E-2</v>
      </c>
      <c r="P68" s="171">
        <f t="shared" si="46"/>
        <v>1.2541169525229989E-2</v>
      </c>
      <c r="Q68" s="171">
        <f t="shared" si="47"/>
        <v>1.3395614132665434E-2</v>
      </c>
      <c r="R68" s="171">
        <f t="shared" si="48"/>
        <v>1.2325258120712723E-2</v>
      </c>
      <c r="S68" s="171">
        <f t="shared" si="49"/>
        <v>1.3161363173234575E-2</v>
      </c>
      <c r="T68" s="171">
        <f t="shared" si="50"/>
        <v>1.3041135625965206E-2</v>
      </c>
      <c r="U68" s="171">
        <f t="shared" si="51"/>
        <v>1.292516573118907E-2</v>
      </c>
      <c r="V68" s="171">
        <f t="shared" si="52"/>
        <v>1.3711501027238615E-2</v>
      </c>
      <c r="W68" s="171">
        <f t="shared" si="53"/>
        <v>1.2689641715190492E-2</v>
      </c>
      <c r="X68" s="171">
        <f t="shared" si="54"/>
        <v>1.3457270429388934E-2</v>
      </c>
    </row>
    <row r="69" spans="2:24" ht="13.5" thickBot="1" x14ac:dyDescent="0.25">
      <c r="C69" s="21" t="s">
        <v>88</v>
      </c>
      <c r="D69" s="315">
        <f t="shared" si="34"/>
        <v>3.9083101131259124E-2</v>
      </c>
      <c r="E69" s="315">
        <f t="shared" si="35"/>
        <v>3.9083101131259124E-2</v>
      </c>
      <c r="F69" s="172">
        <f t="shared" si="36"/>
        <v>3.9083101131259124E-2</v>
      </c>
      <c r="G69" s="172">
        <f t="shared" si="37"/>
        <v>3.9083101131259124E-2</v>
      </c>
      <c r="H69" s="172">
        <f t="shared" si="38"/>
        <v>3.9083101131259124E-2</v>
      </c>
      <c r="I69" s="172">
        <f t="shared" si="39"/>
        <v>3.9083101131258902E-2</v>
      </c>
      <c r="J69" s="172">
        <f t="shared" si="40"/>
        <v>3.9083101131259568E-2</v>
      </c>
      <c r="K69" s="172">
        <f t="shared" si="41"/>
        <v>3.9083101131258902E-2</v>
      </c>
      <c r="L69" s="172">
        <f t="shared" si="42"/>
        <v>3.9083101131259124E-2</v>
      </c>
      <c r="M69" s="172">
        <f t="shared" si="43"/>
        <v>3.9083101131259346E-2</v>
      </c>
      <c r="N69" s="172">
        <f t="shared" si="44"/>
        <v>3.9083101131258902E-2</v>
      </c>
      <c r="O69" s="172">
        <f t="shared" si="45"/>
        <v>3.9083101131259124E-2</v>
      </c>
      <c r="P69" s="172">
        <f t="shared" si="46"/>
        <v>3.9083101131258902E-2</v>
      </c>
      <c r="Q69" s="172">
        <f t="shared" si="47"/>
        <v>3.9083101131259346E-2</v>
      </c>
      <c r="R69" s="172">
        <f t="shared" si="48"/>
        <v>3.9083101131258902E-2</v>
      </c>
      <c r="S69" s="172">
        <f t="shared" si="49"/>
        <v>3.9083101131259124E-2</v>
      </c>
      <c r="T69" s="172">
        <f t="shared" si="50"/>
        <v>3.9083101131259124E-2</v>
      </c>
      <c r="U69" s="172">
        <f t="shared" si="51"/>
        <v>3.9083101131259124E-2</v>
      </c>
      <c r="V69" s="172">
        <f t="shared" si="52"/>
        <v>3.9083101131259124E-2</v>
      </c>
      <c r="W69" s="172">
        <f t="shared" si="53"/>
        <v>3.9083101131259346E-2</v>
      </c>
      <c r="X69" s="172">
        <f t="shared" si="54"/>
        <v>3.9083101131259346E-2</v>
      </c>
    </row>
    <row r="71" spans="2:24" x14ac:dyDescent="0.2">
      <c r="B71" s="12" t="s">
        <v>138</v>
      </c>
    </row>
    <row r="72" spans="2:24" ht="13.5" thickBot="1" x14ac:dyDescent="0.25">
      <c r="B72" s="12"/>
    </row>
    <row r="73" spans="2:24" ht="13.5" thickBot="1" x14ac:dyDescent="0.25">
      <c r="B73" s="12"/>
      <c r="C73" s="138" t="s">
        <v>40</v>
      </c>
      <c r="D73" s="162">
        <f t="shared" ref="D73:X73" si="55">+D45</f>
        <v>2023</v>
      </c>
      <c r="E73" s="163">
        <f t="shared" si="55"/>
        <v>2024</v>
      </c>
      <c r="F73" s="163">
        <f t="shared" si="55"/>
        <v>2025</v>
      </c>
      <c r="G73" s="163">
        <f t="shared" si="55"/>
        <v>2026</v>
      </c>
      <c r="H73" s="163">
        <f t="shared" si="55"/>
        <v>2027</v>
      </c>
      <c r="I73" s="163">
        <f t="shared" si="55"/>
        <v>2028</v>
      </c>
      <c r="J73" s="163">
        <f t="shared" si="55"/>
        <v>2029</v>
      </c>
      <c r="K73" s="163">
        <f t="shared" si="55"/>
        <v>2030</v>
      </c>
      <c r="L73" s="163">
        <f t="shared" si="55"/>
        <v>2031</v>
      </c>
      <c r="M73" s="163">
        <f t="shared" si="55"/>
        <v>2032</v>
      </c>
      <c r="N73" s="163">
        <f t="shared" si="55"/>
        <v>2033</v>
      </c>
      <c r="O73" s="163">
        <f t="shared" si="55"/>
        <v>2034</v>
      </c>
      <c r="P73" s="163">
        <f t="shared" si="55"/>
        <v>2035</v>
      </c>
      <c r="Q73" s="163">
        <f t="shared" si="55"/>
        <v>2036</v>
      </c>
      <c r="R73" s="163">
        <f t="shared" si="55"/>
        <v>2037</v>
      </c>
      <c r="S73" s="163">
        <f t="shared" si="55"/>
        <v>2038</v>
      </c>
      <c r="T73" s="163">
        <f t="shared" si="55"/>
        <v>2039</v>
      </c>
      <c r="U73" s="163">
        <f t="shared" si="55"/>
        <v>2040</v>
      </c>
      <c r="V73" s="163">
        <f t="shared" si="55"/>
        <v>2041</v>
      </c>
      <c r="W73" s="163">
        <f t="shared" si="55"/>
        <v>2042</v>
      </c>
      <c r="X73" s="226">
        <f t="shared" si="55"/>
        <v>2043</v>
      </c>
    </row>
    <row r="74" spans="2:24" x14ac:dyDescent="0.2">
      <c r="B74" s="12"/>
      <c r="C74" s="3" t="s">
        <v>48</v>
      </c>
      <c r="D74" s="105">
        <f>+'1.1 Demanda Histórica'!T11*(D46+1)*'1.2b Proyección CNE'!D469</f>
        <v>1578694.7298406085</v>
      </c>
      <c r="E74" s="105">
        <f t="shared" ref="E74:X74" si="56">+D74*(1+E46)</f>
        <v>1619443.3133157876</v>
      </c>
      <c r="F74" s="105">
        <f t="shared" si="56"/>
        <v>1667539.930976144</v>
      </c>
      <c r="G74" s="105">
        <f t="shared" si="56"/>
        <v>1717143.8495664918</v>
      </c>
      <c r="H74" s="105">
        <f t="shared" si="56"/>
        <v>1766611.3687659893</v>
      </c>
      <c r="I74" s="105">
        <f t="shared" si="56"/>
        <v>1816503.5067213578</v>
      </c>
      <c r="J74" s="106">
        <f t="shared" si="56"/>
        <v>1866716.6595019419</v>
      </c>
      <c r="K74" s="106">
        <f t="shared" si="56"/>
        <v>1917287.534250248</v>
      </c>
      <c r="L74" s="106">
        <f t="shared" si="56"/>
        <v>1968217.295087944</v>
      </c>
      <c r="M74" s="106">
        <f t="shared" si="56"/>
        <v>2019516.4303082535</v>
      </c>
      <c r="N74" s="106">
        <f t="shared" si="56"/>
        <v>2071193.4264587725</v>
      </c>
      <c r="O74" s="106">
        <f t="shared" si="56"/>
        <v>2123257.051061091</v>
      </c>
      <c r="P74" s="106">
        <f t="shared" si="56"/>
        <v>2175718.2146107019</v>
      </c>
      <c r="Q74" s="106">
        <f t="shared" si="56"/>
        <v>2228579.969305966</v>
      </c>
      <c r="R74" s="106">
        <f t="shared" si="56"/>
        <v>2281877.7427714034</v>
      </c>
      <c r="S74" s="106">
        <f t="shared" si="56"/>
        <v>2335421.4742674753</v>
      </c>
      <c r="T74" s="106">
        <f t="shared" si="56"/>
        <v>2388983.7619755785</v>
      </c>
      <c r="U74" s="106">
        <f t="shared" si="56"/>
        <v>2442546.0496836849</v>
      </c>
      <c r="V74" s="106">
        <f t="shared" si="56"/>
        <v>2496108.3373917891</v>
      </c>
      <c r="W74" s="106">
        <f t="shared" si="56"/>
        <v>2549670.6250998955</v>
      </c>
      <c r="X74" s="227">
        <f t="shared" si="56"/>
        <v>2603232.9128079987</v>
      </c>
    </row>
    <row r="75" spans="2:24" x14ac:dyDescent="0.2">
      <c r="B75" s="12"/>
      <c r="C75" s="3" t="s">
        <v>50</v>
      </c>
      <c r="D75" s="105">
        <f>+'1.1 Demanda Histórica'!T13*(D47+1)*'1.2b Proyección CNE'!D470</f>
        <v>16339.921443618443</v>
      </c>
      <c r="E75" s="105">
        <f t="shared" ref="E75:X75" si="57">+D75*(1+E47)</f>
        <v>16874.811577360262</v>
      </c>
      <c r="F75" s="105">
        <f t="shared" si="57"/>
        <v>17366.453429351299</v>
      </c>
      <c r="G75" s="105">
        <f t="shared" si="57"/>
        <v>17848.135034171424</v>
      </c>
      <c r="H75" s="105">
        <f t="shared" si="57"/>
        <v>18333.528667158997</v>
      </c>
      <c r="I75" s="105">
        <f t="shared" si="57"/>
        <v>18808.216546094176</v>
      </c>
      <c r="J75" s="106">
        <f t="shared" si="57"/>
        <v>19279.443464765121</v>
      </c>
      <c r="K75" s="106">
        <f t="shared" si="57"/>
        <v>19755.475091095435</v>
      </c>
      <c r="L75" s="106">
        <f t="shared" si="57"/>
        <v>20218.863281400088</v>
      </c>
      <c r="M75" s="106">
        <f t="shared" si="57"/>
        <v>20698.665053542783</v>
      </c>
      <c r="N75" s="106">
        <f t="shared" si="57"/>
        <v>21186.83465205022</v>
      </c>
      <c r="O75" s="106">
        <f t="shared" si="57"/>
        <v>21658.529821967299</v>
      </c>
      <c r="P75" s="106">
        <f t="shared" si="57"/>
        <v>22144.865612569814</v>
      </c>
      <c r="Q75" s="106">
        <f t="shared" si="57"/>
        <v>22637.639994936526</v>
      </c>
      <c r="R75" s="106">
        <f t="shared" si="57"/>
        <v>23129.879023080968</v>
      </c>
      <c r="S75" s="106">
        <f t="shared" si="57"/>
        <v>23621.776348691212</v>
      </c>
      <c r="T75" s="106">
        <f t="shared" si="57"/>
        <v>24113.647894680991</v>
      </c>
      <c r="U75" s="106">
        <f t="shared" si="57"/>
        <v>24605.519440670785</v>
      </c>
      <c r="V75" s="106">
        <f t="shared" si="57"/>
        <v>25097.390986660586</v>
      </c>
      <c r="W75" s="106">
        <f t="shared" si="57"/>
        <v>25589.262532650366</v>
      </c>
      <c r="X75" s="227">
        <f t="shared" si="57"/>
        <v>26081.134078640142</v>
      </c>
    </row>
    <row r="76" spans="2:24" x14ac:dyDescent="0.2">
      <c r="B76" s="12"/>
      <c r="C76" s="3" t="s">
        <v>51</v>
      </c>
      <c r="D76" s="105">
        <f>+'1.1 Demanda Histórica'!T14*(D48+1)*'1.2b Proyección CNE'!D471</f>
        <v>116469.15484792307</v>
      </c>
      <c r="E76" s="105">
        <f t="shared" ref="E76:X76" si="58">+D76*(1+E48)</f>
        <v>118974.80720782791</v>
      </c>
      <c r="F76" s="105">
        <f t="shared" si="58"/>
        <v>124060.52809130722</v>
      </c>
      <c r="G76" s="105">
        <f t="shared" si="58"/>
        <v>129347.28657911775</v>
      </c>
      <c r="H76" s="105">
        <f t="shared" si="58"/>
        <v>134618.75306981424</v>
      </c>
      <c r="I76" s="105">
        <f t="shared" si="58"/>
        <v>139938.03114224324</v>
      </c>
      <c r="J76" s="106">
        <f t="shared" si="58"/>
        <v>145293.45500737024</v>
      </c>
      <c r="K76" s="106">
        <f t="shared" si="58"/>
        <v>150689.15783460991</v>
      </c>
      <c r="L76" s="106">
        <f t="shared" si="58"/>
        <v>156125.27070233176</v>
      </c>
      <c r="M76" s="106">
        <f t="shared" si="58"/>
        <v>161602.97457677132</v>
      </c>
      <c r="N76" s="106">
        <f t="shared" si="58"/>
        <v>167123.22503057893</v>
      </c>
      <c r="O76" s="106">
        <f t="shared" si="58"/>
        <v>172687.00927366095</v>
      </c>
      <c r="P76" s="106">
        <f t="shared" si="58"/>
        <v>178295.5558115996</v>
      </c>
      <c r="Q76" s="106">
        <f t="shared" si="58"/>
        <v>183949.20831739652</v>
      </c>
      <c r="R76" s="106">
        <f t="shared" si="58"/>
        <v>189651.9558889388</v>
      </c>
      <c r="S76" s="106">
        <f t="shared" si="58"/>
        <v>195382.39796932079</v>
      </c>
      <c r="T76" s="106">
        <f t="shared" si="58"/>
        <v>201114.92945160915</v>
      </c>
      <c r="U76" s="106">
        <f t="shared" si="58"/>
        <v>206847.46093389756</v>
      </c>
      <c r="V76" s="106">
        <f t="shared" si="58"/>
        <v>212579.99241618603</v>
      </c>
      <c r="W76" s="106">
        <f t="shared" si="58"/>
        <v>218312.52389847444</v>
      </c>
      <c r="X76" s="227">
        <f t="shared" si="58"/>
        <v>224045.05538076287</v>
      </c>
    </row>
    <row r="77" spans="2:24" x14ac:dyDescent="0.2">
      <c r="B77" s="12"/>
      <c r="C77" s="13" t="s">
        <v>52</v>
      </c>
      <c r="D77" s="105">
        <f>+('1.1 Demanda Histórica'!T15+'1.1 Demanda Histórica'!T16)*(D49+1)*'1.2b Proyección CNE'!D472</f>
        <v>6311793.1272224197</v>
      </c>
      <c r="E77" s="105">
        <f t="shared" ref="E77:X77" si="59">+D77*(1+E49)</f>
        <v>6397341.2389792716</v>
      </c>
      <c r="F77" s="105">
        <f t="shared" si="59"/>
        <v>6533346.0016124751</v>
      </c>
      <c r="G77" s="105">
        <f t="shared" si="59"/>
        <v>6677340.2511919066</v>
      </c>
      <c r="H77" s="105">
        <f t="shared" si="59"/>
        <v>6820666.6444641678</v>
      </c>
      <c r="I77" s="105">
        <f t="shared" si="59"/>
        <v>6966098.8697784711</v>
      </c>
      <c r="J77" s="106">
        <f t="shared" si="59"/>
        <v>7113122.0368712693</v>
      </c>
      <c r="K77" s="106">
        <f t="shared" si="59"/>
        <v>7261917.4550247835</v>
      </c>
      <c r="L77" s="106">
        <f t="shared" si="59"/>
        <v>7412490.7274867827</v>
      </c>
      <c r="M77" s="106">
        <f t="shared" si="59"/>
        <v>7564893.7581483079</v>
      </c>
      <c r="N77" s="106">
        <f t="shared" si="59"/>
        <v>7719168.5701110233</v>
      </c>
      <c r="O77" s="106">
        <f t="shared" si="59"/>
        <v>7875358.5892554699</v>
      </c>
      <c r="P77" s="106">
        <f t="shared" si="59"/>
        <v>8033517.8603255618</v>
      </c>
      <c r="Q77" s="106">
        <f t="shared" si="59"/>
        <v>8193661.5022251522</v>
      </c>
      <c r="R77" s="106">
        <f t="shared" si="59"/>
        <v>8355965.009288541</v>
      </c>
      <c r="S77" s="106">
        <f t="shared" si="59"/>
        <v>8519486.8954928033</v>
      </c>
      <c r="T77" s="106">
        <f t="shared" si="59"/>
        <v>8683100.7018626928</v>
      </c>
      <c r="U77" s="106">
        <f t="shared" si="59"/>
        <v>8846714.5082346741</v>
      </c>
      <c r="V77" s="106">
        <f t="shared" si="59"/>
        <v>9010328.3146073036</v>
      </c>
      <c r="W77" s="106">
        <f t="shared" si="59"/>
        <v>9173942.1209801286</v>
      </c>
      <c r="X77" s="227">
        <f t="shared" si="59"/>
        <v>9337555.9273530282</v>
      </c>
    </row>
    <row r="78" spans="2:24" x14ac:dyDescent="0.2">
      <c r="B78" s="12"/>
      <c r="C78" s="3" t="s">
        <v>54</v>
      </c>
      <c r="D78" s="105">
        <f>+'1.1 Demanda Histórica'!T17*(D50+1)*'1.2b Proyección CNE'!D473</f>
        <v>15884.58774577696</v>
      </c>
      <c r="E78" s="105">
        <f t="shared" ref="E78:X78" si="60">+D78*(1+E50)</f>
        <v>16179.4898173784</v>
      </c>
      <c r="F78" s="105">
        <f t="shared" si="60"/>
        <v>16490.296915546747</v>
      </c>
      <c r="G78" s="105">
        <f t="shared" si="60"/>
        <v>16826.659460584255</v>
      </c>
      <c r="H78" s="105">
        <f t="shared" si="60"/>
        <v>17077.687639087148</v>
      </c>
      <c r="I78" s="105">
        <f t="shared" si="60"/>
        <v>17311.325769431707</v>
      </c>
      <c r="J78" s="106">
        <f t="shared" si="60"/>
        <v>17537.889404395937</v>
      </c>
      <c r="K78" s="106">
        <f t="shared" si="60"/>
        <v>17756.569595327968</v>
      </c>
      <c r="L78" s="106">
        <f t="shared" si="60"/>
        <v>17967.340687420929</v>
      </c>
      <c r="M78" s="106">
        <f t="shared" si="60"/>
        <v>18169.97154062715</v>
      </c>
      <c r="N78" s="106">
        <f t="shared" si="60"/>
        <v>18364.275129186477</v>
      </c>
      <c r="O78" s="106">
        <f t="shared" si="60"/>
        <v>18550.058235259206</v>
      </c>
      <c r="P78" s="106">
        <f t="shared" si="60"/>
        <v>18727.080414342956</v>
      </c>
      <c r="Q78" s="106">
        <f t="shared" si="60"/>
        <v>18895.274402369076</v>
      </c>
      <c r="R78" s="106">
        <f t="shared" si="60"/>
        <v>19053.859448586249</v>
      </c>
      <c r="S78" s="106">
        <f t="shared" si="60"/>
        <v>19207.024094202494</v>
      </c>
      <c r="T78" s="106">
        <f t="shared" si="60"/>
        <v>19359.77979971383</v>
      </c>
      <c r="U78" s="106">
        <f t="shared" si="60"/>
        <v>19512.535505225162</v>
      </c>
      <c r="V78" s="106">
        <f t="shared" si="60"/>
        <v>19665.291210736494</v>
      </c>
      <c r="W78" s="106">
        <f t="shared" si="60"/>
        <v>19818.046916247829</v>
      </c>
      <c r="X78" s="227">
        <f t="shared" si="60"/>
        <v>19970.802621759158</v>
      </c>
    </row>
    <row r="79" spans="2:24" x14ac:dyDescent="0.2">
      <c r="B79" s="12"/>
      <c r="C79" s="3" t="s">
        <v>55</v>
      </c>
      <c r="D79" s="105">
        <f>+'1.1 Demanda Histórica'!T18*(D51+1)*'1.2b Proyección CNE'!D474</f>
        <v>152884.32800049899</v>
      </c>
      <c r="E79" s="105">
        <f t="shared" ref="E79:X79" si="61">+D79*(1+E51)</f>
        <v>156672.27049070995</v>
      </c>
      <c r="F79" s="105">
        <f t="shared" si="61"/>
        <v>159793.81833835342</v>
      </c>
      <c r="G79" s="105">
        <f t="shared" si="61"/>
        <v>162325.34220757597</v>
      </c>
      <c r="H79" s="105">
        <f t="shared" si="61"/>
        <v>164453.16369476568</v>
      </c>
      <c r="I79" s="105">
        <f t="shared" si="61"/>
        <v>166442.55917968435</v>
      </c>
      <c r="J79" s="106">
        <f t="shared" si="61"/>
        <v>168377.15412185562</v>
      </c>
      <c r="K79" s="106">
        <f t="shared" si="61"/>
        <v>170309.49386065104</v>
      </c>
      <c r="L79" s="106">
        <f t="shared" si="61"/>
        <v>172263.50220793148</v>
      </c>
      <c r="M79" s="106">
        <f t="shared" si="61"/>
        <v>174252.29090818326</v>
      </c>
      <c r="N79" s="106">
        <f t="shared" si="61"/>
        <v>176282.77627994737</v>
      </c>
      <c r="O79" s="106">
        <f t="shared" si="61"/>
        <v>178358.96148142411</v>
      </c>
      <c r="P79" s="106">
        <f t="shared" si="61"/>
        <v>180483.6562707111</v>
      </c>
      <c r="Q79" s="106">
        <f t="shared" si="61"/>
        <v>182657.95802321567</v>
      </c>
      <c r="R79" s="106">
        <f t="shared" si="61"/>
        <v>184886.6702491327</v>
      </c>
      <c r="S79" s="106">
        <f t="shared" si="61"/>
        <v>187146.09913223071</v>
      </c>
      <c r="T79" s="106">
        <f t="shared" si="61"/>
        <v>189407.77268977775</v>
      </c>
      <c r="U79" s="106">
        <f t="shared" si="61"/>
        <v>191669.40369798156</v>
      </c>
      <c r="V79" s="106">
        <f t="shared" si="61"/>
        <v>193931.01360021462</v>
      </c>
      <c r="W79" s="106">
        <f t="shared" si="61"/>
        <v>196192.61303314302</v>
      </c>
      <c r="X79" s="227">
        <f t="shared" si="61"/>
        <v>198454.20727292806</v>
      </c>
    </row>
    <row r="80" spans="2:24" x14ac:dyDescent="0.2">
      <c r="B80" s="12"/>
      <c r="C80" s="3" t="s">
        <v>57</v>
      </c>
      <c r="D80" s="105">
        <f>+('1.1 Demanda Histórica'!T20+'1.1 Demanda Histórica'!T6+'1.1 Demanda Histórica'!T7+'1.1 Demanda Histórica'!T8+'1.1 Demanda Histórica'!T9+'1.1 Demanda Histórica'!T10+'1.1 Demanda Histórica'!T12)*(D52+1)*'1.2b Proyección CNE'!D475</f>
        <v>8865455.3022925854</v>
      </c>
      <c r="E80" s="105">
        <f t="shared" ref="E80:X80" si="62">+D80*(1+E52)</f>
        <v>9086956.6905477252</v>
      </c>
      <c r="F80" s="105">
        <f t="shared" si="62"/>
        <v>9353673.0821099151</v>
      </c>
      <c r="G80" s="105">
        <f t="shared" si="62"/>
        <v>9626190.4527203143</v>
      </c>
      <c r="H80" s="105">
        <f t="shared" si="62"/>
        <v>9897541.4554092791</v>
      </c>
      <c r="I80" s="105">
        <f t="shared" si="62"/>
        <v>10170650.923638375</v>
      </c>
      <c r="J80" s="106">
        <f t="shared" si="62"/>
        <v>10445113.499508338</v>
      </c>
      <c r="K80" s="106">
        <f t="shared" si="62"/>
        <v>10721106.500766449</v>
      </c>
      <c r="L80" s="106">
        <f t="shared" si="62"/>
        <v>10998756.249206437</v>
      </c>
      <c r="M80" s="106">
        <f t="shared" si="62"/>
        <v>11278074.128969228</v>
      </c>
      <c r="N80" s="106">
        <f t="shared" si="62"/>
        <v>11559084.284107486</v>
      </c>
      <c r="O80" s="106">
        <f t="shared" si="62"/>
        <v>11841801.619806219</v>
      </c>
      <c r="P80" s="106">
        <f t="shared" si="62"/>
        <v>12126367.353773367</v>
      </c>
      <c r="Q80" s="106">
        <f t="shared" si="62"/>
        <v>12413391.002657888</v>
      </c>
      <c r="R80" s="106">
        <f t="shared" si="62"/>
        <v>12703285.904987473</v>
      </c>
      <c r="S80" s="106">
        <f t="shared" si="62"/>
        <v>12995120.660349859</v>
      </c>
      <c r="T80" s="106">
        <f t="shared" si="62"/>
        <v>13287746.092768645</v>
      </c>
      <c r="U80" s="106">
        <f t="shared" si="62"/>
        <v>13581082.944283571</v>
      </c>
      <c r="V80" s="106">
        <f t="shared" si="62"/>
        <v>13875146.948482206</v>
      </c>
      <c r="W80" s="106">
        <f t="shared" si="62"/>
        <v>14169953.881664259</v>
      </c>
      <c r="X80" s="227">
        <f t="shared" si="62"/>
        <v>14465519.647278408</v>
      </c>
    </row>
    <row r="81" spans="2:24" x14ac:dyDescent="0.2">
      <c r="B81" s="12"/>
      <c r="C81" s="3" t="s">
        <v>58</v>
      </c>
      <c r="D81" s="105">
        <f>+U20</f>
        <v>1765.4021888220093</v>
      </c>
      <c r="E81" s="105">
        <f t="shared" ref="E81:X81" si="63">+D81*(1+E53)</f>
        <v>1834.3995811050861</v>
      </c>
      <c r="F81" s="105">
        <f t="shared" si="63"/>
        <v>1906.0936054485555</v>
      </c>
      <c r="G81" s="105">
        <f t="shared" si="63"/>
        <v>1980.5896545959476</v>
      </c>
      <c r="H81" s="105">
        <f t="shared" si="63"/>
        <v>2057.9972403660468</v>
      </c>
      <c r="I81" s="105">
        <f t="shared" si="63"/>
        <v>2138.4301546391248</v>
      </c>
      <c r="J81" s="106">
        <f t="shared" si="63"/>
        <v>2222.0066366350206</v>
      </c>
      <c r="K81" s="106">
        <f t="shared" si="63"/>
        <v>2308.8495467289558</v>
      </c>
      <c r="L81" s="106">
        <f t="shared" si="63"/>
        <v>2399.0865470606254</v>
      </c>
      <c r="M81" s="106">
        <f t="shared" si="63"/>
        <v>2492.8502892020397</v>
      </c>
      <c r="N81" s="106">
        <f t="shared" si="63"/>
        <v>2590.278609160011</v>
      </c>
      <c r="O81" s="106">
        <f t="shared" si="63"/>
        <v>2691.5147299999489</v>
      </c>
      <c r="P81" s="106">
        <f t="shared" si="63"/>
        <v>2796.7074723888099</v>
      </c>
      <c r="Q81" s="106">
        <f t="shared" si="63"/>
        <v>2906.0114733667306</v>
      </c>
      <c r="R81" s="106">
        <f t="shared" si="63"/>
        <v>3019.5874136689213</v>
      </c>
      <c r="S81" s="106">
        <f t="shared" si="63"/>
        <v>3137.6022539320211</v>
      </c>
      <c r="T81" s="106">
        <f t="shared" si="63"/>
        <v>3260.2294801321127</v>
      </c>
      <c r="U81" s="106">
        <f t="shared" si="63"/>
        <v>3387.6493586152283</v>
      </c>
      <c r="V81" s="106">
        <f t="shared" si="63"/>
        <v>3520.0492010952325</v>
      </c>
      <c r="W81" s="106">
        <f t="shared" si="63"/>
        <v>3657.6236400086464</v>
      </c>
      <c r="X81" s="227">
        <f t="shared" si="63"/>
        <v>3800.5749146311891</v>
      </c>
    </row>
    <row r="82" spans="2:24" x14ac:dyDescent="0.2">
      <c r="B82" s="12"/>
      <c r="C82" s="3" t="s">
        <v>59</v>
      </c>
      <c r="D82" s="105">
        <f>+'1.1 Demanda Histórica'!T22*(D54+1)*'1.2b Proyección CNE'!D477</f>
        <v>84094.639574540648</v>
      </c>
      <c r="E82" s="105">
        <f t="shared" ref="E82:X82" si="64">+D82*(1+E54)</f>
        <v>88320.285121250985</v>
      </c>
      <c r="F82" s="105">
        <f t="shared" si="64"/>
        <v>93152.515946644271</v>
      </c>
      <c r="G82" s="105">
        <f t="shared" si="64"/>
        <v>98095.415268091849</v>
      </c>
      <c r="H82" s="105">
        <f t="shared" si="64"/>
        <v>103005.97536391173</v>
      </c>
      <c r="I82" s="105">
        <f t="shared" si="64"/>
        <v>107960.24113146709</v>
      </c>
      <c r="J82" s="106">
        <f t="shared" si="64"/>
        <v>112949.77525343683</v>
      </c>
      <c r="K82" s="106">
        <f t="shared" si="64"/>
        <v>117979.68317123252</v>
      </c>
      <c r="L82" s="106">
        <f t="shared" si="64"/>
        <v>123050.35295560071</v>
      </c>
      <c r="M82" s="106">
        <f t="shared" si="64"/>
        <v>128163.04919103555</v>
      </c>
      <c r="N82" s="106">
        <f t="shared" si="64"/>
        <v>133318.75751730101</v>
      </c>
      <c r="O82" s="106">
        <f t="shared" si="64"/>
        <v>138518.48148168818</v>
      </c>
      <c r="P82" s="106">
        <f t="shared" si="64"/>
        <v>143763.46472478384</v>
      </c>
      <c r="Q82" s="106">
        <f t="shared" si="64"/>
        <v>149054.05514783179</v>
      </c>
      <c r="R82" s="106">
        <f t="shared" si="64"/>
        <v>154394.28630145383</v>
      </c>
      <c r="S82" s="106">
        <f t="shared" si="64"/>
        <v>159762.51978561291</v>
      </c>
      <c r="T82" s="106">
        <f t="shared" si="64"/>
        <v>165132.86589280024</v>
      </c>
      <c r="U82" s="106">
        <f t="shared" si="64"/>
        <v>170503.21199908722</v>
      </c>
      <c r="V82" s="106">
        <f t="shared" si="64"/>
        <v>175873.55810512564</v>
      </c>
      <c r="W82" s="106">
        <f t="shared" si="64"/>
        <v>181243.90421109574</v>
      </c>
      <c r="X82" s="227">
        <f t="shared" si="64"/>
        <v>186614.25031704677</v>
      </c>
    </row>
    <row r="83" spans="2:24" x14ac:dyDescent="0.2">
      <c r="B83" s="12"/>
      <c r="C83" s="3" t="s">
        <v>60</v>
      </c>
      <c r="D83" s="105">
        <f>+'1.1 Demanda Histórica'!T23*(D55+1)*'1.2b Proyección CNE'!D478</f>
        <v>915832.60321234236</v>
      </c>
      <c r="E83" s="105">
        <f t="shared" ref="E83:X83" si="65">+D83*(1+E55)</f>
        <v>965094.44772956509</v>
      </c>
      <c r="F83" s="105">
        <f t="shared" si="65"/>
        <v>1019113.228940608</v>
      </c>
      <c r="G83" s="105">
        <f t="shared" si="65"/>
        <v>1074148.7655718301</v>
      </c>
      <c r="H83" s="105">
        <f t="shared" si="65"/>
        <v>1129092.2934167262</v>
      </c>
      <c r="I83" s="105">
        <f t="shared" si="65"/>
        <v>1184322.24963959</v>
      </c>
      <c r="J83" s="106">
        <f t="shared" si="65"/>
        <v>1239768.7477707413</v>
      </c>
      <c r="K83" s="106">
        <f t="shared" si="65"/>
        <v>1295456.5487684307</v>
      </c>
      <c r="L83" s="106">
        <f t="shared" si="65"/>
        <v>1351386.4378958587</v>
      </c>
      <c r="M83" s="106">
        <f t="shared" si="65"/>
        <v>1407565.4900755826</v>
      </c>
      <c r="N83" s="106">
        <f t="shared" si="65"/>
        <v>1463999.4299441839</v>
      </c>
      <c r="O83" s="106">
        <f t="shared" si="65"/>
        <v>1520694.1716704378</v>
      </c>
      <c r="P83" s="106">
        <f t="shared" si="65"/>
        <v>1577657.0749752331</v>
      </c>
      <c r="Q83" s="106">
        <f t="shared" si="65"/>
        <v>1634890.1987318837</v>
      </c>
      <c r="R83" s="106">
        <f t="shared" si="65"/>
        <v>1692417.4407943762</v>
      </c>
      <c r="S83" s="106">
        <f t="shared" si="65"/>
        <v>1750110.5948868692</v>
      </c>
      <c r="T83" s="106">
        <f t="shared" si="65"/>
        <v>1807816.2661506841</v>
      </c>
      <c r="U83" s="106">
        <f t="shared" si="65"/>
        <v>1865521.937414499</v>
      </c>
      <c r="V83" s="106">
        <f t="shared" si="65"/>
        <v>1923227.6086783139</v>
      </c>
      <c r="W83" s="106">
        <f t="shared" si="65"/>
        <v>1980933.2799421295</v>
      </c>
      <c r="X83" s="227">
        <f t="shared" si="65"/>
        <v>2038638.9512059458</v>
      </c>
    </row>
    <row r="84" spans="2:24" x14ac:dyDescent="0.2">
      <c r="B84" s="12"/>
      <c r="C84" s="3" t="s">
        <v>61</v>
      </c>
      <c r="D84" s="105">
        <f>+'1.1 Demanda Histórica'!T24*(D56+1)*'1.2b Proyección CNE'!D479</f>
        <v>1301954.4231112541</v>
      </c>
      <c r="E84" s="105">
        <f t="shared" ref="E84:X84" si="66">+D84*(1+E56)</f>
        <v>1336912.1071691203</v>
      </c>
      <c r="F84" s="105">
        <f t="shared" si="66"/>
        <v>1387213.8236822044</v>
      </c>
      <c r="G84" s="105">
        <f t="shared" si="66"/>
        <v>1440391.584888678</v>
      </c>
      <c r="H84" s="105">
        <f t="shared" si="66"/>
        <v>1493310.651821608</v>
      </c>
      <c r="I84" s="105">
        <f t="shared" si="66"/>
        <v>1547036.1098700082</v>
      </c>
      <c r="J84" s="106">
        <f t="shared" si="66"/>
        <v>1601371.1992070295</v>
      </c>
      <c r="K84" s="106">
        <f t="shared" si="66"/>
        <v>1656385.629226103</v>
      </c>
      <c r="L84" s="106">
        <f t="shared" si="66"/>
        <v>1712081.6106758758</v>
      </c>
      <c r="M84" s="106">
        <f t="shared" si="66"/>
        <v>1768479.0616067366</v>
      </c>
      <c r="N84" s="106">
        <f t="shared" si="66"/>
        <v>1825594.0986050281</v>
      </c>
      <c r="O84" s="106">
        <f t="shared" si="66"/>
        <v>1883443.371847685</v>
      </c>
      <c r="P84" s="106">
        <f t="shared" si="66"/>
        <v>1942047.6011787658</v>
      </c>
      <c r="Q84" s="106">
        <f t="shared" si="66"/>
        <v>2001412.5829504346</v>
      </c>
      <c r="R84" s="106">
        <f t="shared" si="66"/>
        <v>2061605.5968619813</v>
      </c>
      <c r="S84" s="106">
        <f t="shared" si="66"/>
        <v>2122265.7034043074</v>
      </c>
      <c r="T84" s="106">
        <f t="shared" si="66"/>
        <v>2182961.0495762257</v>
      </c>
      <c r="U84" s="106">
        <f t="shared" si="66"/>
        <v>2243656.395748144</v>
      </c>
      <c r="V84" s="106">
        <f t="shared" si="66"/>
        <v>2304351.7419200623</v>
      </c>
      <c r="W84" s="106">
        <f t="shared" si="66"/>
        <v>2365047.0880919825</v>
      </c>
      <c r="X84" s="227">
        <f t="shared" si="66"/>
        <v>2425742.4342639018</v>
      </c>
    </row>
    <row r="85" spans="2:24" x14ac:dyDescent="0.2">
      <c r="B85" s="12"/>
      <c r="C85" s="3" t="s">
        <v>62</v>
      </c>
      <c r="D85" s="105">
        <f>+'1.1 Demanda Histórica'!T25*(D57+1)*'1.2b Proyección CNE'!D480</f>
        <v>36930.831637310708</v>
      </c>
      <c r="E85" s="105">
        <f t="shared" ref="E85:X85" si="67">+D85*(1+E57)</f>
        <v>37624.039871141184</v>
      </c>
      <c r="F85" s="105">
        <f t="shared" si="67"/>
        <v>38317.220919244377</v>
      </c>
      <c r="G85" s="105">
        <f t="shared" si="67"/>
        <v>39010.836582532102</v>
      </c>
      <c r="H85" s="105">
        <f t="shared" si="67"/>
        <v>39347.19856413838</v>
      </c>
      <c r="I85" s="105">
        <f t="shared" si="67"/>
        <v>40602.337045835382</v>
      </c>
      <c r="J85" s="106">
        <f t="shared" si="67"/>
        <v>41121.672020127662</v>
      </c>
      <c r="K85" s="106">
        <f t="shared" si="67"/>
        <v>41946.976084327158</v>
      </c>
      <c r="L85" s="106">
        <f t="shared" si="67"/>
        <v>42477.176438232615</v>
      </c>
      <c r="M85" s="106">
        <f t="shared" si="67"/>
        <v>43169.922871151291</v>
      </c>
      <c r="N85" s="106">
        <f t="shared" si="67"/>
        <v>43863.103919254492</v>
      </c>
      <c r="O85" s="106">
        <f t="shared" si="67"/>
        <v>44556.719582542217</v>
      </c>
      <c r="P85" s="106">
        <f t="shared" si="67"/>
        <v>45292.492918729091</v>
      </c>
      <c r="Q85" s="106">
        <f t="shared" si="67"/>
        <v>46016.966260118257</v>
      </c>
      <c r="R85" s="106">
        <f t="shared" si="67"/>
        <v>47039.845794728244</v>
      </c>
      <c r="S85" s="106">
        <f t="shared" si="67"/>
        <v>48085.906372586032</v>
      </c>
      <c r="T85" s="106">
        <f t="shared" si="67"/>
        <v>49137.225325149702</v>
      </c>
      <c r="U85" s="106">
        <f t="shared" si="67"/>
        <v>50211.151138832516</v>
      </c>
      <c r="V85" s="106">
        <f t="shared" si="67"/>
        <v>50554.875347110778</v>
      </c>
      <c r="W85" s="106">
        <f t="shared" si="67"/>
        <v>50976.363566837208</v>
      </c>
      <c r="X85" s="227">
        <f t="shared" si="67"/>
        <v>51401.488600730248</v>
      </c>
    </row>
    <row r="86" spans="2:24" x14ac:dyDescent="0.2">
      <c r="B86" s="12"/>
      <c r="C86" s="3" t="s">
        <v>63</v>
      </c>
      <c r="D86" s="105">
        <f>+'1.1 Demanda Histórica'!T26*(D58+1)*'1.2b Proyección CNE'!D481</f>
        <v>18355.740154904841</v>
      </c>
      <c r="E86" s="105">
        <f t="shared" ref="E86:X86" si="68">+D86*(1+E58)</f>
        <v>18396.151508131305</v>
      </c>
      <c r="F86" s="105">
        <f t="shared" si="68"/>
        <v>18744.818590813175</v>
      </c>
      <c r="G86" s="105">
        <f t="shared" si="68"/>
        <v>19171.49470435673</v>
      </c>
      <c r="H86" s="105">
        <f t="shared" si="68"/>
        <v>19590.894796577515</v>
      </c>
      <c r="I86" s="105">
        <f t="shared" si="68"/>
        <v>20032.800533647554</v>
      </c>
      <c r="J86" s="106">
        <f t="shared" si="68"/>
        <v>20491.721082189906</v>
      </c>
      <c r="K86" s="106">
        <f t="shared" si="68"/>
        <v>20969.602219811637</v>
      </c>
      <c r="L86" s="106">
        <f t="shared" si="68"/>
        <v>21466.505614197944</v>
      </c>
      <c r="M86" s="106">
        <f t="shared" si="68"/>
        <v>21982.987191830976</v>
      </c>
      <c r="N86" s="106">
        <f t="shared" si="68"/>
        <v>22519.496769120906</v>
      </c>
      <c r="O86" s="106">
        <f t="shared" si="68"/>
        <v>23076.499053361909</v>
      </c>
      <c r="P86" s="106">
        <f t="shared" si="68"/>
        <v>23654.572354824453</v>
      </c>
      <c r="Q86" s="106">
        <f t="shared" si="68"/>
        <v>24253.878394107724</v>
      </c>
      <c r="R86" s="106">
        <f t="shared" si="68"/>
        <v>24876.295184358798</v>
      </c>
      <c r="S86" s="106">
        <f t="shared" si="68"/>
        <v>25511.748431292563</v>
      </c>
      <c r="T86" s="106">
        <f t="shared" si="68"/>
        <v>26148.185055370202</v>
      </c>
      <c r="U86" s="106">
        <f t="shared" si="68"/>
        <v>26784.62167944785</v>
      </c>
      <c r="V86" s="106">
        <f t="shared" si="68"/>
        <v>27421.058303525511</v>
      </c>
      <c r="W86" s="106">
        <f t="shared" si="68"/>
        <v>28057.494927603155</v>
      </c>
      <c r="X86" s="227">
        <f t="shared" si="68"/>
        <v>28693.931551680802</v>
      </c>
    </row>
    <row r="87" spans="2:24" x14ac:dyDescent="0.2">
      <c r="B87" s="12"/>
      <c r="C87" s="3" t="s">
        <v>64</v>
      </c>
      <c r="D87" s="105">
        <f>+'1.1 Demanda Histórica'!T27*(D59+1)*'1.2b Proyección CNE'!D482</f>
        <v>24705.619538416053</v>
      </c>
      <c r="E87" s="105">
        <f t="shared" ref="E87:X87" si="69">+D87*(1+E59)</f>
        <v>25340.03444499513</v>
      </c>
      <c r="F87" s="105">
        <f t="shared" si="69"/>
        <v>26341.491624735878</v>
      </c>
      <c r="G87" s="105">
        <f t="shared" si="69"/>
        <v>27446.204734514751</v>
      </c>
      <c r="H87" s="105">
        <f t="shared" si="69"/>
        <v>28544.745712677508</v>
      </c>
      <c r="I87" s="105">
        <f t="shared" si="69"/>
        <v>29662.621371399582</v>
      </c>
      <c r="J87" s="106">
        <f t="shared" si="69"/>
        <v>30795.048114313136</v>
      </c>
      <c r="K87" s="106">
        <f t="shared" si="69"/>
        <v>31943.713032560176</v>
      </c>
      <c r="L87" s="106">
        <f t="shared" si="69"/>
        <v>33108.663517680041</v>
      </c>
      <c r="M87" s="106">
        <f t="shared" si="69"/>
        <v>34290.376890031643</v>
      </c>
      <c r="N87" s="106">
        <f t="shared" si="69"/>
        <v>35489.238100804803</v>
      </c>
      <c r="O87" s="106">
        <f t="shared" si="69"/>
        <v>36705.644422711419</v>
      </c>
      <c r="P87" s="106">
        <f t="shared" si="69"/>
        <v>37940.093692899762</v>
      </c>
      <c r="Q87" s="106">
        <f t="shared" si="69"/>
        <v>39192.713771430521</v>
      </c>
      <c r="R87" s="106">
        <f t="shared" si="69"/>
        <v>40465.153861347557</v>
      </c>
      <c r="S87" s="106">
        <f t="shared" si="69"/>
        <v>41748.665067471178</v>
      </c>
      <c r="T87" s="106">
        <f t="shared" si="69"/>
        <v>43032.977143345852</v>
      </c>
      <c r="U87" s="106">
        <f t="shared" si="69"/>
        <v>44107.581250994852</v>
      </c>
      <c r="V87" s="106">
        <f t="shared" si="69"/>
        <v>45391.893326869598</v>
      </c>
      <c r="W87" s="106">
        <f t="shared" si="69"/>
        <v>46676.205402744272</v>
      </c>
      <c r="X87" s="227">
        <f t="shared" si="69"/>
        <v>47960.517478618909</v>
      </c>
    </row>
    <row r="88" spans="2:24" x14ac:dyDescent="0.2">
      <c r="B88" s="12"/>
      <c r="C88" s="3" t="s">
        <v>65</v>
      </c>
      <c r="D88" s="105">
        <f>+'1.1 Demanda Histórica'!T28*(D60+1)*'1.2b Proyección CNE'!D483</f>
        <v>78915.085057171891</v>
      </c>
      <c r="E88" s="105">
        <f t="shared" ref="E88:X88" si="70">+D88*(1+E60)</f>
        <v>79582.060863659673</v>
      </c>
      <c r="F88" s="105">
        <f t="shared" si="70"/>
        <v>81572.894538360997</v>
      </c>
      <c r="G88" s="105">
        <f t="shared" si="70"/>
        <v>84168.71708767055</v>
      </c>
      <c r="H88" s="105">
        <f t="shared" si="70"/>
        <v>86744.028524433292</v>
      </c>
      <c r="I88" s="105">
        <f t="shared" si="70"/>
        <v>89384.492570472794</v>
      </c>
      <c r="J88" s="106">
        <f t="shared" si="70"/>
        <v>92074.212104245642</v>
      </c>
      <c r="K88" s="106">
        <f t="shared" si="70"/>
        <v>94818.819351678641</v>
      </c>
      <c r="L88" s="106">
        <f t="shared" si="70"/>
        <v>97618.492931872344</v>
      </c>
      <c r="M88" s="106">
        <f t="shared" si="70"/>
        <v>100474.84213496729</v>
      </c>
      <c r="N88" s="106">
        <f t="shared" si="70"/>
        <v>103389.16910966013</v>
      </c>
      <c r="O88" s="106">
        <f t="shared" si="70"/>
        <v>106362.81911639949</v>
      </c>
      <c r="P88" s="106">
        <f t="shared" si="70"/>
        <v>109397.46622668889</v>
      </c>
      <c r="Q88" s="106">
        <f t="shared" si="70"/>
        <v>112493.5787600747</v>
      </c>
      <c r="R88" s="106">
        <f t="shared" si="70"/>
        <v>115656.59261785926</v>
      </c>
      <c r="S88" s="106">
        <f t="shared" si="70"/>
        <v>118857.34548855318</v>
      </c>
      <c r="T88" s="106">
        <f t="shared" si="70"/>
        <v>122060.9455650228</v>
      </c>
      <c r="U88" s="106">
        <f t="shared" si="70"/>
        <v>125264.54564149248</v>
      </c>
      <c r="V88" s="106">
        <f t="shared" si="70"/>
        <v>128468.14571796225</v>
      </c>
      <c r="W88" s="106">
        <f t="shared" si="70"/>
        <v>131671.74579443186</v>
      </c>
      <c r="X88" s="227">
        <f t="shared" si="70"/>
        <v>134875.34587090154</v>
      </c>
    </row>
    <row r="89" spans="2:24" x14ac:dyDescent="0.2">
      <c r="B89" s="12"/>
      <c r="C89" s="3" t="s">
        <v>66</v>
      </c>
      <c r="D89" s="105">
        <f>+'1.1 Demanda Histórica'!T29*(D61+1)*'1.2b Proyección CNE'!D484</f>
        <v>65247.693165033532</v>
      </c>
      <c r="E89" s="105">
        <f t="shared" ref="E89:X89" si="71">+D89*(1+E61)</f>
        <v>68061.369596308738</v>
      </c>
      <c r="F89" s="105">
        <f t="shared" si="71"/>
        <v>71607.843686933542</v>
      </c>
      <c r="G89" s="105">
        <f t="shared" si="71"/>
        <v>75386.495278599759</v>
      </c>
      <c r="H89" s="105">
        <f t="shared" si="71"/>
        <v>79163.787368653488</v>
      </c>
      <c r="I89" s="105">
        <f t="shared" si="71"/>
        <v>82999.519017025916</v>
      </c>
      <c r="J89" s="105">
        <f t="shared" si="71"/>
        <v>86877.206564587163</v>
      </c>
      <c r="K89" s="105">
        <f t="shared" si="71"/>
        <v>90800.166877315118</v>
      </c>
      <c r="L89" s="105">
        <f t="shared" si="71"/>
        <v>94768.101465056941</v>
      </c>
      <c r="M89" s="105">
        <f t="shared" si="71"/>
        <v>98782.161262256428</v>
      </c>
      <c r="N89" s="105">
        <f t="shared" si="71"/>
        <v>102843.3489446798</v>
      </c>
      <c r="O89" s="105">
        <f t="shared" si="71"/>
        <v>106952.7378980505</v>
      </c>
      <c r="P89" s="105">
        <f t="shared" si="71"/>
        <v>111111.68119559796</v>
      </c>
      <c r="Q89" s="105">
        <f t="shared" si="71"/>
        <v>115320.55685980497</v>
      </c>
      <c r="R89" s="105">
        <f t="shared" si="71"/>
        <v>119583.7798602322</v>
      </c>
      <c r="S89" s="105">
        <f t="shared" si="71"/>
        <v>123877.6600753542</v>
      </c>
      <c r="T89" s="105">
        <f t="shared" si="71"/>
        <v>128173.85325785982</v>
      </c>
      <c r="U89" s="105">
        <f t="shared" si="71"/>
        <v>132470.04646065339</v>
      </c>
      <c r="V89" s="105">
        <f t="shared" si="71"/>
        <v>136766.23967059821</v>
      </c>
      <c r="W89" s="105">
        <f t="shared" si="71"/>
        <v>141062.43288306412</v>
      </c>
      <c r="X89" s="128">
        <f t="shared" si="71"/>
        <v>145358.62609641848</v>
      </c>
    </row>
    <row r="90" spans="2:24" x14ac:dyDescent="0.2">
      <c r="B90" s="12"/>
      <c r="C90" s="3" t="s">
        <v>67</v>
      </c>
      <c r="D90" s="105">
        <f>+'1.1 Demanda Histórica'!T30*(D62+1)*'1.2b Proyección CNE'!D485</f>
        <v>193378.22551486554</v>
      </c>
      <c r="E90" s="105">
        <f t="shared" ref="E90:X90" si="72">+D90*(1+E62)</f>
        <v>204263.55490840343</v>
      </c>
      <c r="F90" s="105">
        <f t="shared" si="72"/>
        <v>216465.72742267535</v>
      </c>
      <c r="G90" s="105">
        <f t="shared" si="72"/>
        <v>228915.7855742836</v>
      </c>
      <c r="H90" s="105">
        <f t="shared" si="72"/>
        <v>241334.77831875015</v>
      </c>
      <c r="I90" s="105">
        <f t="shared" si="72"/>
        <v>253685.38282310392</v>
      </c>
      <c r="J90" s="106">
        <f t="shared" si="72"/>
        <v>266098.21314800729</v>
      </c>
      <c r="K90" s="106">
        <f t="shared" si="72"/>
        <v>278669.42766491446</v>
      </c>
      <c r="L90" s="106">
        <f t="shared" si="72"/>
        <v>291304.11916888837</v>
      </c>
      <c r="M90" s="106">
        <f t="shared" si="72"/>
        <v>304004.219716308</v>
      </c>
      <c r="N90" s="106">
        <f t="shared" si="72"/>
        <v>316912.40931596718</v>
      </c>
      <c r="O90" s="106">
        <f t="shared" si="72"/>
        <v>329889.10119445954</v>
      </c>
      <c r="P90" s="106">
        <f t="shared" si="72"/>
        <v>342936.23202142079</v>
      </c>
      <c r="Q90" s="106">
        <f t="shared" si="72"/>
        <v>356054.3438493078</v>
      </c>
      <c r="R90" s="106">
        <f t="shared" si="72"/>
        <v>369249.71462287859</v>
      </c>
      <c r="S90" s="106">
        <f t="shared" si="72"/>
        <v>382488.66719037847</v>
      </c>
      <c r="T90" s="106">
        <f t="shared" si="72"/>
        <v>395730.90774490661</v>
      </c>
      <c r="U90" s="106">
        <f t="shared" si="72"/>
        <v>408973.14828798134</v>
      </c>
      <c r="V90" s="106">
        <f t="shared" si="72"/>
        <v>422215.38882694143</v>
      </c>
      <c r="W90" s="106">
        <f t="shared" si="72"/>
        <v>435457.62936442299</v>
      </c>
      <c r="X90" s="227">
        <f t="shared" si="72"/>
        <v>448699.86990137352</v>
      </c>
    </row>
    <row r="91" spans="2:24" x14ac:dyDescent="0.2">
      <c r="B91" s="12"/>
      <c r="C91" s="3" t="s">
        <v>68</v>
      </c>
      <c r="D91" s="105">
        <f>+'1.1 Demanda Histórica'!T31*(D63+1)*'1.2b Proyección CNE'!D486</f>
        <v>33092.691721142131</v>
      </c>
      <c r="E91" s="105">
        <f t="shared" ref="E91:X91" si="73">+D91*(1+E63)</f>
        <v>35380.863262040461</v>
      </c>
      <c r="F91" s="105">
        <f t="shared" si="73"/>
        <v>37832.215133212609</v>
      </c>
      <c r="G91" s="105">
        <f t="shared" si="73"/>
        <v>40325.227834301884</v>
      </c>
      <c r="H91" s="105">
        <f t="shared" si="73"/>
        <v>42814.509274932738</v>
      </c>
      <c r="I91" s="105">
        <f t="shared" si="73"/>
        <v>45315.406905810654</v>
      </c>
      <c r="J91" s="106">
        <f t="shared" si="73"/>
        <v>47825.086459777878</v>
      </c>
      <c r="K91" s="106">
        <f t="shared" si="73"/>
        <v>50344.552125043258</v>
      </c>
      <c r="L91" s="106">
        <f t="shared" si="73"/>
        <v>52873.835748194841</v>
      </c>
      <c r="M91" s="106">
        <f t="shared" si="73"/>
        <v>55413.224254873654</v>
      </c>
      <c r="N91" s="106">
        <f t="shared" si="73"/>
        <v>57962.949809460755</v>
      </c>
      <c r="O91" s="106">
        <f t="shared" si="73"/>
        <v>60523.252262873677</v>
      </c>
      <c r="P91" s="106">
        <f t="shared" si="73"/>
        <v>63094.430090835885</v>
      </c>
      <c r="Q91" s="106">
        <f t="shared" si="73"/>
        <v>65676.566791582329</v>
      </c>
      <c r="R91" s="106">
        <f t="shared" si="73"/>
        <v>68270.631549865022</v>
      </c>
      <c r="S91" s="106">
        <f t="shared" si="73"/>
        <v>70871.424921091995</v>
      </c>
      <c r="T91" s="106">
        <f t="shared" si="73"/>
        <v>73472.725930016953</v>
      </c>
      <c r="U91" s="106">
        <f t="shared" si="73"/>
        <v>76074.026938941941</v>
      </c>
      <c r="V91" s="106">
        <f t="shared" si="73"/>
        <v>78675.327947866928</v>
      </c>
      <c r="W91" s="106">
        <f t="shared" si="73"/>
        <v>81276.62895679193</v>
      </c>
      <c r="X91" s="227">
        <f t="shared" si="73"/>
        <v>83877.92996571683</v>
      </c>
    </row>
    <row r="92" spans="2:24" x14ac:dyDescent="0.2">
      <c r="B92" s="12"/>
      <c r="C92" s="3" t="s">
        <v>69</v>
      </c>
      <c r="D92" s="105">
        <f>+'1.1 Demanda Histórica'!T32*(D64+1)*'1.2b Proyección CNE'!D487</f>
        <v>27547.545336150728</v>
      </c>
      <c r="E92" s="105">
        <f t="shared" ref="E92:X92" si="74">+D92*(1+E64)</f>
        <v>31353.502308571835</v>
      </c>
      <c r="F92" s="105">
        <f t="shared" si="74"/>
        <v>32994.884211688353</v>
      </c>
      <c r="G92" s="105">
        <f t="shared" si="74"/>
        <v>34903.322465466517</v>
      </c>
      <c r="H92" s="105">
        <f t="shared" si="74"/>
        <v>36811.760719244689</v>
      </c>
      <c r="I92" s="105">
        <f t="shared" si="74"/>
        <v>38720.19897302286</v>
      </c>
      <c r="J92" s="106">
        <f t="shared" si="74"/>
        <v>40628.637226801038</v>
      </c>
      <c r="K92" s="106">
        <f t="shared" si="74"/>
        <v>42537.075480579217</v>
      </c>
      <c r="L92" s="106">
        <f t="shared" si="74"/>
        <v>44445.513734357395</v>
      </c>
      <c r="M92" s="106">
        <f t="shared" si="74"/>
        <v>46353.951988135574</v>
      </c>
      <c r="N92" s="106">
        <f t="shared" si="74"/>
        <v>48262.390241913745</v>
      </c>
      <c r="O92" s="106">
        <f t="shared" si="74"/>
        <v>50170.828495691923</v>
      </c>
      <c r="P92" s="106">
        <f t="shared" si="74"/>
        <v>52079.26674947008</v>
      </c>
      <c r="Q92" s="106">
        <f t="shared" si="74"/>
        <v>53987.705003248258</v>
      </c>
      <c r="R92" s="106">
        <f t="shared" si="74"/>
        <v>55896.143257026437</v>
      </c>
      <c r="S92" s="106">
        <f t="shared" si="74"/>
        <v>57804.581510804615</v>
      </c>
      <c r="T92" s="106">
        <f t="shared" si="74"/>
        <v>59713.019764582794</v>
      </c>
      <c r="U92" s="106">
        <f t="shared" si="74"/>
        <v>61621.458018361001</v>
      </c>
      <c r="V92" s="106">
        <f t="shared" si="74"/>
        <v>63529.896272139136</v>
      </c>
      <c r="W92" s="106">
        <f t="shared" si="74"/>
        <v>65438.334525917322</v>
      </c>
      <c r="X92" s="227">
        <f t="shared" si="74"/>
        <v>67346.772779695471</v>
      </c>
    </row>
    <row r="93" spans="2:24" x14ac:dyDescent="0.2">
      <c r="B93" s="12"/>
      <c r="C93" s="3" t="s">
        <v>70</v>
      </c>
      <c r="D93" s="105">
        <f>+'1.1 Demanda Histórica'!T33*(D65+1)*'1.2b Proyección CNE'!D488</f>
        <v>27172.361855169642</v>
      </c>
      <c r="E93" s="105">
        <f t="shared" ref="E93:X93" si="75">+D93*(1+E65)</f>
        <v>29004.118442378276</v>
      </c>
      <c r="F93" s="105">
        <f t="shared" si="75"/>
        <v>30698.351968664585</v>
      </c>
      <c r="G93" s="105">
        <f t="shared" si="75"/>
        <v>32514.35827033539</v>
      </c>
      <c r="H93" s="105">
        <f t="shared" si="75"/>
        <v>34330.364572006183</v>
      </c>
      <c r="I93" s="105">
        <f t="shared" si="75"/>
        <v>36146.370873676977</v>
      </c>
      <c r="J93" s="106">
        <f t="shared" si="75"/>
        <v>37962.37717534777</v>
      </c>
      <c r="K93" s="106">
        <f t="shared" si="75"/>
        <v>39778.383477018564</v>
      </c>
      <c r="L93" s="106">
        <f t="shared" si="75"/>
        <v>41594.389778689358</v>
      </c>
      <c r="M93" s="106">
        <f t="shared" si="75"/>
        <v>43410.396080360144</v>
      </c>
      <c r="N93" s="106">
        <f t="shared" si="75"/>
        <v>45226.402382030945</v>
      </c>
      <c r="O93" s="106">
        <f t="shared" si="75"/>
        <v>47042.408683701731</v>
      </c>
      <c r="P93" s="106">
        <f t="shared" si="75"/>
        <v>48858.41498537251</v>
      </c>
      <c r="Q93" s="106">
        <f t="shared" si="75"/>
        <v>50674.421287043282</v>
      </c>
      <c r="R93" s="106">
        <f t="shared" si="75"/>
        <v>52490.427588714134</v>
      </c>
      <c r="S93" s="106">
        <f t="shared" si="75"/>
        <v>54306.433890384884</v>
      </c>
      <c r="T93" s="106">
        <f t="shared" si="75"/>
        <v>56122.440192055692</v>
      </c>
      <c r="U93" s="106">
        <f t="shared" si="75"/>
        <v>57938.446493726493</v>
      </c>
      <c r="V93" s="106">
        <f t="shared" si="75"/>
        <v>59754.452795397294</v>
      </c>
      <c r="W93" s="106">
        <f t="shared" si="75"/>
        <v>61570.459097068066</v>
      </c>
      <c r="X93" s="227">
        <f t="shared" si="75"/>
        <v>63386.465398738903</v>
      </c>
    </row>
    <row r="94" spans="2:24" x14ac:dyDescent="0.2">
      <c r="B94" s="12"/>
      <c r="C94" s="3" t="s">
        <v>71</v>
      </c>
      <c r="D94" s="105">
        <f>+'1.1 Demanda Histórica'!T34*(D66+1)*'1.2b Proyección CNE'!D489</f>
        <v>78471.924994879781</v>
      </c>
      <c r="E94" s="105">
        <f t="shared" ref="E94:X94" si="76">+D94*(1+E66)</f>
        <v>79939.302902575713</v>
      </c>
      <c r="F94" s="105">
        <f t="shared" si="76"/>
        <v>85007.293554993914</v>
      </c>
      <c r="G94" s="105">
        <f t="shared" si="76"/>
        <v>86914.24591123336</v>
      </c>
      <c r="H94" s="105">
        <f t="shared" si="76"/>
        <v>91841.263845081339</v>
      </c>
      <c r="I94" s="105">
        <f t="shared" si="76"/>
        <v>93924.536956150027</v>
      </c>
      <c r="J94" s="106">
        <f t="shared" si="76"/>
        <v>98712.743849054197</v>
      </c>
      <c r="K94" s="106">
        <f t="shared" si="76"/>
        <v>100964.70573734814</v>
      </c>
      <c r="L94" s="106">
        <f t="shared" si="76"/>
        <v>105630.54680390755</v>
      </c>
      <c r="M94" s="106">
        <f t="shared" si="76"/>
        <v>108036.27005075374</v>
      </c>
      <c r="N94" s="106">
        <f t="shared" si="76"/>
        <v>112595.94598445682</v>
      </c>
      <c r="O94" s="106">
        <f t="shared" si="76"/>
        <v>115141.90460175688</v>
      </c>
      <c r="P94" s="106">
        <f t="shared" si="76"/>
        <v>119610.12277718908</v>
      </c>
      <c r="Q94" s="106">
        <f t="shared" si="76"/>
        <v>122284.29242587494</v>
      </c>
      <c r="R94" s="106">
        <f t="shared" si="76"/>
        <v>126674.69763712819</v>
      </c>
      <c r="S94" s="106">
        <f t="shared" si="76"/>
        <v>129462.38141492191</v>
      </c>
      <c r="T94" s="106">
        <f t="shared" si="76"/>
        <v>133770.30775120942</v>
      </c>
      <c r="U94" s="106">
        <f t="shared" si="76"/>
        <v>136643.17330414968</v>
      </c>
      <c r="V94" s="106">
        <f t="shared" si="76"/>
        <v>140871.14063635218</v>
      </c>
      <c r="W94" s="106">
        <f t="shared" si="76"/>
        <v>143819.51002157677</v>
      </c>
      <c r="X94" s="227">
        <f t="shared" si="76"/>
        <v>147976.18045914103</v>
      </c>
    </row>
    <row r="95" spans="2:24" x14ac:dyDescent="0.2">
      <c r="B95" s="12"/>
      <c r="C95" s="3" t="s">
        <v>72</v>
      </c>
      <c r="D95" s="105">
        <f>+'1.1 Demanda Histórica'!T35*(D67+1)*'1.2b Proyección CNE'!D490</f>
        <v>105534.45699632498</v>
      </c>
      <c r="E95" s="105">
        <f t="shared" ref="E95:X95" si="77">+D95*(1+E67)</f>
        <v>111916.95734940063</v>
      </c>
      <c r="F95" s="105">
        <f t="shared" si="77"/>
        <v>118556.84346594175</v>
      </c>
      <c r="G95" s="105">
        <f t="shared" si="77"/>
        <v>125250.09372396328</v>
      </c>
      <c r="H95" s="105">
        <f t="shared" si="77"/>
        <v>131938.51492550271</v>
      </c>
      <c r="I95" s="105">
        <f t="shared" si="77"/>
        <v>138641.96924366787</v>
      </c>
      <c r="J95" s="106">
        <f t="shared" si="77"/>
        <v>145356.78870583419</v>
      </c>
      <c r="K95" s="106">
        <f t="shared" si="77"/>
        <v>152084.27288425749</v>
      </c>
      <c r="L95" s="106">
        <f t="shared" si="77"/>
        <v>158824.46299326583</v>
      </c>
      <c r="M95" s="106">
        <f t="shared" si="77"/>
        <v>165577.73035827343</v>
      </c>
      <c r="N95" s="106">
        <f t="shared" si="77"/>
        <v>172344.37543529575</v>
      </c>
      <c r="O95" s="106">
        <f t="shared" si="77"/>
        <v>179124.70862789583</v>
      </c>
      <c r="P95" s="106">
        <f t="shared" si="77"/>
        <v>185919.11620905131</v>
      </c>
      <c r="Q95" s="106">
        <f t="shared" si="77"/>
        <v>192727.70623817606</v>
      </c>
      <c r="R95" s="106">
        <f t="shared" si="77"/>
        <v>199551.73298772945</v>
      </c>
      <c r="S95" s="106">
        <f t="shared" si="77"/>
        <v>206384.46758569634</v>
      </c>
      <c r="T95" s="106">
        <f t="shared" si="77"/>
        <v>213217.85914404405</v>
      </c>
      <c r="U95" s="106">
        <f t="shared" si="77"/>
        <v>220051.25070239193</v>
      </c>
      <c r="V95" s="106">
        <f t="shared" si="77"/>
        <v>226884.64226073984</v>
      </c>
      <c r="W95" s="106">
        <f t="shared" si="77"/>
        <v>233718.03381908752</v>
      </c>
      <c r="X95" s="227">
        <f t="shared" si="77"/>
        <v>240551.4253774354</v>
      </c>
    </row>
    <row r="96" spans="2:24" x14ac:dyDescent="0.2">
      <c r="B96" s="12"/>
      <c r="C96" s="3" t="s">
        <v>73</v>
      </c>
      <c r="D96" s="105">
        <f>+U35</f>
        <v>1274.0694933902237</v>
      </c>
      <c r="E96" s="105">
        <f t="shared" ref="E96:X96" si="78">+D96*(1+E68)</f>
        <v>1290.2717409637969</v>
      </c>
      <c r="F96" s="105">
        <f t="shared" si="78"/>
        <v>1306.5410283855924</v>
      </c>
      <c r="G96" s="105">
        <f t="shared" si="78"/>
        <v>1324.3065881645216</v>
      </c>
      <c r="H96" s="105">
        <f t="shared" si="78"/>
        <v>1340.7156608017594</v>
      </c>
      <c r="I96" s="105">
        <f t="shared" si="78"/>
        <v>1358.6210057961307</v>
      </c>
      <c r="J96" s="106">
        <f t="shared" si="78"/>
        <v>1376.5990961577222</v>
      </c>
      <c r="K96" s="106">
        <f t="shared" si="78"/>
        <v>1394.6485055067842</v>
      </c>
      <c r="L96" s="106">
        <f t="shared" si="78"/>
        <v>1412.7706602230662</v>
      </c>
      <c r="M96" s="106">
        <f t="shared" si="78"/>
        <v>1430.9669866863176</v>
      </c>
      <c r="N96" s="106">
        <f t="shared" si="78"/>
        <v>1449.2374848965385</v>
      </c>
      <c r="O96" s="106">
        <f t="shared" si="78"/>
        <v>1469.0113873626399</v>
      </c>
      <c r="P96" s="106">
        <f t="shared" si="78"/>
        <v>1487.4345082060481</v>
      </c>
      <c r="Q96" s="106">
        <f t="shared" si="78"/>
        <v>1507.3596069255873</v>
      </c>
      <c r="R96" s="106">
        <f t="shared" si="78"/>
        <v>1525.9382031616813</v>
      </c>
      <c r="S96" s="106">
        <f t="shared" si="78"/>
        <v>1546.0216300334052</v>
      </c>
      <c r="T96" s="106">
        <f t="shared" si="78"/>
        <v>1566.1835077913468</v>
      </c>
      <c r="U96" s="106">
        <f t="shared" si="78"/>
        <v>1586.4266891950049</v>
      </c>
      <c r="V96" s="106">
        <f t="shared" si="78"/>
        <v>1608.178980373541</v>
      </c>
      <c r="W96" s="106">
        <f t="shared" si="78"/>
        <v>1628.5861954483817</v>
      </c>
      <c r="X96" s="227">
        <f t="shared" si="78"/>
        <v>1650.5025202981001</v>
      </c>
    </row>
    <row r="97" spans="2:24" ht="13.5" thickBot="1" x14ac:dyDescent="0.25">
      <c r="B97" s="12"/>
      <c r="C97" s="96" t="s">
        <v>88</v>
      </c>
      <c r="D97" s="108">
        <f>+U36</f>
        <v>831.26648090500726</v>
      </c>
      <c r="E97" s="108">
        <f t="shared" ref="E97:X97" si="79">+D97*(1+E69)</f>
        <v>863.75495284524357</v>
      </c>
      <c r="F97" s="108">
        <f t="shared" si="79"/>
        <v>897.51317501992014</v>
      </c>
      <c r="G97" s="108">
        <f t="shared" si="79"/>
        <v>932.59077320586118</v>
      </c>
      <c r="H97" s="108">
        <f t="shared" si="79"/>
        <v>969.03931270914495</v>
      </c>
      <c r="I97" s="108">
        <f t="shared" si="79"/>
        <v>1006.9123741679221</v>
      </c>
      <c r="J97" s="109">
        <f t="shared" si="79"/>
        <v>1046.2656323178437</v>
      </c>
      <c r="K97" s="109">
        <f t="shared" si="79"/>
        <v>1087.1569378358824</v>
      </c>
      <c r="L97" s="109">
        <f t="shared" si="79"/>
        <v>1129.6464023828723</v>
      </c>
      <c r="M97" s="109">
        <f t="shared" si="79"/>
        <v>1173.7964869697655</v>
      </c>
      <c r="N97" s="109">
        <f t="shared" si="79"/>
        <v>1219.6720937775212</v>
      </c>
      <c r="O97" s="109">
        <f t="shared" si="79"/>
        <v>1267.3406615656027</v>
      </c>
      <c r="P97" s="109">
        <f t="shared" si="79"/>
        <v>1316.8722648093276</v>
      </c>
      <c r="Q97" s="109">
        <f t="shared" si="79"/>
        <v>1368.339716711821</v>
      </c>
      <c r="R97" s="109">
        <f t="shared" si="79"/>
        <v>1421.8186762419873</v>
      </c>
      <c r="S97" s="109">
        <f t="shared" si="79"/>
        <v>1477.3877593558659</v>
      </c>
      <c r="T97" s="109">
        <f t="shared" si="79"/>
        <v>1535.1286545648554</v>
      </c>
      <c r="U97" s="109">
        <f t="shared" si="79"/>
        <v>1595.1262430207075</v>
      </c>
      <c r="V97" s="109">
        <f t="shared" si="79"/>
        <v>1657.4687232938113</v>
      </c>
      <c r="W97" s="109">
        <f t="shared" si="79"/>
        <v>1722.2477410282027</v>
      </c>
      <c r="X97" s="255">
        <f t="shared" si="79"/>
        <v>1789.5585236638908</v>
      </c>
    </row>
    <row r="98" spans="2:24" ht="13.5" thickBot="1" x14ac:dyDescent="0.25">
      <c r="B98" s="12"/>
      <c r="C98" s="21" t="s">
        <v>74</v>
      </c>
      <c r="D98" s="108">
        <f t="shared" ref="D98:X98" si="80">+SUM(D74:D97)</f>
        <v>20052625.731426049</v>
      </c>
      <c r="E98" s="108">
        <f t="shared" si="80"/>
        <v>20527619.843688518</v>
      </c>
      <c r="F98" s="108">
        <f t="shared" si="80"/>
        <v>21133999.412968665</v>
      </c>
      <c r="G98" s="108">
        <f t="shared" si="80"/>
        <v>21757902.01167199</v>
      </c>
      <c r="H98" s="108">
        <f t="shared" si="80"/>
        <v>22381541.121148385</v>
      </c>
      <c r="I98" s="108">
        <f t="shared" si="80"/>
        <v>23008691.633265141</v>
      </c>
      <c r="J98" s="108">
        <f t="shared" si="80"/>
        <v>23642118.437926538</v>
      </c>
      <c r="K98" s="108">
        <f t="shared" si="80"/>
        <v>24278292.397513852</v>
      </c>
      <c r="L98" s="108">
        <f t="shared" si="80"/>
        <v>24921610.961991582</v>
      </c>
      <c r="M98" s="108">
        <f t="shared" si="80"/>
        <v>25568009.516940061</v>
      </c>
      <c r="N98" s="108">
        <f t="shared" si="80"/>
        <v>26221983.696036033</v>
      </c>
      <c r="O98" s="108">
        <f t="shared" si="80"/>
        <v>26879302.334653281</v>
      </c>
      <c r="P98" s="108">
        <f t="shared" si="80"/>
        <v>27544217.631165121</v>
      </c>
      <c r="Q98" s="108">
        <f t="shared" si="80"/>
        <v>28213593.832194846</v>
      </c>
      <c r="R98" s="108">
        <f t="shared" si="80"/>
        <v>28891990.7048699</v>
      </c>
      <c r="S98" s="108">
        <f t="shared" si="80"/>
        <v>29573085.439323224</v>
      </c>
      <c r="T98" s="108">
        <f t="shared" si="80"/>
        <v>30256678.856578466</v>
      </c>
      <c r="U98" s="108">
        <f t="shared" si="80"/>
        <v>30939368.619149245</v>
      </c>
      <c r="V98" s="108">
        <f t="shared" si="80"/>
        <v>31623628.95540886</v>
      </c>
      <c r="W98" s="108">
        <f t="shared" si="80"/>
        <v>32307436.642306034</v>
      </c>
      <c r="X98" s="108">
        <f t="shared" si="80"/>
        <v>32993224.512019467</v>
      </c>
    </row>
    <row r="99" spans="2:24" x14ac:dyDescent="0.2">
      <c r="B99" s="12"/>
    </row>
    <row r="101" spans="2:24" x14ac:dyDescent="0.2">
      <c r="B101" s="12" t="s">
        <v>139</v>
      </c>
    </row>
    <row r="102" spans="2:24" ht="13.5" thickBot="1" x14ac:dyDescent="0.25">
      <c r="B102" s="12"/>
    </row>
    <row r="103" spans="2:24" ht="13.5" thickBot="1" x14ac:dyDescent="0.25">
      <c r="B103" s="12"/>
      <c r="C103" s="138" t="s">
        <v>40</v>
      </c>
      <c r="D103" s="162">
        <f t="shared" ref="D103:X103" si="81">+D73</f>
        <v>2023</v>
      </c>
      <c r="E103" s="163">
        <f t="shared" si="81"/>
        <v>2024</v>
      </c>
      <c r="F103" s="163">
        <f t="shared" si="81"/>
        <v>2025</v>
      </c>
      <c r="G103" s="163">
        <f t="shared" si="81"/>
        <v>2026</v>
      </c>
      <c r="H103" s="163">
        <f t="shared" si="81"/>
        <v>2027</v>
      </c>
      <c r="I103" s="163">
        <f t="shared" si="81"/>
        <v>2028</v>
      </c>
      <c r="J103" s="163">
        <f t="shared" si="81"/>
        <v>2029</v>
      </c>
      <c r="K103" s="163">
        <f t="shared" si="81"/>
        <v>2030</v>
      </c>
      <c r="L103" s="163">
        <f t="shared" si="81"/>
        <v>2031</v>
      </c>
      <c r="M103" s="163">
        <f t="shared" si="81"/>
        <v>2032</v>
      </c>
      <c r="N103" s="163">
        <f t="shared" si="81"/>
        <v>2033</v>
      </c>
      <c r="O103" s="163">
        <f t="shared" si="81"/>
        <v>2034</v>
      </c>
      <c r="P103" s="163">
        <f t="shared" si="81"/>
        <v>2035</v>
      </c>
      <c r="Q103" s="163">
        <f t="shared" si="81"/>
        <v>2036</v>
      </c>
      <c r="R103" s="163">
        <f t="shared" si="81"/>
        <v>2037</v>
      </c>
      <c r="S103" s="163">
        <f t="shared" si="81"/>
        <v>2038</v>
      </c>
      <c r="T103" s="163">
        <f t="shared" si="81"/>
        <v>2039</v>
      </c>
      <c r="U103" s="163">
        <f t="shared" si="81"/>
        <v>2040</v>
      </c>
      <c r="V103" s="163">
        <f t="shared" si="81"/>
        <v>2041</v>
      </c>
      <c r="W103" s="163">
        <f t="shared" si="81"/>
        <v>2042</v>
      </c>
      <c r="X103" s="226">
        <f t="shared" si="81"/>
        <v>2043</v>
      </c>
    </row>
    <row r="104" spans="2:24" x14ac:dyDescent="0.2">
      <c r="B104" s="12"/>
      <c r="C104" s="3" t="s">
        <v>48</v>
      </c>
      <c r="D104" s="104">
        <f>+'1.1 Demanda Histórica'!T11*(D46+1)*'1.2b Proyección CNE'!H469</f>
        <v>341645.69012600515</v>
      </c>
      <c r="E104" s="105">
        <f t="shared" ref="E104:X104" si="82">+D104*(1+E46)</f>
        <v>350464.10046201752</v>
      </c>
      <c r="F104" s="105">
        <f t="shared" si="82"/>
        <v>360872.70056861197</v>
      </c>
      <c r="G104" s="105">
        <f t="shared" si="82"/>
        <v>371607.49601666199</v>
      </c>
      <c r="H104" s="105">
        <f t="shared" si="82"/>
        <v>382312.77324111952</v>
      </c>
      <c r="I104" s="105">
        <f t="shared" si="82"/>
        <v>393109.94230834302</v>
      </c>
      <c r="J104" s="106">
        <f t="shared" si="82"/>
        <v>403976.58226783486</v>
      </c>
      <c r="K104" s="106">
        <f t="shared" si="82"/>
        <v>414920.63692076021</v>
      </c>
      <c r="L104" s="106">
        <f t="shared" si="82"/>
        <v>425942.35819495731</v>
      </c>
      <c r="M104" s="106">
        <f t="shared" si="82"/>
        <v>437044.01586437854</v>
      </c>
      <c r="N104" s="106">
        <f t="shared" si="82"/>
        <v>448227.446504744</v>
      </c>
      <c r="O104" s="106">
        <f t="shared" si="82"/>
        <v>459494.54749742057</v>
      </c>
      <c r="P104" s="106">
        <f t="shared" si="82"/>
        <v>470847.67998525093</v>
      </c>
      <c r="Q104" s="106">
        <f t="shared" si="82"/>
        <v>482287.50449518551</v>
      </c>
      <c r="R104" s="106">
        <f t="shared" si="82"/>
        <v>493821.68792760716</v>
      </c>
      <c r="S104" s="106">
        <f t="shared" si="82"/>
        <v>505409.09919409308</v>
      </c>
      <c r="T104" s="106">
        <f t="shared" si="82"/>
        <v>517000.52621469903</v>
      </c>
      <c r="U104" s="106">
        <f t="shared" si="82"/>
        <v>528591.95323530573</v>
      </c>
      <c r="V104" s="106">
        <f t="shared" si="82"/>
        <v>540183.38025591185</v>
      </c>
      <c r="W104" s="106">
        <f t="shared" si="82"/>
        <v>551774.80727651855</v>
      </c>
      <c r="X104" s="227">
        <f t="shared" si="82"/>
        <v>563366.23429712444</v>
      </c>
    </row>
    <row r="105" spans="2:24" x14ac:dyDescent="0.2">
      <c r="B105" s="12"/>
      <c r="C105" s="3" t="s">
        <v>50</v>
      </c>
      <c r="D105" s="104">
        <f>+'1.1 Demanda Histórica'!T13*(D47+1)*'1.2b Proyección CNE'!H470</f>
        <v>2746.0640386789773</v>
      </c>
      <c r="E105" s="105">
        <f t="shared" ref="E105:X105" si="83">+D105*(1+E47)</f>
        <v>2835.9569164373497</v>
      </c>
      <c r="F105" s="105">
        <f t="shared" si="83"/>
        <v>2918.5815492619699</v>
      </c>
      <c r="G105" s="105">
        <f t="shared" si="83"/>
        <v>2999.5322770640496</v>
      </c>
      <c r="H105" s="105">
        <f t="shared" si="83"/>
        <v>3081.1068430587648</v>
      </c>
      <c r="I105" s="105">
        <f t="shared" si="83"/>
        <v>3160.8822152010703</v>
      </c>
      <c r="J105" s="106">
        <f t="shared" si="83"/>
        <v>3240.0759432667073</v>
      </c>
      <c r="K105" s="106">
        <f t="shared" si="83"/>
        <v>3320.0771436916993</v>
      </c>
      <c r="L105" s="106">
        <f t="shared" si="83"/>
        <v>3397.9535061781976</v>
      </c>
      <c r="M105" s="106">
        <f t="shared" si="83"/>
        <v>3478.5883119648602</v>
      </c>
      <c r="N105" s="106">
        <f t="shared" si="83"/>
        <v>3560.6294027903718</v>
      </c>
      <c r="O105" s="106">
        <f t="shared" si="83"/>
        <v>3639.9018244967651</v>
      </c>
      <c r="P105" s="106">
        <f t="shared" si="83"/>
        <v>3721.634728164895</v>
      </c>
      <c r="Q105" s="106">
        <f t="shared" si="83"/>
        <v>3804.4496924392774</v>
      </c>
      <c r="R105" s="106">
        <f t="shared" si="83"/>
        <v>3887.174685841841</v>
      </c>
      <c r="S105" s="106">
        <f t="shared" si="83"/>
        <v>3969.8422532008135</v>
      </c>
      <c r="T105" s="106">
        <f t="shared" si="83"/>
        <v>4052.5054880733096</v>
      </c>
      <c r="U105" s="106">
        <f t="shared" si="83"/>
        <v>4135.1687229458084</v>
      </c>
      <c r="V105" s="106">
        <f t="shared" si="83"/>
        <v>4217.8319578183082</v>
      </c>
      <c r="W105" s="106">
        <f t="shared" si="83"/>
        <v>4300.4951926908043</v>
      </c>
      <c r="X105" s="227">
        <f t="shared" si="83"/>
        <v>4383.1584275633004</v>
      </c>
    </row>
    <row r="106" spans="2:24" x14ac:dyDescent="0.2">
      <c r="B106" s="12"/>
      <c r="C106" s="3" t="s">
        <v>51</v>
      </c>
      <c r="D106" s="104">
        <f>+'1.1 Demanda Histórica'!T14*(D48+1)*'1.2b Proyección CNE'!H471</f>
        <v>32568.163042120395</v>
      </c>
      <c r="E106" s="105">
        <f t="shared" ref="E106:X106" si="84">+D106*(1+E48)</f>
        <v>33268.816315433898</v>
      </c>
      <c r="F106" s="105">
        <f t="shared" si="84"/>
        <v>34690.931785715635</v>
      </c>
      <c r="G106" s="105">
        <f t="shared" si="84"/>
        <v>36169.263217073123</v>
      </c>
      <c r="H106" s="105">
        <f t="shared" si="84"/>
        <v>37643.318561290631</v>
      </c>
      <c r="I106" s="105">
        <f t="shared" si="84"/>
        <v>39130.743414295248</v>
      </c>
      <c r="J106" s="106">
        <f t="shared" si="84"/>
        <v>40628.275682189349</v>
      </c>
      <c r="K106" s="106">
        <f t="shared" si="84"/>
        <v>42137.071119348868</v>
      </c>
      <c r="L106" s="106">
        <f t="shared" si="84"/>
        <v>43657.166379098155</v>
      </c>
      <c r="M106" s="106">
        <f t="shared" si="84"/>
        <v>45188.891693943457</v>
      </c>
      <c r="N106" s="106">
        <f t="shared" si="84"/>
        <v>46732.514269789353</v>
      </c>
      <c r="O106" s="106">
        <f t="shared" si="84"/>
        <v>48288.310159237306</v>
      </c>
      <c r="P106" s="106">
        <f t="shared" si="84"/>
        <v>49856.622888177517</v>
      </c>
      <c r="Q106" s="106">
        <f t="shared" si="84"/>
        <v>51437.548557576498</v>
      </c>
      <c r="R106" s="106">
        <f t="shared" si="84"/>
        <v>53032.202635220965</v>
      </c>
      <c r="S106" s="106">
        <f t="shared" si="84"/>
        <v>54634.600902994061</v>
      </c>
      <c r="T106" s="106">
        <f t="shared" si="84"/>
        <v>56237.583428307582</v>
      </c>
      <c r="U106" s="106">
        <f t="shared" si="84"/>
        <v>57840.565953621117</v>
      </c>
      <c r="V106" s="106">
        <f t="shared" si="84"/>
        <v>59443.548478934666</v>
      </c>
      <c r="W106" s="106">
        <f t="shared" si="84"/>
        <v>61046.531004248201</v>
      </c>
      <c r="X106" s="227">
        <f t="shared" si="84"/>
        <v>62649.513529561744</v>
      </c>
    </row>
    <row r="107" spans="2:24" x14ac:dyDescent="0.2">
      <c r="B107" s="12"/>
      <c r="C107" s="13" t="s">
        <v>52</v>
      </c>
      <c r="D107" s="104">
        <f>+('1.1 Demanda Histórica'!T15+'1.1 Demanda Histórica'!T16)*(D49+1)*'1.2b Proyección CNE'!H472</f>
        <v>1134039.9905528086</v>
      </c>
      <c r="E107" s="105">
        <f t="shared" ref="E107:X107" si="85">+D107*(1+E49)</f>
        <v>1149410.4214102665</v>
      </c>
      <c r="F107" s="105">
        <f t="shared" si="85"/>
        <v>1173846.3996850438</v>
      </c>
      <c r="G107" s="105">
        <f t="shared" si="85"/>
        <v>1199717.8492305675</v>
      </c>
      <c r="H107" s="105">
        <f t="shared" si="85"/>
        <v>1225469.3050207496</v>
      </c>
      <c r="I107" s="105">
        <f t="shared" si="85"/>
        <v>1251599.1156937564</v>
      </c>
      <c r="J107" s="106">
        <f t="shared" si="85"/>
        <v>1278014.7709061971</v>
      </c>
      <c r="K107" s="106">
        <f t="shared" si="85"/>
        <v>1304748.8465002382</v>
      </c>
      <c r="L107" s="106">
        <f t="shared" si="85"/>
        <v>1331802.3492115119</v>
      </c>
      <c r="M107" s="106">
        <f t="shared" si="85"/>
        <v>1359184.6046131037</v>
      </c>
      <c r="N107" s="106">
        <f t="shared" si="85"/>
        <v>1386903.1629964842</v>
      </c>
      <c r="O107" s="106">
        <f t="shared" si="85"/>
        <v>1414965.8266904315</v>
      </c>
      <c r="P107" s="106">
        <f t="shared" si="85"/>
        <v>1443382.305915107</v>
      </c>
      <c r="Q107" s="106">
        <f t="shared" si="85"/>
        <v>1472155.3170842521</v>
      </c>
      <c r="R107" s="106">
        <f t="shared" si="85"/>
        <v>1501316.3912682298</v>
      </c>
      <c r="S107" s="106">
        <f t="shared" si="85"/>
        <v>1530696.3716554935</v>
      </c>
      <c r="T107" s="106">
        <f t="shared" si="85"/>
        <v>1560092.8673406539</v>
      </c>
      <c r="U107" s="106">
        <f t="shared" si="85"/>
        <v>1589489.3630261901</v>
      </c>
      <c r="V107" s="106">
        <f t="shared" si="85"/>
        <v>1618885.8587118427</v>
      </c>
      <c r="W107" s="106">
        <f t="shared" si="85"/>
        <v>1648282.3543975304</v>
      </c>
      <c r="X107" s="227">
        <f t="shared" si="85"/>
        <v>1677678.8500832317</v>
      </c>
    </row>
    <row r="108" spans="2:24" x14ac:dyDescent="0.2">
      <c r="B108" s="12"/>
      <c r="C108" s="3" t="s">
        <v>54</v>
      </c>
      <c r="D108" s="104">
        <f>+'1.1 Demanda Histórica'!T17*(D50+1)*'1.2b Proyección CNE'!H473</f>
        <v>2003.4088785546028</v>
      </c>
      <c r="E108" s="105">
        <f t="shared" ref="E108:X108" si="86">+D108*(1+E50)</f>
        <v>2040.6027571749366</v>
      </c>
      <c r="F108" s="105">
        <f t="shared" si="86"/>
        <v>2079.8026224754258</v>
      </c>
      <c r="G108" s="105">
        <f t="shared" si="86"/>
        <v>2122.2256126043653</v>
      </c>
      <c r="H108" s="105">
        <f t="shared" si="86"/>
        <v>2153.8859924410276</v>
      </c>
      <c r="I108" s="105">
        <f t="shared" si="86"/>
        <v>2183.353090498113</v>
      </c>
      <c r="J108" s="106">
        <f t="shared" si="86"/>
        <v>2211.9279333023032</v>
      </c>
      <c r="K108" s="106">
        <f t="shared" si="86"/>
        <v>2239.5084939746271</v>
      </c>
      <c r="L108" s="106">
        <f t="shared" si="86"/>
        <v>2266.0915368586921</v>
      </c>
      <c r="M108" s="106">
        <f t="shared" si="86"/>
        <v>2291.6479099216544</v>
      </c>
      <c r="N108" s="106">
        <f t="shared" si="86"/>
        <v>2316.1540249486729</v>
      </c>
      <c r="O108" s="106">
        <f t="shared" si="86"/>
        <v>2339.5855127624195</v>
      </c>
      <c r="P108" s="106">
        <f t="shared" si="86"/>
        <v>2361.9120478260538</v>
      </c>
      <c r="Q108" s="106">
        <f t="shared" si="86"/>
        <v>2383.1251466060721</v>
      </c>
      <c r="R108" s="106">
        <f t="shared" si="86"/>
        <v>2403.1263386220207</v>
      </c>
      <c r="S108" s="106">
        <f t="shared" si="86"/>
        <v>2422.4438944704457</v>
      </c>
      <c r="T108" s="106">
        <f t="shared" si="86"/>
        <v>2441.7098736427815</v>
      </c>
      <c r="U108" s="106">
        <f t="shared" si="86"/>
        <v>2460.9758528151174</v>
      </c>
      <c r="V108" s="106">
        <f t="shared" si="86"/>
        <v>2480.2418319874528</v>
      </c>
      <c r="W108" s="106">
        <f t="shared" si="86"/>
        <v>2499.5078111597886</v>
      </c>
      <c r="X108" s="227">
        <f t="shared" si="86"/>
        <v>2518.7737903321236</v>
      </c>
    </row>
    <row r="109" spans="2:24" x14ac:dyDescent="0.2">
      <c r="B109" s="12"/>
      <c r="C109" s="3" t="s">
        <v>55</v>
      </c>
      <c r="D109" s="104">
        <f>+'1.1 Demanda Histórica'!T18*(D51+1)*'1.2b Proyección CNE'!H474</f>
        <v>17065.064173225848</v>
      </c>
      <c r="E109" s="105">
        <f t="shared" ref="E109:X109" si="87">+D109*(1+E51)</f>
        <v>17487.877175221238</v>
      </c>
      <c r="F109" s="105">
        <f t="shared" si="87"/>
        <v>17836.306703849292</v>
      </c>
      <c r="G109" s="105">
        <f t="shared" si="87"/>
        <v>18118.87731032895</v>
      </c>
      <c r="H109" s="105">
        <f t="shared" si="87"/>
        <v>18356.386351987836</v>
      </c>
      <c r="I109" s="105">
        <f t="shared" si="87"/>
        <v>18578.444178712576</v>
      </c>
      <c r="J109" s="106">
        <f t="shared" si="87"/>
        <v>18794.385127462032</v>
      </c>
      <c r="K109" s="106">
        <f t="shared" si="87"/>
        <v>19010.0743487072</v>
      </c>
      <c r="L109" s="106">
        <f t="shared" si="87"/>
        <v>19228.182236398938</v>
      </c>
      <c r="M109" s="106">
        <f t="shared" si="87"/>
        <v>19450.172333360821</v>
      </c>
      <c r="N109" s="106">
        <f t="shared" si="87"/>
        <v>19676.816644292663</v>
      </c>
      <c r="O109" s="106">
        <f t="shared" si="87"/>
        <v>19908.562004736585</v>
      </c>
      <c r="P109" s="106">
        <f t="shared" si="87"/>
        <v>20145.722042013804</v>
      </c>
      <c r="Q109" s="106">
        <f t="shared" si="87"/>
        <v>20388.419245996196</v>
      </c>
      <c r="R109" s="106">
        <f t="shared" si="87"/>
        <v>20637.189788120064</v>
      </c>
      <c r="S109" s="106">
        <f t="shared" si="87"/>
        <v>20889.388946720424</v>
      </c>
      <c r="T109" s="106">
        <f t="shared" si="87"/>
        <v>21141.838657578312</v>
      </c>
      <c r="U109" s="106">
        <f t="shared" si="87"/>
        <v>21394.283619046368</v>
      </c>
      <c r="V109" s="106">
        <f t="shared" si="87"/>
        <v>21646.726224650025</v>
      </c>
      <c r="W109" s="106">
        <f t="shared" si="87"/>
        <v>21899.167661661988</v>
      </c>
      <c r="X109" s="227">
        <f t="shared" si="87"/>
        <v>22151.60851901137</v>
      </c>
    </row>
    <row r="110" spans="2:24" x14ac:dyDescent="0.2">
      <c r="B110" s="12"/>
      <c r="C110" s="3" t="s">
        <v>57</v>
      </c>
      <c r="D110" s="104">
        <f>+('1.1 Demanda Histórica'!T20+'1.1 Demanda Histórica'!T6+'1.1 Demanda Histórica'!T7+'1.1 Demanda Histórica'!T8+'1.1 Demanda Histórica'!T9+'1.1 Demanda Histórica'!T10+'1.1 Demanda Histórica'!T12)*(D52+1)*'1.2b Proyección CNE'!H475</f>
        <v>2525699.3363144761</v>
      </c>
      <c r="E110" s="105">
        <f t="shared" ref="E110:X110" si="88">+D110*(1+E52)</f>
        <v>2588803.3608944737</v>
      </c>
      <c r="F110" s="105">
        <f t="shared" si="88"/>
        <v>2664788.7886229977</v>
      </c>
      <c r="G110" s="105">
        <f t="shared" si="88"/>
        <v>2742426.8702122038</v>
      </c>
      <c r="H110" s="105">
        <f t="shared" si="88"/>
        <v>2819732.6626425772</v>
      </c>
      <c r="I110" s="105">
        <f t="shared" si="88"/>
        <v>2897539.4282431044</v>
      </c>
      <c r="J110" s="106">
        <f t="shared" si="88"/>
        <v>2975731.6836976735</v>
      </c>
      <c r="K110" s="106">
        <f t="shared" si="88"/>
        <v>3054359.9454548317</v>
      </c>
      <c r="L110" s="106">
        <f t="shared" si="88"/>
        <v>3133460.201612168</v>
      </c>
      <c r="M110" s="106">
        <f t="shared" si="88"/>
        <v>3213035.6954229837</v>
      </c>
      <c r="N110" s="106">
        <f t="shared" si="88"/>
        <v>3293093.305340298</v>
      </c>
      <c r="O110" s="106">
        <f t="shared" si="88"/>
        <v>3373637.2777355155</v>
      </c>
      <c r="P110" s="106">
        <f t="shared" si="88"/>
        <v>3454707.8444364504</v>
      </c>
      <c r="Q110" s="106">
        <f t="shared" si="88"/>
        <v>3536478.6520008096</v>
      </c>
      <c r="R110" s="106">
        <f t="shared" si="88"/>
        <v>3619067.4573637377</v>
      </c>
      <c r="S110" s="106">
        <f t="shared" si="88"/>
        <v>3702208.9117842079</v>
      </c>
      <c r="T110" s="106">
        <f t="shared" si="88"/>
        <v>3785575.6239549564</v>
      </c>
      <c r="U110" s="106">
        <f t="shared" si="88"/>
        <v>3869145.0138988923</v>
      </c>
      <c r="V110" s="106">
        <f t="shared" si="88"/>
        <v>3952921.5639928742</v>
      </c>
      <c r="W110" s="106">
        <f t="shared" si="88"/>
        <v>4036909.768782116</v>
      </c>
      <c r="X110" s="227">
        <f t="shared" si="88"/>
        <v>4121114.1590355854</v>
      </c>
    </row>
    <row r="111" spans="2:24" x14ac:dyDescent="0.2">
      <c r="B111" s="12"/>
      <c r="C111" s="3" t="s">
        <v>58</v>
      </c>
      <c r="D111" s="104">
        <v>0</v>
      </c>
      <c r="E111" s="105">
        <f t="shared" ref="E111:X111" si="89">+D111*(1+E53)</f>
        <v>0</v>
      </c>
      <c r="F111" s="105">
        <f t="shared" si="89"/>
        <v>0</v>
      </c>
      <c r="G111" s="105">
        <f t="shared" si="89"/>
        <v>0</v>
      </c>
      <c r="H111" s="105">
        <f t="shared" si="89"/>
        <v>0</v>
      </c>
      <c r="I111" s="105">
        <f t="shared" si="89"/>
        <v>0</v>
      </c>
      <c r="J111" s="106">
        <f t="shared" si="89"/>
        <v>0</v>
      </c>
      <c r="K111" s="106">
        <f t="shared" si="89"/>
        <v>0</v>
      </c>
      <c r="L111" s="106">
        <f t="shared" si="89"/>
        <v>0</v>
      </c>
      <c r="M111" s="106">
        <f t="shared" si="89"/>
        <v>0</v>
      </c>
      <c r="N111" s="106">
        <f t="shared" si="89"/>
        <v>0</v>
      </c>
      <c r="O111" s="106">
        <f t="shared" si="89"/>
        <v>0</v>
      </c>
      <c r="P111" s="106">
        <f t="shared" si="89"/>
        <v>0</v>
      </c>
      <c r="Q111" s="106">
        <f t="shared" si="89"/>
        <v>0</v>
      </c>
      <c r="R111" s="106">
        <f t="shared" si="89"/>
        <v>0</v>
      </c>
      <c r="S111" s="106">
        <f t="shared" si="89"/>
        <v>0</v>
      </c>
      <c r="T111" s="106">
        <f t="shared" si="89"/>
        <v>0</v>
      </c>
      <c r="U111" s="106">
        <f t="shared" si="89"/>
        <v>0</v>
      </c>
      <c r="V111" s="106">
        <f t="shared" si="89"/>
        <v>0</v>
      </c>
      <c r="W111" s="106">
        <f t="shared" si="89"/>
        <v>0</v>
      </c>
      <c r="X111" s="227">
        <f t="shared" si="89"/>
        <v>0</v>
      </c>
    </row>
    <row r="112" spans="2:24" x14ac:dyDescent="0.2">
      <c r="B112" s="12"/>
      <c r="C112" s="3" t="s">
        <v>59</v>
      </c>
      <c r="D112" s="104">
        <f>+'1.1 Demanda Histórica'!T22*(D54+1)*'1.2b Proyección CNE'!H477</f>
        <v>26492.031280959036</v>
      </c>
      <c r="E112" s="105">
        <f t="shared" ref="E112:X112" si="90">+D112*(1+E54)</f>
        <v>27823.221170969417</v>
      </c>
      <c r="F112" s="105">
        <f t="shared" si="90"/>
        <v>29345.501435571321</v>
      </c>
      <c r="G112" s="105">
        <f t="shared" si="90"/>
        <v>30902.645197705526</v>
      </c>
      <c r="H112" s="105">
        <f t="shared" si="90"/>
        <v>32449.601250120475</v>
      </c>
      <c r="I112" s="105">
        <f t="shared" si="90"/>
        <v>34010.325742814493</v>
      </c>
      <c r="J112" s="106">
        <f t="shared" si="90"/>
        <v>35582.160698114698</v>
      </c>
      <c r="K112" s="106">
        <f t="shared" si="90"/>
        <v>37166.714464832177</v>
      </c>
      <c r="L112" s="106">
        <f t="shared" si="90"/>
        <v>38764.109295495851</v>
      </c>
      <c r="M112" s="106">
        <f t="shared" si="90"/>
        <v>40374.743567602141</v>
      </c>
      <c r="N112" s="106">
        <f t="shared" si="90"/>
        <v>41998.927783694271</v>
      </c>
      <c r="O112" s="106">
        <f t="shared" si="90"/>
        <v>43636.978087659205</v>
      </c>
      <c r="P112" s="106">
        <f t="shared" si="90"/>
        <v>45289.286259109685</v>
      </c>
      <c r="Q112" s="106">
        <f t="shared" si="90"/>
        <v>46955.961896120927</v>
      </c>
      <c r="R112" s="106">
        <f t="shared" si="90"/>
        <v>48638.275673610944</v>
      </c>
      <c r="S112" s="106">
        <f t="shared" si="90"/>
        <v>50329.410924387252</v>
      </c>
      <c r="T112" s="106">
        <f t="shared" si="90"/>
        <v>52021.211707183589</v>
      </c>
      <c r="U112" s="106">
        <f t="shared" si="90"/>
        <v>53713.012489696288</v>
      </c>
      <c r="V112" s="106">
        <f t="shared" si="90"/>
        <v>55404.81327213069</v>
      </c>
      <c r="W112" s="106">
        <f t="shared" si="90"/>
        <v>57096.614054543563</v>
      </c>
      <c r="X112" s="227">
        <f t="shared" si="90"/>
        <v>58788.414836950426</v>
      </c>
    </row>
    <row r="113" spans="2:24" x14ac:dyDescent="0.2">
      <c r="B113" s="12"/>
      <c r="C113" s="3" t="s">
        <v>60</v>
      </c>
      <c r="D113" s="104">
        <f>+'1.1 Demanda Histórica'!T23*(D55+1)*'1.2b Proyección CNE'!H478</f>
        <v>70771.726790364322</v>
      </c>
      <c r="E113" s="105">
        <f t="shared" ref="E113:X113" si="91">+D113*(1+E55)</f>
        <v>74578.476833039924</v>
      </c>
      <c r="F113" s="105">
        <f t="shared" si="91"/>
        <v>78752.823118602333</v>
      </c>
      <c r="G113" s="105">
        <f t="shared" si="91"/>
        <v>83005.740025648571</v>
      </c>
      <c r="H113" s="105">
        <f t="shared" si="91"/>
        <v>87251.54687713951</v>
      </c>
      <c r="I113" s="105">
        <f t="shared" si="91"/>
        <v>91519.487719972807</v>
      </c>
      <c r="J113" s="106">
        <f t="shared" si="91"/>
        <v>95804.162019027499</v>
      </c>
      <c r="K113" s="106">
        <f t="shared" si="91"/>
        <v>100107.48319796447</v>
      </c>
      <c r="L113" s="106">
        <f t="shared" si="91"/>
        <v>104429.51193865121</v>
      </c>
      <c r="M113" s="106">
        <f t="shared" si="91"/>
        <v>108770.79496161779</v>
      </c>
      <c r="N113" s="106">
        <f t="shared" si="91"/>
        <v>113131.77464292149</v>
      </c>
      <c r="O113" s="106">
        <f t="shared" si="91"/>
        <v>117512.90800487759</v>
      </c>
      <c r="P113" s="106">
        <f t="shared" si="91"/>
        <v>121914.76377604435</v>
      </c>
      <c r="Q113" s="106">
        <f t="shared" si="91"/>
        <v>126337.50105757095</v>
      </c>
      <c r="R113" s="106">
        <f t="shared" si="91"/>
        <v>130782.96657601777</v>
      </c>
      <c r="S113" s="106">
        <f t="shared" si="91"/>
        <v>135241.25308469497</v>
      </c>
      <c r="T113" s="106">
        <f t="shared" si="91"/>
        <v>139700.50686820588</v>
      </c>
      <c r="U113" s="106">
        <f t="shared" si="91"/>
        <v>144159.76065171679</v>
      </c>
      <c r="V113" s="106">
        <f t="shared" si="91"/>
        <v>148619.0144352277</v>
      </c>
      <c r="W113" s="106">
        <f t="shared" si="91"/>
        <v>153078.26821873867</v>
      </c>
      <c r="X113" s="227">
        <f t="shared" si="91"/>
        <v>157537.52200224967</v>
      </c>
    </row>
    <row r="114" spans="2:24" x14ac:dyDescent="0.2">
      <c r="B114" s="12"/>
      <c r="C114" s="3" t="s">
        <v>61</v>
      </c>
      <c r="D114" s="104">
        <f>+'1.1 Demanda Histórica'!T24*(D56+1)*'1.2b Proyección CNE'!H479</f>
        <v>152400.18195112902</v>
      </c>
      <c r="E114" s="105">
        <f t="shared" ref="E114:X114" si="92">+D114*(1+E56)</f>
        <v>156492.15116021832</v>
      </c>
      <c r="F114" s="105">
        <f t="shared" si="92"/>
        <v>162380.21499176847</v>
      </c>
      <c r="G114" s="105">
        <f t="shared" si="92"/>
        <v>168604.93402936243</v>
      </c>
      <c r="H114" s="105">
        <f t="shared" si="92"/>
        <v>174799.37162725467</v>
      </c>
      <c r="I114" s="105">
        <f t="shared" si="92"/>
        <v>181088.20127953836</v>
      </c>
      <c r="J114" s="106">
        <f t="shared" si="92"/>
        <v>187448.39127874337</v>
      </c>
      <c r="K114" s="106">
        <f t="shared" si="92"/>
        <v>193888.10145293584</v>
      </c>
      <c r="L114" s="106">
        <f t="shared" si="92"/>
        <v>200407.59058114071</v>
      </c>
      <c r="M114" s="106">
        <f t="shared" si="92"/>
        <v>207009.19016932277</v>
      </c>
      <c r="N114" s="106">
        <f t="shared" si="92"/>
        <v>213694.78674334454</v>
      </c>
      <c r="O114" s="106">
        <f t="shared" si="92"/>
        <v>220466.32928847719</v>
      </c>
      <c r="P114" s="106">
        <f t="shared" si="92"/>
        <v>227326.24316458622</v>
      </c>
      <c r="Q114" s="106">
        <f t="shared" si="92"/>
        <v>234275.20686325995</v>
      </c>
      <c r="R114" s="106">
        <f t="shared" si="92"/>
        <v>241321.09580489047</v>
      </c>
      <c r="S114" s="106">
        <f t="shared" si="92"/>
        <v>248421.66024103542</v>
      </c>
      <c r="T114" s="106">
        <f t="shared" si="92"/>
        <v>255526.34964950386</v>
      </c>
      <c r="U114" s="106">
        <f t="shared" si="92"/>
        <v>262631.03905797226</v>
      </c>
      <c r="V114" s="106">
        <f t="shared" si="92"/>
        <v>269735.72846644069</v>
      </c>
      <c r="W114" s="106">
        <f t="shared" si="92"/>
        <v>276840.4178749093</v>
      </c>
      <c r="X114" s="227">
        <f t="shared" si="92"/>
        <v>283945.10728337785</v>
      </c>
    </row>
    <row r="115" spans="2:24" x14ac:dyDescent="0.2">
      <c r="B115" s="12"/>
      <c r="C115" s="3" t="s">
        <v>62</v>
      </c>
      <c r="D115" s="104">
        <f>+'1.1 Demanda Histórica'!T25*(D57+1)*'1.2b Proyección CNE'!H480</f>
        <v>16904.765481769875</v>
      </c>
      <c r="E115" s="105">
        <f t="shared" ref="E115:X115" si="93">+D115*(1+E57)</f>
        <v>17222.075493578464</v>
      </c>
      <c r="F115" s="105">
        <f t="shared" si="93"/>
        <v>17539.373061357939</v>
      </c>
      <c r="G115" s="105">
        <f t="shared" si="93"/>
        <v>17856.869570440482</v>
      </c>
      <c r="H115" s="105">
        <f t="shared" si="93"/>
        <v>18010.836328402493</v>
      </c>
      <c r="I115" s="105">
        <f t="shared" si="93"/>
        <v>18585.365001046746</v>
      </c>
      <c r="J115" s="106">
        <f t="shared" si="93"/>
        <v>18823.086047599689</v>
      </c>
      <c r="K115" s="106">
        <f t="shared" si="93"/>
        <v>19200.861771511332</v>
      </c>
      <c r="L115" s="106">
        <f t="shared" si="93"/>
        <v>19443.556350640931</v>
      </c>
      <c r="M115" s="106">
        <f t="shared" si="93"/>
        <v>19760.654977117345</v>
      </c>
      <c r="N115" s="106">
        <f t="shared" si="93"/>
        <v>20077.952544896823</v>
      </c>
      <c r="O115" s="106">
        <f t="shared" si="93"/>
        <v>20395.449053979366</v>
      </c>
      <c r="P115" s="106">
        <f t="shared" si="93"/>
        <v>20732.242869459344</v>
      </c>
      <c r="Q115" s="106">
        <f t="shared" si="93"/>
        <v>21063.864211059597</v>
      </c>
      <c r="R115" s="106">
        <f t="shared" si="93"/>
        <v>21532.07838014466</v>
      </c>
      <c r="S115" s="106">
        <f t="shared" si="93"/>
        <v>22010.903469221324</v>
      </c>
      <c r="T115" s="106">
        <f t="shared" si="93"/>
        <v>22492.135533372126</v>
      </c>
      <c r="U115" s="106">
        <f t="shared" si="93"/>
        <v>22983.71569066232</v>
      </c>
      <c r="V115" s="106">
        <f t="shared" si="93"/>
        <v>23141.052443552569</v>
      </c>
      <c r="W115" s="106">
        <f t="shared" si="93"/>
        <v>23333.984993184229</v>
      </c>
      <c r="X115" s="227">
        <f t="shared" si="93"/>
        <v>23528.582262722313</v>
      </c>
    </row>
    <row r="116" spans="2:24" x14ac:dyDescent="0.2">
      <c r="B116" s="12"/>
      <c r="C116" s="3" t="s">
        <v>63</v>
      </c>
      <c r="D116" s="104">
        <f>+'1.1 Demanda Histórica'!T26*(D58+1)*'1.2b Proyección CNE'!H481</f>
        <v>19027.951649087925</v>
      </c>
      <c r="E116" s="105">
        <f t="shared" ref="E116:X116" si="94">+D116*(1+E58)</f>
        <v>19069.842919544913</v>
      </c>
      <c r="F116" s="105">
        <f t="shared" si="94"/>
        <v>19431.278652177374</v>
      </c>
      <c r="G116" s="105">
        <f t="shared" si="94"/>
        <v>19873.580209609157</v>
      </c>
      <c r="H116" s="105">
        <f t="shared" si="94"/>
        <v>20308.339288189145</v>
      </c>
      <c r="I116" s="105">
        <f t="shared" si="94"/>
        <v>20766.428198113947</v>
      </c>
      <c r="J116" s="106">
        <f t="shared" si="94"/>
        <v>21242.155024422467</v>
      </c>
      <c r="K116" s="106">
        <f t="shared" si="94"/>
        <v>21737.536801672548</v>
      </c>
      <c r="L116" s="106">
        <f t="shared" si="94"/>
        <v>22252.637455901619</v>
      </c>
      <c r="M116" s="106">
        <f t="shared" si="94"/>
        <v>22788.033272355249</v>
      </c>
      <c r="N116" s="106">
        <f t="shared" si="94"/>
        <v>23344.190540315787</v>
      </c>
      <c r="O116" s="106">
        <f t="shared" si="94"/>
        <v>23921.590985273451</v>
      </c>
      <c r="P116" s="106">
        <f t="shared" si="94"/>
        <v>24520.83409598608</v>
      </c>
      <c r="Q116" s="106">
        <f t="shared" si="94"/>
        <v>25142.087515475203</v>
      </c>
      <c r="R116" s="106">
        <f t="shared" si="94"/>
        <v>25787.298032214472</v>
      </c>
      <c r="S116" s="106">
        <f t="shared" si="94"/>
        <v>26446.022417930984</v>
      </c>
      <c r="T116" s="106">
        <f t="shared" si="94"/>
        <v>27105.766193363663</v>
      </c>
      <c r="U116" s="106">
        <f t="shared" si="94"/>
        <v>27765.509968796345</v>
      </c>
      <c r="V116" s="106">
        <f t="shared" si="94"/>
        <v>28425.253744229041</v>
      </c>
      <c r="W116" s="106">
        <f t="shared" si="94"/>
        <v>29084.99751966172</v>
      </c>
      <c r="X116" s="227">
        <f t="shared" si="94"/>
        <v>29744.741295094402</v>
      </c>
    </row>
    <row r="117" spans="2:24" x14ac:dyDescent="0.2">
      <c r="B117" s="12"/>
      <c r="C117" s="3" t="s">
        <v>64</v>
      </c>
      <c r="D117" s="104">
        <f>+'1.1 Demanda Histórica'!T27*(D59+1)*'1.2b Proyección CNE'!H482</f>
        <v>13557.15578878737</v>
      </c>
      <c r="E117" s="105">
        <f t="shared" ref="E117:X117" si="95">+D117*(1+E59)</f>
        <v>13905.28960950972</v>
      </c>
      <c r="F117" s="105">
        <f t="shared" si="95"/>
        <v>14454.837091224699</v>
      </c>
      <c r="G117" s="105">
        <f t="shared" si="95"/>
        <v>15061.046043317554</v>
      </c>
      <c r="H117" s="105">
        <f t="shared" si="95"/>
        <v>15663.868051410138</v>
      </c>
      <c r="I117" s="105">
        <f t="shared" si="95"/>
        <v>16277.299924034211</v>
      </c>
      <c r="J117" s="106">
        <f t="shared" si="95"/>
        <v>16898.716672931994</v>
      </c>
      <c r="K117" s="106">
        <f t="shared" si="95"/>
        <v>17529.044085752997</v>
      </c>
      <c r="L117" s="106">
        <f t="shared" si="95"/>
        <v>18168.308168502892</v>
      </c>
      <c r="M117" s="106">
        <f t="shared" si="95"/>
        <v>18816.770849705954</v>
      </c>
      <c r="N117" s="106">
        <f t="shared" si="95"/>
        <v>19474.643370502818</v>
      </c>
      <c r="O117" s="106">
        <f t="shared" si="95"/>
        <v>20142.143733442965</v>
      </c>
      <c r="P117" s="106">
        <f t="shared" si="95"/>
        <v>20819.545125594865</v>
      </c>
      <c r="Q117" s="106">
        <f t="shared" si="95"/>
        <v>21506.917709892878</v>
      </c>
      <c r="R117" s="106">
        <f t="shared" si="95"/>
        <v>22205.166482973833</v>
      </c>
      <c r="S117" s="106">
        <f t="shared" si="95"/>
        <v>22909.490507352781</v>
      </c>
      <c r="T117" s="106">
        <f t="shared" si="95"/>
        <v>23614.254007291715</v>
      </c>
      <c r="U117" s="106">
        <f t="shared" si="95"/>
        <v>24203.940708975715</v>
      </c>
      <c r="V117" s="106">
        <f t="shared" si="95"/>
        <v>24908.704208914689</v>
      </c>
      <c r="W117" s="106">
        <f t="shared" si="95"/>
        <v>25613.467708853626</v>
      </c>
      <c r="X117" s="227">
        <f t="shared" si="95"/>
        <v>26318.231208792542</v>
      </c>
    </row>
    <row r="118" spans="2:24" x14ac:dyDescent="0.2">
      <c r="B118" s="12"/>
      <c r="C118" s="3" t="s">
        <v>65</v>
      </c>
      <c r="D118" s="104">
        <f>+'1.1 Demanda Histórica'!T28*(D60+1)*'1.2b Proyección CNE'!H483</f>
        <v>35721.356699222582</v>
      </c>
      <c r="E118" s="105">
        <f t="shared" ref="E118:X118" si="96">+D118*(1+E60)</f>
        <v>36023.26704597113</v>
      </c>
      <c r="F118" s="105">
        <f t="shared" si="96"/>
        <v>36924.429095930391</v>
      </c>
      <c r="G118" s="105">
        <f t="shared" si="96"/>
        <v>38099.442759599311</v>
      </c>
      <c r="H118" s="105">
        <f t="shared" si="96"/>
        <v>39265.171952915676</v>
      </c>
      <c r="I118" s="105">
        <f t="shared" si="96"/>
        <v>40460.39284093368</v>
      </c>
      <c r="J118" s="106">
        <f t="shared" si="96"/>
        <v>41677.909502255898</v>
      </c>
      <c r="K118" s="106">
        <f t="shared" si="96"/>
        <v>42920.271395597294</v>
      </c>
      <c r="L118" s="106">
        <f t="shared" si="96"/>
        <v>44187.559373897457</v>
      </c>
      <c r="M118" s="106">
        <f t="shared" si="96"/>
        <v>45480.501891381595</v>
      </c>
      <c r="N118" s="106">
        <f t="shared" si="96"/>
        <v>46799.688372974422</v>
      </c>
      <c r="O118" s="106">
        <f t="shared" si="96"/>
        <v>48145.727758377441</v>
      </c>
      <c r="P118" s="106">
        <f t="shared" si="96"/>
        <v>49519.377825463838</v>
      </c>
      <c r="Q118" s="106">
        <f t="shared" si="96"/>
        <v>50920.850561707906</v>
      </c>
      <c r="R118" s="106">
        <f t="shared" si="96"/>
        <v>52352.606558380161</v>
      </c>
      <c r="S118" s="106">
        <f t="shared" si="96"/>
        <v>53801.445331312934</v>
      </c>
      <c r="T118" s="106">
        <f t="shared" si="96"/>
        <v>55251.5729079394</v>
      </c>
      <c r="U118" s="106">
        <f t="shared" si="96"/>
        <v>56701.700484565896</v>
      </c>
      <c r="V118" s="106">
        <f t="shared" si="96"/>
        <v>58151.828061192427</v>
      </c>
      <c r="W118" s="106">
        <f t="shared" si="96"/>
        <v>59601.955637818886</v>
      </c>
      <c r="X118" s="227">
        <f t="shared" si="96"/>
        <v>61052.083214445382</v>
      </c>
    </row>
    <row r="119" spans="2:24" x14ac:dyDescent="0.2">
      <c r="B119" s="12"/>
      <c r="C119" s="3" t="s">
        <v>66</v>
      </c>
      <c r="D119" s="104">
        <f>+'1.1 Demanda Histórica'!T29*(D61+1)*'1.2b Proyección CNE'!H484</f>
        <v>27159.645049242328</v>
      </c>
      <c r="E119" s="105">
        <f t="shared" ref="E119:X119" si="97">+D119*(1+E61)</f>
        <v>28330.850488851745</v>
      </c>
      <c r="F119" s="105">
        <f t="shared" si="97"/>
        <v>29807.086242261077</v>
      </c>
      <c r="G119" s="105">
        <f t="shared" si="97"/>
        <v>31379.966922269658</v>
      </c>
      <c r="H119" s="105">
        <f t="shared" si="97"/>
        <v>32952.281703631896</v>
      </c>
      <c r="I119" s="105">
        <f t="shared" si="97"/>
        <v>34548.922213365186</v>
      </c>
      <c r="J119" s="105">
        <f t="shared" si="97"/>
        <v>36163.027054393802</v>
      </c>
      <c r="K119" s="105">
        <f t="shared" si="97"/>
        <v>37795.976887063975</v>
      </c>
      <c r="L119" s="105">
        <f t="shared" si="97"/>
        <v>39447.647463510235</v>
      </c>
      <c r="M119" s="105">
        <f t="shared" si="97"/>
        <v>41118.517865359107</v>
      </c>
      <c r="N119" s="105">
        <f t="shared" si="97"/>
        <v>42809.005460897337</v>
      </c>
      <c r="O119" s="105">
        <f t="shared" si="97"/>
        <v>44519.557051748634</v>
      </c>
      <c r="P119" s="105">
        <f t="shared" si="97"/>
        <v>46250.735860716057</v>
      </c>
      <c r="Q119" s="105">
        <f t="shared" si="97"/>
        <v>48002.699241354261</v>
      </c>
      <c r="R119" s="105">
        <f t="shared" si="97"/>
        <v>49777.284944553045</v>
      </c>
      <c r="S119" s="105">
        <f t="shared" si="97"/>
        <v>51564.63185092881</v>
      </c>
      <c r="T119" s="105">
        <f t="shared" si="97"/>
        <v>53352.941540356391</v>
      </c>
      <c r="U119" s="105">
        <f t="shared" si="97"/>
        <v>55141.251238228928</v>
      </c>
      <c r="V119" s="105">
        <f t="shared" si="97"/>
        <v>56929.560939078197</v>
      </c>
      <c r="W119" s="105">
        <f t="shared" si="97"/>
        <v>58717.870640976878</v>
      </c>
      <c r="X119" s="128">
        <f t="shared" si="97"/>
        <v>60506.180343245396</v>
      </c>
    </row>
    <row r="120" spans="2:24" x14ac:dyDescent="0.2">
      <c r="B120" s="12"/>
      <c r="C120" s="3" t="s">
        <v>67</v>
      </c>
      <c r="D120" s="104">
        <f>+'1.1 Demanda Histórica'!T30*(D62+1)*'1.2b Proyección CNE'!H485</f>
        <v>48213.964217376386</v>
      </c>
      <c r="E120" s="105">
        <f t="shared" ref="E120:X120" si="98">+D120*(1+E62)</f>
        <v>50927.945486348399</v>
      </c>
      <c r="F120" s="105">
        <f t="shared" si="98"/>
        <v>53970.248245156858</v>
      </c>
      <c r="G120" s="105">
        <f t="shared" si="98"/>
        <v>57074.355011198888</v>
      </c>
      <c r="H120" s="105">
        <f t="shared" si="98"/>
        <v>60170.716404542727</v>
      </c>
      <c r="I120" s="105">
        <f t="shared" si="98"/>
        <v>63250.026921796933</v>
      </c>
      <c r="J120" s="106">
        <f t="shared" si="98"/>
        <v>66344.851871854451</v>
      </c>
      <c r="K120" s="106">
        <f t="shared" si="98"/>
        <v>69479.165909918316</v>
      </c>
      <c r="L120" s="106">
        <f t="shared" si="98"/>
        <v>72629.306327477156</v>
      </c>
      <c r="M120" s="106">
        <f t="shared" si="98"/>
        <v>75795.754833869622</v>
      </c>
      <c r="N120" s="106">
        <f t="shared" si="98"/>
        <v>79014.085076646807</v>
      </c>
      <c r="O120" s="106">
        <f t="shared" si="98"/>
        <v>82249.494628181099</v>
      </c>
      <c r="P120" s="106">
        <f t="shared" si="98"/>
        <v>85502.466348009926</v>
      </c>
      <c r="Q120" s="106">
        <f t="shared" si="98"/>
        <v>88773.135383188681</v>
      </c>
      <c r="R120" s="106">
        <f t="shared" si="98"/>
        <v>92063.066980285934</v>
      </c>
      <c r="S120" s="106">
        <f t="shared" si="98"/>
        <v>95363.86459421333</v>
      </c>
      <c r="T120" s="106">
        <f t="shared" si="98"/>
        <v>98665.48198445476</v>
      </c>
      <c r="U120" s="106">
        <f t="shared" si="98"/>
        <v>101967.09937184057</v>
      </c>
      <c r="V120" s="106">
        <f t="shared" si="98"/>
        <v>105268.71675820051</v>
      </c>
      <c r="W120" s="106">
        <f t="shared" si="98"/>
        <v>108570.33414419182</v>
      </c>
      <c r="X120" s="227">
        <f t="shared" si="98"/>
        <v>111871.95153005072</v>
      </c>
    </row>
    <row r="121" spans="2:24" x14ac:dyDescent="0.2">
      <c r="B121" s="12"/>
      <c r="C121" s="3" t="s">
        <v>68</v>
      </c>
      <c r="D121" s="104">
        <f>+'1.1 Demanda Histórica'!T31*(D63+1)*'1.2b Proyección CNE'!H486</f>
        <v>6937.5108628874668</v>
      </c>
      <c r="E121" s="105">
        <f t="shared" ref="E121:X121" si="99">+D121*(1+E63)</f>
        <v>7417.2003077624049</v>
      </c>
      <c r="F121" s="105">
        <f t="shared" si="99"/>
        <v>7931.0986747589877</v>
      </c>
      <c r="G121" s="105">
        <f t="shared" si="99"/>
        <v>8453.7307664867731</v>
      </c>
      <c r="H121" s="105">
        <f t="shared" si="99"/>
        <v>8975.5806413982082</v>
      </c>
      <c r="I121" s="105">
        <f t="shared" si="99"/>
        <v>9499.8657200308589</v>
      </c>
      <c r="J121" s="106">
        <f t="shared" si="99"/>
        <v>10025.991830131803</v>
      </c>
      <c r="K121" s="106">
        <f t="shared" si="99"/>
        <v>10554.169488472113</v>
      </c>
      <c r="L121" s="106">
        <f t="shared" si="99"/>
        <v>11084.40537133102</v>
      </c>
      <c r="M121" s="106">
        <f t="shared" si="99"/>
        <v>11616.759629444172</v>
      </c>
      <c r="N121" s="106">
        <f t="shared" si="99"/>
        <v>12151.280933464566</v>
      </c>
      <c r="O121" s="106">
        <f t="shared" si="99"/>
        <v>12688.019565441178</v>
      </c>
      <c r="P121" s="106">
        <f t="shared" si="99"/>
        <v>13227.038097454613</v>
      </c>
      <c r="Q121" s="106">
        <f t="shared" si="99"/>
        <v>13768.354033971325</v>
      </c>
      <c r="R121" s="106">
        <f t="shared" si="99"/>
        <v>14312.170553681093</v>
      </c>
      <c r="S121" s="106">
        <f t="shared" si="99"/>
        <v>14857.397651466119</v>
      </c>
      <c r="T121" s="106">
        <f t="shared" si="99"/>
        <v>15402.73116978876</v>
      </c>
      <c r="U121" s="106">
        <f t="shared" si="99"/>
        <v>15948.06468811141</v>
      </c>
      <c r="V121" s="106">
        <f t="shared" si="99"/>
        <v>16493.39820643406</v>
      </c>
      <c r="W121" s="106">
        <f t="shared" si="99"/>
        <v>17038.731724756712</v>
      </c>
      <c r="X121" s="227">
        <f t="shared" si="99"/>
        <v>17584.065243079342</v>
      </c>
    </row>
    <row r="122" spans="2:24" x14ac:dyDescent="0.2">
      <c r="B122" s="12"/>
      <c r="C122" s="3" t="s">
        <v>69</v>
      </c>
      <c r="D122" s="104">
        <f>+'1.1 Demanda Histórica'!T32*(D64+1)*'1.2b Proyección CNE'!H487</f>
        <v>17462.706866676697</v>
      </c>
      <c r="E122" s="105">
        <f t="shared" ref="E122:X122" si="100">+D122*(1+E64)</f>
        <v>19875.34690939424</v>
      </c>
      <c r="F122" s="105">
        <f t="shared" si="100"/>
        <v>20915.83783810059</v>
      </c>
      <c r="G122" s="105">
        <f t="shared" si="100"/>
        <v>22125.618869122107</v>
      </c>
      <c r="H122" s="105">
        <f t="shared" si="100"/>
        <v>23335.399900143628</v>
      </c>
      <c r="I122" s="105">
        <f t="shared" si="100"/>
        <v>24545.180931165149</v>
      </c>
      <c r="J122" s="106">
        <f t="shared" si="100"/>
        <v>25754.961962186677</v>
      </c>
      <c r="K122" s="106">
        <f t="shared" si="100"/>
        <v>26964.742993208205</v>
      </c>
      <c r="L122" s="106">
        <f t="shared" si="100"/>
        <v>28174.524024229733</v>
      </c>
      <c r="M122" s="106">
        <f t="shared" si="100"/>
        <v>29384.305055251261</v>
      </c>
      <c r="N122" s="106">
        <f t="shared" si="100"/>
        <v>30594.086086272782</v>
      </c>
      <c r="O122" s="106">
        <f t="shared" si="100"/>
        <v>31803.86711729431</v>
      </c>
      <c r="P122" s="106">
        <f t="shared" si="100"/>
        <v>33013.648148315828</v>
      </c>
      <c r="Q122" s="106">
        <f t="shared" si="100"/>
        <v>34223.429179337356</v>
      </c>
      <c r="R122" s="106">
        <f t="shared" si="100"/>
        <v>35433.210210358884</v>
      </c>
      <c r="S122" s="106">
        <f t="shared" si="100"/>
        <v>36642.991241380412</v>
      </c>
      <c r="T122" s="106">
        <f t="shared" si="100"/>
        <v>37852.77227240194</v>
      </c>
      <c r="U122" s="106">
        <f t="shared" si="100"/>
        <v>39062.553303423483</v>
      </c>
      <c r="V122" s="106">
        <f t="shared" si="100"/>
        <v>40272.334334444982</v>
      </c>
      <c r="W122" s="106">
        <f t="shared" si="100"/>
        <v>41482.115365466518</v>
      </c>
      <c r="X122" s="227">
        <f t="shared" si="100"/>
        <v>42691.896396488024</v>
      </c>
    </row>
    <row r="123" spans="2:24" x14ac:dyDescent="0.2">
      <c r="B123" s="12"/>
      <c r="C123" s="3" t="s">
        <v>70</v>
      </c>
      <c r="D123" s="104">
        <f>+'1.1 Demanda Histórica'!T33*(D65+1)*'1.2b Proyección CNE'!H488</f>
        <v>17603.397935634071</v>
      </c>
      <c r="E123" s="105">
        <f t="shared" ref="E123:X123" si="101">+D123*(1+E65)</f>
        <v>18790.086832893765</v>
      </c>
      <c r="F123" s="105">
        <f t="shared" si="101"/>
        <v>19887.682511844148</v>
      </c>
      <c r="G123" s="105">
        <f t="shared" si="101"/>
        <v>21064.167712222425</v>
      </c>
      <c r="H123" s="105">
        <f t="shared" si="101"/>
        <v>22240.652912600694</v>
      </c>
      <c r="I123" s="105">
        <f t="shared" si="101"/>
        <v>23417.138112978962</v>
      </c>
      <c r="J123" s="106">
        <f t="shared" si="101"/>
        <v>24593.623313357231</v>
      </c>
      <c r="K123" s="106">
        <f t="shared" si="101"/>
        <v>25770.108513735504</v>
      </c>
      <c r="L123" s="106">
        <f t="shared" si="101"/>
        <v>26946.593714113773</v>
      </c>
      <c r="M123" s="106">
        <f t="shared" si="101"/>
        <v>28123.078914492038</v>
      </c>
      <c r="N123" s="106">
        <f t="shared" si="101"/>
        <v>29299.564114870311</v>
      </c>
      <c r="O123" s="106">
        <f t="shared" si="101"/>
        <v>30476.049315248572</v>
      </c>
      <c r="P123" s="106">
        <f t="shared" si="101"/>
        <v>31652.534515626834</v>
      </c>
      <c r="Q123" s="106">
        <f t="shared" si="101"/>
        <v>32829.019716005088</v>
      </c>
      <c r="R123" s="106">
        <f t="shared" si="101"/>
        <v>34005.504916383397</v>
      </c>
      <c r="S123" s="106">
        <f t="shared" si="101"/>
        <v>35181.990116761634</v>
      </c>
      <c r="T123" s="106">
        <f t="shared" si="101"/>
        <v>36358.475317139913</v>
      </c>
      <c r="U123" s="106">
        <f t="shared" si="101"/>
        <v>37534.960517518186</v>
      </c>
      <c r="V123" s="106">
        <f t="shared" si="101"/>
        <v>38711.445717896459</v>
      </c>
      <c r="W123" s="106">
        <f t="shared" si="101"/>
        <v>39887.930918274717</v>
      </c>
      <c r="X123" s="227">
        <f t="shared" si="101"/>
        <v>41064.416118653011</v>
      </c>
    </row>
    <row r="124" spans="2:24" x14ac:dyDescent="0.2">
      <c r="B124" s="12"/>
      <c r="C124" s="3" t="s">
        <v>71</v>
      </c>
      <c r="D124" s="104">
        <f>+'1.1 Demanda Histórica'!T34*(D66+1)*'1.2b Proyección CNE'!H489</f>
        <v>15291.556370277858</v>
      </c>
      <c r="E124" s="105">
        <f t="shared" ref="E124:X124" si="102">+D124*(1+E66)</f>
        <v>15577.499298191209</v>
      </c>
      <c r="F124" s="105">
        <f t="shared" si="102"/>
        <v>16565.081350632903</v>
      </c>
      <c r="G124" s="105">
        <f t="shared" si="102"/>
        <v>16936.682652025374</v>
      </c>
      <c r="H124" s="105">
        <f t="shared" si="102"/>
        <v>17896.793831631614</v>
      </c>
      <c r="I124" s="105">
        <f t="shared" si="102"/>
        <v>18302.754157119609</v>
      </c>
      <c r="J124" s="106">
        <f t="shared" si="102"/>
        <v>19235.815702636359</v>
      </c>
      <c r="K124" s="106">
        <f t="shared" si="102"/>
        <v>19674.647834775478</v>
      </c>
      <c r="L124" s="106">
        <f t="shared" si="102"/>
        <v>20583.864369080024</v>
      </c>
      <c r="M124" s="106">
        <f t="shared" si="102"/>
        <v>21052.659452708172</v>
      </c>
      <c r="N124" s="106">
        <f t="shared" si="102"/>
        <v>21941.187949682975</v>
      </c>
      <c r="O124" s="106">
        <f t="shared" si="102"/>
        <v>22437.310221634107</v>
      </c>
      <c r="P124" s="106">
        <f t="shared" si="102"/>
        <v>23308.016657200456</v>
      </c>
      <c r="Q124" s="106">
        <f t="shared" si="102"/>
        <v>23829.12297553321</v>
      </c>
      <c r="R124" s="106">
        <f t="shared" si="102"/>
        <v>24684.666264175885</v>
      </c>
      <c r="S124" s="106">
        <f t="shared" si="102"/>
        <v>25227.892693671824</v>
      </c>
      <c r="T124" s="106">
        <f t="shared" si="102"/>
        <v>26067.363605270377</v>
      </c>
      <c r="U124" s="106">
        <f t="shared" si="102"/>
        <v>26627.189116749571</v>
      </c>
      <c r="V124" s="106">
        <f t="shared" si="102"/>
        <v>27451.07868994771</v>
      </c>
      <c r="W124" s="106">
        <f t="shared" si="102"/>
        <v>28025.617375694299</v>
      </c>
      <c r="X124" s="227">
        <f t="shared" si="102"/>
        <v>28835.61356621503</v>
      </c>
    </row>
    <row r="125" spans="2:24" x14ac:dyDescent="0.2">
      <c r="B125" s="12"/>
      <c r="C125" s="3" t="s">
        <v>72</v>
      </c>
      <c r="D125" s="104">
        <f>+'1.1 Demanda Histórica'!T35*(D67+1)*'1.2b Proyección CNE'!H490</f>
        <v>18108.328117246867</v>
      </c>
      <c r="E125" s="105">
        <f t="shared" ref="E125:X125" si="103">+D125*(1+E67)</f>
        <v>19203.481433911609</v>
      </c>
      <c r="F125" s="105">
        <f t="shared" si="103"/>
        <v>20342.798770463269</v>
      </c>
      <c r="G125" s="105">
        <f t="shared" si="103"/>
        <v>21491.272693509291</v>
      </c>
      <c r="H125" s="105">
        <f t="shared" si="103"/>
        <v>22638.918013824379</v>
      </c>
      <c r="I125" s="105">
        <f t="shared" si="103"/>
        <v>23789.142819704957</v>
      </c>
      <c r="J125" s="106">
        <f t="shared" si="103"/>
        <v>24941.317735175617</v>
      </c>
      <c r="K125" s="106">
        <f t="shared" si="103"/>
        <v>26095.665749783948</v>
      </c>
      <c r="L125" s="106">
        <f t="shared" si="103"/>
        <v>27252.193935367879</v>
      </c>
      <c r="M125" s="106">
        <f t="shared" si="103"/>
        <v>28410.966006496375</v>
      </c>
      <c r="N125" s="106">
        <f t="shared" si="103"/>
        <v>29572.033517479449</v>
      </c>
      <c r="O125" s="106">
        <f t="shared" si="103"/>
        <v>30735.449729495758</v>
      </c>
      <c r="P125" s="106">
        <f t="shared" si="103"/>
        <v>31901.280921920024</v>
      </c>
      <c r="Q125" s="106">
        <f t="shared" si="103"/>
        <v>33069.545636329836</v>
      </c>
      <c r="R125" s="106">
        <f t="shared" si="103"/>
        <v>34240.459089422089</v>
      </c>
      <c r="S125" s="106">
        <f t="shared" si="103"/>
        <v>35412.866695047596</v>
      </c>
      <c r="T125" s="106">
        <f t="shared" si="103"/>
        <v>36585.387026454562</v>
      </c>
      <c r="U125" s="106">
        <f t="shared" si="103"/>
        <v>37757.907357861557</v>
      </c>
      <c r="V125" s="106">
        <f t="shared" si="103"/>
        <v>38930.427689268559</v>
      </c>
      <c r="W125" s="106">
        <f t="shared" si="103"/>
        <v>40102.948020675518</v>
      </c>
      <c r="X125" s="227">
        <f t="shared" si="103"/>
        <v>41275.468352082513</v>
      </c>
    </row>
    <row r="126" spans="2:24" x14ac:dyDescent="0.2">
      <c r="B126" s="12"/>
      <c r="C126" s="3" t="s">
        <v>73</v>
      </c>
      <c r="D126" s="104">
        <v>0</v>
      </c>
      <c r="E126" s="105">
        <f t="shared" ref="E126:X126" si="104">+D126*(1+E68)</f>
        <v>0</v>
      </c>
      <c r="F126" s="105">
        <f t="shared" si="104"/>
        <v>0</v>
      </c>
      <c r="G126" s="105">
        <f t="shared" si="104"/>
        <v>0</v>
      </c>
      <c r="H126" s="105">
        <f t="shared" si="104"/>
        <v>0</v>
      </c>
      <c r="I126" s="105">
        <f t="shared" si="104"/>
        <v>0</v>
      </c>
      <c r="J126" s="106">
        <f t="shared" si="104"/>
        <v>0</v>
      </c>
      <c r="K126" s="106">
        <f t="shared" si="104"/>
        <v>0</v>
      </c>
      <c r="L126" s="106">
        <f t="shared" si="104"/>
        <v>0</v>
      </c>
      <c r="M126" s="106">
        <f t="shared" si="104"/>
        <v>0</v>
      </c>
      <c r="N126" s="106">
        <f t="shared" si="104"/>
        <v>0</v>
      </c>
      <c r="O126" s="106">
        <f t="shared" si="104"/>
        <v>0</v>
      </c>
      <c r="P126" s="106">
        <f t="shared" si="104"/>
        <v>0</v>
      </c>
      <c r="Q126" s="106">
        <f t="shared" si="104"/>
        <v>0</v>
      </c>
      <c r="R126" s="106">
        <f t="shared" si="104"/>
        <v>0</v>
      </c>
      <c r="S126" s="106">
        <f t="shared" si="104"/>
        <v>0</v>
      </c>
      <c r="T126" s="106">
        <f t="shared" si="104"/>
        <v>0</v>
      </c>
      <c r="U126" s="106">
        <f t="shared" si="104"/>
        <v>0</v>
      </c>
      <c r="V126" s="106">
        <f t="shared" si="104"/>
        <v>0</v>
      </c>
      <c r="W126" s="106">
        <f t="shared" si="104"/>
        <v>0</v>
      </c>
      <c r="X126" s="227">
        <f t="shared" si="104"/>
        <v>0</v>
      </c>
    </row>
    <row r="127" spans="2:24" ht="13.5" thickBot="1" x14ac:dyDescent="0.25">
      <c r="B127" s="12"/>
      <c r="C127" s="96" t="s">
        <v>88</v>
      </c>
      <c r="D127" s="107">
        <v>0</v>
      </c>
      <c r="E127" s="256">
        <f t="shared" ref="E127:X127" si="105">+D127*(1+E69)</f>
        <v>0</v>
      </c>
      <c r="F127" s="256">
        <f t="shared" si="105"/>
        <v>0</v>
      </c>
      <c r="G127" s="256">
        <f t="shared" si="105"/>
        <v>0</v>
      </c>
      <c r="H127" s="256">
        <f t="shared" si="105"/>
        <v>0</v>
      </c>
      <c r="I127" s="256">
        <f t="shared" si="105"/>
        <v>0</v>
      </c>
      <c r="J127" s="257">
        <f t="shared" si="105"/>
        <v>0</v>
      </c>
      <c r="K127" s="257">
        <f t="shared" si="105"/>
        <v>0</v>
      </c>
      <c r="L127" s="257">
        <f t="shared" si="105"/>
        <v>0</v>
      </c>
      <c r="M127" s="257">
        <f t="shared" si="105"/>
        <v>0</v>
      </c>
      <c r="N127" s="257">
        <f t="shared" si="105"/>
        <v>0</v>
      </c>
      <c r="O127" s="257">
        <f t="shared" si="105"/>
        <v>0</v>
      </c>
      <c r="P127" s="257">
        <f t="shared" si="105"/>
        <v>0</v>
      </c>
      <c r="Q127" s="257">
        <f t="shared" si="105"/>
        <v>0</v>
      </c>
      <c r="R127" s="257">
        <f t="shared" si="105"/>
        <v>0</v>
      </c>
      <c r="S127" s="257">
        <f t="shared" si="105"/>
        <v>0</v>
      </c>
      <c r="T127" s="257">
        <f t="shared" si="105"/>
        <v>0</v>
      </c>
      <c r="U127" s="257">
        <f t="shared" si="105"/>
        <v>0</v>
      </c>
      <c r="V127" s="257">
        <f t="shared" si="105"/>
        <v>0</v>
      </c>
      <c r="W127" s="257">
        <f t="shared" si="105"/>
        <v>0</v>
      </c>
      <c r="X127" s="258">
        <f t="shared" si="105"/>
        <v>0</v>
      </c>
    </row>
    <row r="128" spans="2:24" ht="13.5" thickBot="1" x14ac:dyDescent="0.25">
      <c r="B128" s="12"/>
      <c r="C128" s="21" t="s">
        <v>74</v>
      </c>
      <c r="D128" s="107">
        <f t="shared" ref="D128:X128" si="106">+SUM(D104:D127)</f>
        <v>4541419.9961865321</v>
      </c>
      <c r="E128" s="107">
        <f t="shared" si="106"/>
        <v>4649547.8709212113</v>
      </c>
      <c r="F128" s="107">
        <f t="shared" si="106"/>
        <v>4785281.802617806</v>
      </c>
      <c r="G128" s="107">
        <f t="shared" si="106"/>
        <v>4925092.1663390212</v>
      </c>
      <c r="H128" s="107">
        <f t="shared" si="106"/>
        <v>5064708.5174364289</v>
      </c>
      <c r="I128" s="107">
        <f t="shared" si="106"/>
        <v>5205362.4407265279</v>
      </c>
      <c r="J128" s="107">
        <f t="shared" si="106"/>
        <v>5347133.8722707583</v>
      </c>
      <c r="K128" s="107">
        <f t="shared" si="106"/>
        <v>5489620.6505287755</v>
      </c>
      <c r="L128" s="107">
        <f t="shared" si="106"/>
        <v>5633526.1110465107</v>
      </c>
      <c r="M128" s="107">
        <f t="shared" si="106"/>
        <v>5778176.3475963799</v>
      </c>
      <c r="N128" s="107">
        <f t="shared" si="106"/>
        <v>5924413.2363213114</v>
      </c>
      <c r="O128" s="107">
        <f t="shared" si="106"/>
        <v>6071404.8859657301</v>
      </c>
      <c r="P128" s="107">
        <f t="shared" si="106"/>
        <v>6220001.7357084788</v>
      </c>
      <c r="Q128" s="107">
        <f t="shared" si="106"/>
        <v>6369632.7122036712</v>
      </c>
      <c r="R128" s="107">
        <f t="shared" si="106"/>
        <v>6521301.0804744698</v>
      </c>
      <c r="S128" s="107">
        <f t="shared" si="106"/>
        <v>6673642.4794505872</v>
      </c>
      <c r="T128" s="107">
        <f t="shared" si="106"/>
        <v>6826539.6047406383</v>
      </c>
      <c r="U128" s="107">
        <f t="shared" si="106"/>
        <v>6979255.0289549343</v>
      </c>
      <c r="V128" s="107">
        <f t="shared" si="106"/>
        <v>7132222.5084209796</v>
      </c>
      <c r="W128" s="107">
        <f t="shared" si="106"/>
        <v>7285187.8863236718</v>
      </c>
      <c r="X128" s="107">
        <f t="shared" si="106"/>
        <v>7438606.5713358568</v>
      </c>
    </row>
    <row r="131" spans="2:24" x14ac:dyDescent="0.2">
      <c r="B131" s="12" t="s">
        <v>140</v>
      </c>
    </row>
    <row r="132" spans="2:24" ht="13.5" thickBot="1" x14ac:dyDescent="0.25">
      <c r="B132" s="12"/>
    </row>
    <row r="133" spans="2:24" ht="13.5" thickBot="1" x14ac:dyDescent="0.25">
      <c r="B133" s="12"/>
      <c r="C133" s="138" t="s">
        <v>40</v>
      </c>
      <c r="D133" s="162">
        <f t="shared" ref="D133:X133" si="107">+D103</f>
        <v>2023</v>
      </c>
      <c r="E133" s="163">
        <f t="shared" si="107"/>
        <v>2024</v>
      </c>
      <c r="F133" s="163">
        <f t="shared" si="107"/>
        <v>2025</v>
      </c>
      <c r="G133" s="163">
        <f t="shared" si="107"/>
        <v>2026</v>
      </c>
      <c r="H133" s="163">
        <f t="shared" si="107"/>
        <v>2027</v>
      </c>
      <c r="I133" s="163">
        <f t="shared" si="107"/>
        <v>2028</v>
      </c>
      <c r="J133" s="163">
        <f t="shared" si="107"/>
        <v>2029</v>
      </c>
      <c r="K133" s="163">
        <f t="shared" si="107"/>
        <v>2030</v>
      </c>
      <c r="L133" s="163">
        <f t="shared" si="107"/>
        <v>2031</v>
      </c>
      <c r="M133" s="163">
        <f t="shared" si="107"/>
        <v>2032</v>
      </c>
      <c r="N133" s="163">
        <f t="shared" si="107"/>
        <v>2033</v>
      </c>
      <c r="O133" s="163">
        <f t="shared" si="107"/>
        <v>2034</v>
      </c>
      <c r="P133" s="163">
        <f t="shared" si="107"/>
        <v>2035</v>
      </c>
      <c r="Q133" s="163">
        <f t="shared" si="107"/>
        <v>2036</v>
      </c>
      <c r="R133" s="163">
        <f t="shared" si="107"/>
        <v>2037</v>
      </c>
      <c r="S133" s="163">
        <f t="shared" si="107"/>
        <v>2038</v>
      </c>
      <c r="T133" s="163">
        <f t="shared" si="107"/>
        <v>2039</v>
      </c>
      <c r="U133" s="163">
        <f t="shared" si="107"/>
        <v>2040</v>
      </c>
      <c r="V133" s="163">
        <f t="shared" si="107"/>
        <v>2041</v>
      </c>
      <c r="W133" s="163">
        <f t="shared" si="107"/>
        <v>2042</v>
      </c>
      <c r="X133" s="226">
        <f t="shared" si="107"/>
        <v>2043</v>
      </c>
    </row>
    <row r="134" spans="2:24" x14ac:dyDescent="0.2">
      <c r="B134" s="12"/>
      <c r="C134" s="3" t="s">
        <v>48</v>
      </c>
      <c r="D134" s="104">
        <f>+'1.1 Demanda Histórica'!T11*(D46+1)*'1.2b Proyección CNE'!L469</f>
        <v>80325.625833974758</v>
      </c>
      <c r="E134" s="105">
        <f t="shared" ref="E134:X134" si="108">+D134*(1+E46)</f>
        <v>82398.956040012868</v>
      </c>
      <c r="F134" s="105">
        <f t="shared" si="108"/>
        <v>84846.1618493688</v>
      </c>
      <c r="G134" s="105">
        <f t="shared" si="108"/>
        <v>87370.060693947511</v>
      </c>
      <c r="H134" s="105">
        <f t="shared" si="108"/>
        <v>89887.019395998155</v>
      </c>
      <c r="I134" s="105">
        <f t="shared" si="108"/>
        <v>92425.583140912044</v>
      </c>
      <c r="J134" s="106">
        <f t="shared" si="108"/>
        <v>94980.480453202836</v>
      </c>
      <c r="K134" s="106">
        <f t="shared" si="108"/>
        <v>97553.579030366876</v>
      </c>
      <c r="L134" s="106">
        <f t="shared" si="108"/>
        <v>100144.93810412247</v>
      </c>
      <c r="M134" s="106">
        <f t="shared" si="108"/>
        <v>102755.09132971098</v>
      </c>
      <c r="N134" s="106">
        <f t="shared" si="108"/>
        <v>105384.47051147935</v>
      </c>
      <c r="O134" s="106">
        <f t="shared" si="108"/>
        <v>108033.52175002285</v>
      </c>
      <c r="P134" s="106">
        <f t="shared" si="108"/>
        <v>110702.80018267236</v>
      </c>
      <c r="Q134" s="106">
        <f t="shared" si="108"/>
        <v>113392.46110844733</v>
      </c>
      <c r="R134" s="106">
        <f t="shared" si="108"/>
        <v>116104.30712164137</v>
      </c>
      <c r="S134" s="106">
        <f t="shared" si="108"/>
        <v>118828.66773462862</v>
      </c>
      <c r="T134" s="106">
        <f t="shared" si="108"/>
        <v>121553.97250693708</v>
      </c>
      <c r="U134" s="106">
        <f t="shared" si="108"/>
        <v>124279.2772792457</v>
      </c>
      <c r="V134" s="106">
        <f t="shared" si="108"/>
        <v>127004.5820515542</v>
      </c>
      <c r="W134" s="106">
        <f t="shared" si="108"/>
        <v>129729.88682386282</v>
      </c>
      <c r="X134" s="227">
        <f t="shared" si="108"/>
        <v>132455.19159617127</v>
      </c>
    </row>
    <row r="135" spans="2:24" x14ac:dyDescent="0.2">
      <c r="B135" s="12"/>
      <c r="C135" s="3" t="s">
        <v>50</v>
      </c>
      <c r="D135" s="104">
        <f>+'1.1 Demanda Histórica'!T13*(D47+1)*'1.2b Proyección CNE'!L470</f>
        <v>0</v>
      </c>
      <c r="E135" s="105">
        <f t="shared" ref="E135:X135" si="109">+D135*(1+E47)</f>
        <v>0</v>
      </c>
      <c r="F135" s="105">
        <f t="shared" si="109"/>
        <v>0</v>
      </c>
      <c r="G135" s="105">
        <f t="shared" si="109"/>
        <v>0</v>
      </c>
      <c r="H135" s="105">
        <f t="shared" si="109"/>
        <v>0</v>
      </c>
      <c r="I135" s="105">
        <f t="shared" si="109"/>
        <v>0</v>
      </c>
      <c r="J135" s="106">
        <f t="shared" si="109"/>
        <v>0</v>
      </c>
      <c r="K135" s="106">
        <f t="shared" si="109"/>
        <v>0</v>
      </c>
      <c r="L135" s="106">
        <f t="shared" si="109"/>
        <v>0</v>
      </c>
      <c r="M135" s="106">
        <f t="shared" si="109"/>
        <v>0</v>
      </c>
      <c r="N135" s="106">
        <f t="shared" si="109"/>
        <v>0</v>
      </c>
      <c r="O135" s="106">
        <f t="shared" si="109"/>
        <v>0</v>
      </c>
      <c r="P135" s="106">
        <f t="shared" si="109"/>
        <v>0</v>
      </c>
      <c r="Q135" s="106">
        <f t="shared" si="109"/>
        <v>0</v>
      </c>
      <c r="R135" s="106">
        <f t="shared" si="109"/>
        <v>0</v>
      </c>
      <c r="S135" s="106">
        <f t="shared" si="109"/>
        <v>0</v>
      </c>
      <c r="T135" s="106">
        <f t="shared" si="109"/>
        <v>0</v>
      </c>
      <c r="U135" s="106">
        <f t="shared" si="109"/>
        <v>0</v>
      </c>
      <c r="V135" s="106">
        <f t="shared" si="109"/>
        <v>0</v>
      </c>
      <c r="W135" s="106">
        <f t="shared" si="109"/>
        <v>0</v>
      </c>
      <c r="X135" s="227">
        <f t="shared" si="109"/>
        <v>0</v>
      </c>
    </row>
    <row r="136" spans="2:24" x14ac:dyDescent="0.2">
      <c r="B136" s="12"/>
      <c r="C136" s="3" t="s">
        <v>51</v>
      </c>
      <c r="D136" s="104">
        <f>+'1.1 Demanda Histórica'!T14*(D48+1)*'1.2b Proyección CNE'!L471</f>
        <v>2573.5943322187745</v>
      </c>
      <c r="E136" s="105">
        <f t="shared" ref="E136:X136" si="110">+D136*(1+E48)</f>
        <v>2628.961203562365</v>
      </c>
      <c r="F136" s="105">
        <f t="shared" si="110"/>
        <v>2741.3393045115745</v>
      </c>
      <c r="G136" s="105">
        <f t="shared" si="110"/>
        <v>2858.1596909718724</v>
      </c>
      <c r="H136" s="105">
        <f t="shared" si="110"/>
        <v>2974.642173399533</v>
      </c>
      <c r="I136" s="105">
        <f t="shared" si="110"/>
        <v>3092.1811382574292</v>
      </c>
      <c r="J136" s="106">
        <f t="shared" si="110"/>
        <v>3210.5188090674947</v>
      </c>
      <c r="K136" s="106">
        <f t="shared" si="110"/>
        <v>3329.7465156019211</v>
      </c>
      <c r="L136" s="106">
        <f t="shared" si="110"/>
        <v>3449.8671542717739</v>
      </c>
      <c r="M136" s="106">
        <f t="shared" si="110"/>
        <v>3570.9068206386996</v>
      </c>
      <c r="N136" s="106">
        <f t="shared" si="110"/>
        <v>3692.8866297898671</v>
      </c>
      <c r="O136" s="106">
        <f t="shared" si="110"/>
        <v>3815.8283958942116</v>
      </c>
      <c r="P136" s="106">
        <f t="shared" si="110"/>
        <v>3939.75926498029</v>
      </c>
      <c r="Q136" s="106">
        <f t="shared" si="110"/>
        <v>4064.6868311178828</v>
      </c>
      <c r="R136" s="106">
        <f t="shared" si="110"/>
        <v>4190.6992405610454</v>
      </c>
      <c r="S136" s="106">
        <f t="shared" si="110"/>
        <v>4317.3236097207237</v>
      </c>
      <c r="T136" s="106">
        <f t="shared" si="110"/>
        <v>4443.9941479533281</v>
      </c>
      <c r="U136" s="106">
        <f t="shared" si="110"/>
        <v>4570.6646861859344</v>
      </c>
      <c r="V136" s="106">
        <f t="shared" si="110"/>
        <v>4697.3352244185417</v>
      </c>
      <c r="W136" s="106">
        <f t="shared" si="110"/>
        <v>4824.0057626511471</v>
      </c>
      <c r="X136" s="227">
        <f t="shared" si="110"/>
        <v>4950.6763008837534</v>
      </c>
    </row>
    <row r="137" spans="2:24" x14ac:dyDescent="0.2">
      <c r="B137" s="12"/>
      <c r="C137" s="13" t="s">
        <v>52</v>
      </c>
      <c r="D137" s="104">
        <f>+('1.1 Demanda Histórica'!T15+'1.1 Demanda Histórica'!T16)*(D49+1)*'1.2b Proyección CNE'!L472</f>
        <v>715775.65573667549</v>
      </c>
      <c r="E137" s="105">
        <f t="shared" ref="E137:X137" si="111">+D137*(1+E49)</f>
        <v>725477.05984729179</v>
      </c>
      <c r="F137" s="105">
        <f t="shared" si="111"/>
        <v>740900.3945787854</v>
      </c>
      <c r="G137" s="105">
        <f t="shared" si="111"/>
        <v>757229.76031330274</v>
      </c>
      <c r="H137" s="105">
        <f t="shared" si="111"/>
        <v>773483.38920464937</v>
      </c>
      <c r="I137" s="105">
        <f t="shared" si="111"/>
        <v>789975.82556011633</v>
      </c>
      <c r="J137" s="106">
        <f t="shared" si="111"/>
        <v>806648.67932974559</v>
      </c>
      <c r="K137" s="106">
        <f t="shared" si="111"/>
        <v>823522.51151225134</v>
      </c>
      <c r="L137" s="106">
        <f t="shared" si="111"/>
        <v>840597.95753218979</v>
      </c>
      <c r="M137" s="106">
        <f t="shared" si="111"/>
        <v>857880.90344141587</v>
      </c>
      <c r="N137" s="106">
        <f t="shared" si="111"/>
        <v>875376.11478159798</v>
      </c>
      <c r="O137" s="106">
        <f t="shared" si="111"/>
        <v>893088.51617359952</v>
      </c>
      <c r="P137" s="106">
        <f t="shared" si="111"/>
        <v>911024.23644820356</v>
      </c>
      <c r="Q137" s="106">
        <f t="shared" si="111"/>
        <v>929184.99013297795</v>
      </c>
      <c r="R137" s="106">
        <f t="shared" si="111"/>
        <v>947590.67879466934</v>
      </c>
      <c r="S137" s="106">
        <f t="shared" si="111"/>
        <v>966134.53518634127</v>
      </c>
      <c r="T137" s="106">
        <f t="shared" si="111"/>
        <v>984688.81559152261</v>
      </c>
      <c r="U137" s="106">
        <f t="shared" si="111"/>
        <v>1003243.0959969411</v>
      </c>
      <c r="V137" s="106">
        <f t="shared" si="111"/>
        <v>1021797.3764024331</v>
      </c>
      <c r="W137" s="106">
        <f t="shared" si="111"/>
        <v>1040351.6568079473</v>
      </c>
      <c r="X137" s="227">
        <f t="shared" si="111"/>
        <v>1058905.93721347</v>
      </c>
    </row>
    <row r="138" spans="2:24" x14ac:dyDescent="0.2">
      <c r="B138" s="12"/>
      <c r="C138" s="3" t="s">
        <v>54</v>
      </c>
      <c r="D138" s="104">
        <f>+'1.1 Demanda Histórica'!T17*(D50+1)*'1.2b Proyección CNE'!L473</f>
        <v>145.75213044916319</v>
      </c>
      <c r="E138" s="105">
        <f t="shared" ref="E138:X138" si="112">+D138*(1+E50)</f>
        <v>148.45806187764541</v>
      </c>
      <c r="F138" s="105">
        <f t="shared" si="112"/>
        <v>151.30993297696318</v>
      </c>
      <c r="G138" s="105">
        <f t="shared" si="112"/>
        <v>154.39629305927335</v>
      </c>
      <c r="H138" s="105">
        <f t="shared" si="112"/>
        <v>156.69965103148743</v>
      </c>
      <c r="I138" s="105">
        <f t="shared" si="112"/>
        <v>158.84344322785287</v>
      </c>
      <c r="J138" s="106">
        <f t="shared" si="112"/>
        <v>160.92232201317876</v>
      </c>
      <c r="K138" s="106">
        <f t="shared" si="112"/>
        <v>162.92886472146196</v>
      </c>
      <c r="L138" s="106">
        <f t="shared" si="112"/>
        <v>164.86283595202241</v>
      </c>
      <c r="M138" s="106">
        <f t="shared" si="112"/>
        <v>166.72211483430817</v>
      </c>
      <c r="N138" s="106">
        <f t="shared" si="112"/>
        <v>168.50498527700938</v>
      </c>
      <c r="O138" s="106">
        <f t="shared" si="112"/>
        <v>170.20967437218357</v>
      </c>
      <c r="P138" s="106">
        <f t="shared" si="112"/>
        <v>171.83397587444125</v>
      </c>
      <c r="Q138" s="106">
        <f t="shared" si="112"/>
        <v>173.37727258921217</v>
      </c>
      <c r="R138" s="106">
        <f t="shared" si="112"/>
        <v>174.8324005858249</v>
      </c>
      <c r="S138" s="106">
        <f t="shared" si="112"/>
        <v>176.23779264039641</v>
      </c>
      <c r="T138" s="106">
        <f t="shared" si="112"/>
        <v>177.63943238534108</v>
      </c>
      <c r="U138" s="106">
        <f t="shared" si="112"/>
        <v>179.04107213028573</v>
      </c>
      <c r="V138" s="106">
        <f t="shared" si="112"/>
        <v>180.44271187523037</v>
      </c>
      <c r="W138" s="106">
        <f t="shared" si="112"/>
        <v>181.84435162017505</v>
      </c>
      <c r="X138" s="227">
        <f t="shared" si="112"/>
        <v>183.24599136511966</v>
      </c>
    </row>
    <row r="139" spans="2:24" x14ac:dyDescent="0.2">
      <c r="B139" s="12"/>
      <c r="C139" s="3" t="s">
        <v>55</v>
      </c>
      <c r="D139" s="104">
        <f>+'1.1 Demanda Histórica'!T18*(D51+1)*'1.2b Proyección CNE'!L474</f>
        <v>7003.4770283525704</v>
      </c>
      <c r="E139" s="105">
        <f t="shared" ref="E139:X139" si="113">+D139*(1+E51)</f>
        <v>7176.9988573187575</v>
      </c>
      <c r="F139" s="105">
        <f t="shared" si="113"/>
        <v>7319.9938191293822</v>
      </c>
      <c r="G139" s="105">
        <f t="shared" si="113"/>
        <v>7435.9603769623636</v>
      </c>
      <c r="H139" s="105">
        <f t="shared" si="113"/>
        <v>7533.433735421444</v>
      </c>
      <c r="I139" s="105">
        <f t="shared" si="113"/>
        <v>7624.5659381864707</v>
      </c>
      <c r="J139" s="106">
        <f t="shared" si="113"/>
        <v>7713.1877833020753</v>
      </c>
      <c r="K139" s="106">
        <f t="shared" si="113"/>
        <v>7801.7063198232436</v>
      </c>
      <c r="L139" s="106">
        <f t="shared" si="113"/>
        <v>7891.2174734670825</v>
      </c>
      <c r="M139" s="106">
        <f t="shared" si="113"/>
        <v>7982.3218800378791</v>
      </c>
      <c r="N139" s="106">
        <f t="shared" si="113"/>
        <v>8075.3363691195163</v>
      </c>
      <c r="O139" s="106">
        <f t="shared" si="113"/>
        <v>8170.4443213558006</v>
      </c>
      <c r="P139" s="106">
        <f t="shared" si="113"/>
        <v>8267.7744489342349</v>
      </c>
      <c r="Q139" s="106">
        <f t="shared" si="113"/>
        <v>8367.3770215165787</v>
      </c>
      <c r="R139" s="106">
        <f t="shared" si="113"/>
        <v>8469.4720830651204</v>
      </c>
      <c r="S139" s="106">
        <f t="shared" si="113"/>
        <v>8572.9742437308068</v>
      </c>
      <c r="T139" s="106">
        <f t="shared" si="113"/>
        <v>8676.5792306714011</v>
      </c>
      <c r="U139" s="106">
        <f t="shared" si="113"/>
        <v>8780.1822684694507</v>
      </c>
      <c r="V139" s="106">
        <f t="shared" si="113"/>
        <v>8883.7843394242464</v>
      </c>
      <c r="W139" s="106">
        <f t="shared" si="113"/>
        <v>8987.3859307907442</v>
      </c>
      <c r="X139" s="227">
        <f t="shared" si="113"/>
        <v>9090.9872842645764</v>
      </c>
    </row>
    <row r="140" spans="2:24" x14ac:dyDescent="0.2">
      <c r="B140" s="12"/>
      <c r="C140" s="3" t="s">
        <v>57</v>
      </c>
      <c r="D140" s="104">
        <f>+('1.1 Demanda Histórica'!T20+'1.1 Demanda Histórica'!T6+'1.1 Demanda Histórica'!T7+'1.1 Demanda Histórica'!T8+'1.1 Demanda Histórica'!T9+'1.1 Demanda Histórica'!T10+'1.1 Demanda Histórica'!T12)*(D52+1)*'1.2b Proyección CNE'!L475</f>
        <v>852458.77739590441</v>
      </c>
      <c r="E140" s="105">
        <f t="shared" ref="E140:X140" si="114">+D140*(1+E52)</f>
        <v>873757.26643962495</v>
      </c>
      <c r="F140" s="105">
        <f t="shared" si="114"/>
        <v>899403.40883275797</v>
      </c>
      <c r="G140" s="105">
        <f t="shared" si="114"/>
        <v>925607.34497009462</v>
      </c>
      <c r="H140" s="105">
        <f t="shared" si="114"/>
        <v>951699.12887853861</v>
      </c>
      <c r="I140" s="105">
        <f t="shared" si="114"/>
        <v>977959.99822403246</v>
      </c>
      <c r="J140" s="106">
        <f t="shared" si="114"/>
        <v>1004350.9757755786</v>
      </c>
      <c r="K140" s="106">
        <f t="shared" si="114"/>
        <v>1030889.1115396238</v>
      </c>
      <c r="L140" s="106">
        <f t="shared" si="114"/>
        <v>1057586.5520013929</v>
      </c>
      <c r="M140" s="106">
        <f t="shared" si="114"/>
        <v>1084444.3918041417</v>
      </c>
      <c r="N140" s="106">
        <f t="shared" si="114"/>
        <v>1111464.9525217672</v>
      </c>
      <c r="O140" s="106">
        <f t="shared" si="114"/>
        <v>1138649.6673638856</v>
      </c>
      <c r="P140" s="106">
        <f t="shared" si="114"/>
        <v>1166012.1151339028</v>
      </c>
      <c r="Q140" s="106">
        <f t="shared" si="114"/>
        <v>1193610.9039686441</v>
      </c>
      <c r="R140" s="106">
        <f t="shared" si="114"/>
        <v>1221485.7784772639</v>
      </c>
      <c r="S140" s="106">
        <f t="shared" si="114"/>
        <v>1249547.1797561715</v>
      </c>
      <c r="T140" s="106">
        <f t="shared" si="114"/>
        <v>1277684.6086697388</v>
      </c>
      <c r="U140" s="106">
        <f t="shared" si="114"/>
        <v>1305890.4441605469</v>
      </c>
      <c r="V140" s="106">
        <f t="shared" si="114"/>
        <v>1334166.1990933465</v>
      </c>
      <c r="W140" s="106">
        <f t="shared" si="114"/>
        <v>1362513.390439878</v>
      </c>
      <c r="X140" s="227">
        <f t="shared" si="114"/>
        <v>1390933.5473979041</v>
      </c>
    </row>
    <row r="141" spans="2:24" x14ac:dyDescent="0.2">
      <c r="B141" s="12"/>
      <c r="C141" s="3" t="s">
        <v>58</v>
      </c>
      <c r="D141" s="104">
        <v>0</v>
      </c>
      <c r="E141" s="105">
        <f t="shared" ref="E141:X141" si="115">+D141*(1+E53)</f>
        <v>0</v>
      </c>
      <c r="F141" s="105">
        <f t="shared" si="115"/>
        <v>0</v>
      </c>
      <c r="G141" s="105">
        <f t="shared" si="115"/>
        <v>0</v>
      </c>
      <c r="H141" s="105">
        <f t="shared" si="115"/>
        <v>0</v>
      </c>
      <c r="I141" s="105">
        <f t="shared" si="115"/>
        <v>0</v>
      </c>
      <c r="J141" s="106">
        <f t="shared" si="115"/>
        <v>0</v>
      </c>
      <c r="K141" s="106">
        <f t="shared" si="115"/>
        <v>0</v>
      </c>
      <c r="L141" s="106">
        <f t="shared" si="115"/>
        <v>0</v>
      </c>
      <c r="M141" s="106">
        <f t="shared" si="115"/>
        <v>0</v>
      </c>
      <c r="N141" s="106">
        <f t="shared" si="115"/>
        <v>0</v>
      </c>
      <c r="O141" s="106">
        <f t="shared" si="115"/>
        <v>0</v>
      </c>
      <c r="P141" s="106">
        <f t="shared" si="115"/>
        <v>0</v>
      </c>
      <c r="Q141" s="106">
        <f t="shared" si="115"/>
        <v>0</v>
      </c>
      <c r="R141" s="106">
        <f t="shared" si="115"/>
        <v>0</v>
      </c>
      <c r="S141" s="106">
        <f t="shared" si="115"/>
        <v>0</v>
      </c>
      <c r="T141" s="106">
        <f t="shared" si="115"/>
        <v>0</v>
      </c>
      <c r="U141" s="106">
        <f t="shared" si="115"/>
        <v>0</v>
      </c>
      <c r="V141" s="106">
        <f t="shared" si="115"/>
        <v>0</v>
      </c>
      <c r="W141" s="106">
        <f t="shared" si="115"/>
        <v>0</v>
      </c>
      <c r="X141" s="227">
        <f t="shared" si="115"/>
        <v>0</v>
      </c>
    </row>
    <row r="142" spans="2:24" x14ac:dyDescent="0.2">
      <c r="B142" s="12"/>
      <c r="C142" s="3" t="s">
        <v>59</v>
      </c>
      <c r="D142" s="104">
        <f>+'1.1 Demanda Histórica'!T22*(D54+1)*'1.2b Proyección CNE'!L477</f>
        <v>7221.8731067111094</v>
      </c>
      <c r="E142" s="105">
        <f t="shared" ref="E142:X142" si="116">+D142*(1+E54)</f>
        <v>7584.7627758585813</v>
      </c>
      <c r="F142" s="105">
        <f t="shared" si="116"/>
        <v>7999.7447297605913</v>
      </c>
      <c r="G142" s="105">
        <f t="shared" si="116"/>
        <v>8424.2306644092714</v>
      </c>
      <c r="H142" s="105">
        <f t="shared" si="116"/>
        <v>8845.9393734816949</v>
      </c>
      <c r="I142" s="105">
        <f t="shared" si="116"/>
        <v>9271.4014349308472</v>
      </c>
      <c r="J142" s="106">
        <f t="shared" si="116"/>
        <v>9699.8922694569974</v>
      </c>
      <c r="K142" s="106">
        <f t="shared" si="116"/>
        <v>10131.850321772134</v>
      </c>
      <c r="L142" s="106">
        <f t="shared" si="116"/>
        <v>10567.308918586523</v>
      </c>
      <c r="M142" s="106">
        <f t="shared" si="116"/>
        <v>11006.376659791853</v>
      </c>
      <c r="N142" s="106">
        <f t="shared" si="116"/>
        <v>11449.138190085343</v>
      </c>
      <c r="O142" s="106">
        <f t="shared" si="116"/>
        <v>11895.679692025471</v>
      </c>
      <c r="P142" s="106">
        <f t="shared" si="116"/>
        <v>12346.107966884629</v>
      </c>
      <c r="Q142" s="106">
        <f t="shared" si="116"/>
        <v>12800.452891699559</v>
      </c>
      <c r="R142" s="106">
        <f t="shared" si="116"/>
        <v>13259.060859425954</v>
      </c>
      <c r="S142" s="106">
        <f t="shared" si="116"/>
        <v>13720.073609179526</v>
      </c>
      <c r="T142" s="106">
        <f t="shared" si="116"/>
        <v>14181.267786613978</v>
      </c>
      <c r="U142" s="106">
        <f t="shared" si="116"/>
        <v>14642.461963971109</v>
      </c>
      <c r="V142" s="106">
        <f t="shared" si="116"/>
        <v>15103.656141306896</v>
      </c>
      <c r="W142" s="106">
        <f t="shared" si="116"/>
        <v>15564.850318636813</v>
      </c>
      <c r="X142" s="227">
        <f t="shared" si="116"/>
        <v>16026.044495965092</v>
      </c>
    </row>
    <row r="143" spans="2:24" x14ac:dyDescent="0.2">
      <c r="B143" s="12"/>
      <c r="C143" s="3" t="s">
        <v>60</v>
      </c>
      <c r="D143" s="104">
        <f>+'1.1 Demanda Histórica'!T23*(D55+1)*'1.2b Proyección CNE'!L478</f>
        <v>179325.25339538549</v>
      </c>
      <c r="E143" s="105">
        <f t="shared" ref="E143:X143" si="117">+D143*(1+E55)</f>
        <v>188971.00385217159</v>
      </c>
      <c r="F143" s="105">
        <f t="shared" si="117"/>
        <v>199548.18967718218</v>
      </c>
      <c r="G143" s="105">
        <f t="shared" si="117"/>
        <v>210324.4620194507</v>
      </c>
      <c r="H143" s="105">
        <f t="shared" si="117"/>
        <v>221082.71851595803</v>
      </c>
      <c r="I143" s="105">
        <f t="shared" si="117"/>
        <v>231897.05932446578</v>
      </c>
      <c r="J143" s="106">
        <f t="shared" si="117"/>
        <v>242753.80027513721</v>
      </c>
      <c r="K143" s="106">
        <f t="shared" si="117"/>
        <v>253657.78970499054</v>
      </c>
      <c r="L143" s="106">
        <f t="shared" si="117"/>
        <v>264609.18137304456</v>
      </c>
      <c r="M143" s="106">
        <f t="shared" si="117"/>
        <v>275609.36058953591</v>
      </c>
      <c r="N143" s="106">
        <f t="shared" si="117"/>
        <v>286659.44827099668</v>
      </c>
      <c r="O143" s="106">
        <f t="shared" si="117"/>
        <v>297760.60244544479</v>
      </c>
      <c r="P143" s="106">
        <f t="shared" si="117"/>
        <v>308914.26418825664</v>
      </c>
      <c r="Q143" s="106">
        <f t="shared" si="117"/>
        <v>320120.8366385838</v>
      </c>
      <c r="R143" s="106">
        <f t="shared" si="117"/>
        <v>331384.99913270096</v>
      </c>
      <c r="S143" s="106">
        <f t="shared" si="117"/>
        <v>342681.64814970101</v>
      </c>
      <c r="T143" s="106">
        <f t="shared" si="117"/>
        <v>353980.74810032285</v>
      </c>
      <c r="U143" s="106">
        <f t="shared" si="117"/>
        <v>365279.84805094468</v>
      </c>
      <c r="V143" s="106">
        <f t="shared" si="117"/>
        <v>376578.94800156646</v>
      </c>
      <c r="W143" s="106">
        <f t="shared" si="117"/>
        <v>387878.04795218841</v>
      </c>
      <c r="X143" s="227">
        <f t="shared" si="117"/>
        <v>399177.14790281048</v>
      </c>
    </row>
    <row r="144" spans="2:24" x14ac:dyDescent="0.2">
      <c r="B144" s="12"/>
      <c r="C144" s="3" t="s">
        <v>61</v>
      </c>
      <c r="D144" s="104">
        <f>+'1.1 Demanda Histórica'!T24*(D56+1)*'1.2b Proyección CNE'!L479</f>
        <v>304188.96052052849</v>
      </c>
      <c r="E144" s="105">
        <f t="shared" ref="E144:X144" si="118">+D144*(1+E56)</f>
        <v>312356.48266032513</v>
      </c>
      <c r="F144" s="105">
        <f t="shared" si="118"/>
        <v>324108.98842158541</v>
      </c>
      <c r="G144" s="105">
        <f t="shared" si="118"/>
        <v>336533.45399200876</v>
      </c>
      <c r="H144" s="105">
        <f t="shared" si="118"/>
        <v>348897.4781669692</v>
      </c>
      <c r="I144" s="105">
        <f t="shared" si="118"/>
        <v>361449.9077659857</v>
      </c>
      <c r="J144" s="106">
        <f t="shared" si="118"/>
        <v>374144.77177337668</v>
      </c>
      <c r="K144" s="106">
        <f t="shared" si="118"/>
        <v>386998.35710944439</v>
      </c>
      <c r="L144" s="106">
        <f t="shared" si="118"/>
        <v>400011.1802940616</v>
      </c>
      <c r="M144" s="106">
        <f t="shared" si="118"/>
        <v>413187.8949855559</v>
      </c>
      <c r="N144" s="106">
        <f t="shared" si="118"/>
        <v>426532.26666723436</v>
      </c>
      <c r="O144" s="106">
        <f t="shared" si="118"/>
        <v>440048.18549064477</v>
      </c>
      <c r="P144" s="106">
        <f t="shared" si="118"/>
        <v>453740.49244539044</v>
      </c>
      <c r="Q144" s="106">
        <f t="shared" si="118"/>
        <v>467610.5417926563</v>
      </c>
      <c r="R144" s="106">
        <f t="shared" si="118"/>
        <v>481674.05277839105</v>
      </c>
      <c r="S144" s="106">
        <f t="shared" si="118"/>
        <v>495846.69540445163</v>
      </c>
      <c r="T144" s="106">
        <f t="shared" si="118"/>
        <v>510027.57142647798</v>
      </c>
      <c r="U144" s="106">
        <f t="shared" si="118"/>
        <v>524208.44744850433</v>
      </c>
      <c r="V144" s="106">
        <f t="shared" si="118"/>
        <v>538389.32347053068</v>
      </c>
      <c r="W144" s="106">
        <f t="shared" si="118"/>
        <v>552570.19949255744</v>
      </c>
      <c r="X144" s="227">
        <f t="shared" si="118"/>
        <v>566751.07551458396</v>
      </c>
    </row>
    <row r="145" spans="2:24" x14ac:dyDescent="0.2">
      <c r="B145" s="12"/>
      <c r="C145" s="3" t="s">
        <v>62</v>
      </c>
      <c r="D145" s="104">
        <f>+'1.1 Demanda Histórica'!T25*(D57+1)*'1.2b Proyección CNE'!L480</f>
        <v>6424.988106699845</v>
      </c>
      <c r="E145" s="105">
        <f t="shared" ref="E145:X145" si="119">+D145*(1+E57)</f>
        <v>6545.5880082013191</v>
      </c>
      <c r="F145" s="105">
        <f t="shared" si="119"/>
        <v>6666.1831801051458</v>
      </c>
      <c r="G145" s="105">
        <f t="shared" si="119"/>
        <v>6786.8539635581246</v>
      </c>
      <c r="H145" s="105">
        <f t="shared" si="119"/>
        <v>6845.37205360793</v>
      </c>
      <c r="I145" s="105">
        <f t="shared" si="119"/>
        <v>7063.7329585656553</v>
      </c>
      <c r="J145" s="106">
        <f t="shared" si="119"/>
        <v>7154.0835108085712</v>
      </c>
      <c r="K145" s="106">
        <f t="shared" si="119"/>
        <v>7297.6645936546911</v>
      </c>
      <c r="L145" s="106">
        <f t="shared" si="119"/>
        <v>7389.9054346264129</v>
      </c>
      <c r="M145" s="106">
        <f t="shared" si="119"/>
        <v>7510.4249949810892</v>
      </c>
      <c r="N145" s="106">
        <f t="shared" si="119"/>
        <v>7631.0201668849168</v>
      </c>
      <c r="O145" s="106">
        <f t="shared" si="119"/>
        <v>7751.6909503378965</v>
      </c>
      <c r="P145" s="106">
        <f t="shared" si="119"/>
        <v>7879.6960540586479</v>
      </c>
      <c r="Q145" s="106">
        <f t="shared" si="119"/>
        <v>8005.7352575014393</v>
      </c>
      <c r="R145" s="106">
        <f t="shared" si="119"/>
        <v>8183.6892475170944</v>
      </c>
      <c r="S145" s="106">
        <f t="shared" si="119"/>
        <v>8365.6761260588119</v>
      </c>
      <c r="T145" s="106">
        <f t="shared" si="119"/>
        <v>8548.5778227469928</v>
      </c>
      <c r="U145" s="106">
        <f t="shared" si="119"/>
        <v>8735.4125154545109</v>
      </c>
      <c r="V145" s="106">
        <f t="shared" si="119"/>
        <v>8795.2114382586624</v>
      </c>
      <c r="W145" s="106">
        <f t="shared" si="119"/>
        <v>8868.5392426647904</v>
      </c>
      <c r="X145" s="227">
        <f t="shared" si="119"/>
        <v>8942.499756564066</v>
      </c>
    </row>
    <row r="146" spans="2:24" x14ac:dyDescent="0.2">
      <c r="B146" s="12"/>
      <c r="C146" s="3" t="s">
        <v>63</v>
      </c>
      <c r="D146" s="104">
        <f>+'1.1 Demanda Histórica'!T26*(D58+1)*'1.2b Proyección CNE'!L481</f>
        <v>6969.2162941183933</v>
      </c>
      <c r="E146" s="105">
        <f t="shared" ref="E146:X146" si="120">+D146*(1+E58)</f>
        <v>6984.5594760874392</v>
      </c>
      <c r="F146" s="105">
        <f t="shared" si="120"/>
        <v>7116.9396630667097</v>
      </c>
      <c r="G146" s="105">
        <f t="shared" si="120"/>
        <v>7278.9379316042105</v>
      </c>
      <c r="H146" s="105">
        <f t="shared" si="120"/>
        <v>7438.1736764880161</v>
      </c>
      <c r="I146" s="105">
        <f t="shared" si="120"/>
        <v>7605.954252877902</v>
      </c>
      <c r="J146" s="106">
        <f t="shared" si="120"/>
        <v>7780.1949284168004</v>
      </c>
      <c r="K146" s="106">
        <f t="shared" si="120"/>
        <v>7961.6344662866622</v>
      </c>
      <c r="L146" s="106">
        <f t="shared" si="120"/>
        <v>8150.2962801680505</v>
      </c>
      <c r="M146" s="106">
        <f t="shared" si="120"/>
        <v>8346.3914414677856</v>
      </c>
      <c r="N146" s="106">
        <f t="shared" si="120"/>
        <v>8550.0907342473492</v>
      </c>
      <c r="O146" s="106">
        <f t="shared" si="120"/>
        <v>8761.5705962651318</v>
      </c>
      <c r="P146" s="106">
        <f t="shared" si="120"/>
        <v>8981.0505974935786</v>
      </c>
      <c r="Q146" s="106">
        <f t="shared" si="120"/>
        <v>9208.5921392069195</v>
      </c>
      <c r="R146" s="106">
        <f t="shared" si="120"/>
        <v>9444.9082561133546</v>
      </c>
      <c r="S146" s="106">
        <f t="shared" si="120"/>
        <v>9686.1739901729998</v>
      </c>
      <c r="T146" s="106">
        <f t="shared" si="120"/>
        <v>9927.8130879846121</v>
      </c>
      <c r="U146" s="106">
        <f t="shared" si="120"/>
        <v>10169.452185796226</v>
      </c>
      <c r="V146" s="106">
        <f t="shared" si="120"/>
        <v>10411.091283607846</v>
      </c>
      <c r="W146" s="106">
        <f t="shared" si="120"/>
        <v>10652.730381419458</v>
      </c>
      <c r="X146" s="227">
        <f t="shared" si="120"/>
        <v>10894.369479231073</v>
      </c>
    </row>
    <row r="147" spans="2:24" x14ac:dyDescent="0.2">
      <c r="B147" s="12"/>
      <c r="C147" s="3" t="s">
        <v>64</v>
      </c>
      <c r="D147" s="104">
        <f>+'1.1 Demanda Histórica'!T27*(D59+1)*'1.2b Proyección CNE'!L482</f>
        <v>5987.2025869784438</v>
      </c>
      <c r="E147" s="105">
        <f t="shared" ref="E147:X147" si="121">+D147*(1+E59)</f>
        <v>6140.947793164496</v>
      </c>
      <c r="F147" s="105">
        <f t="shared" si="121"/>
        <v>6383.6426589203847</v>
      </c>
      <c r="G147" s="105">
        <f t="shared" si="121"/>
        <v>6651.3607454250523</v>
      </c>
      <c r="H147" s="105">
        <f t="shared" si="121"/>
        <v>6917.5830668742537</v>
      </c>
      <c r="I147" s="105">
        <f t="shared" si="121"/>
        <v>7188.4909882649245</v>
      </c>
      <c r="J147" s="106">
        <f t="shared" si="121"/>
        <v>7462.9252445762431</v>
      </c>
      <c r="K147" s="106">
        <f t="shared" si="121"/>
        <v>7741.2946883947316</v>
      </c>
      <c r="L147" s="106">
        <f t="shared" si="121"/>
        <v>8023.6108046680347</v>
      </c>
      <c r="M147" s="106">
        <f t="shared" si="121"/>
        <v>8309.9892680378362</v>
      </c>
      <c r="N147" s="106">
        <f t="shared" si="121"/>
        <v>8600.5233682415565</v>
      </c>
      <c r="O147" s="106">
        <f t="shared" si="121"/>
        <v>8895.3093810355986</v>
      </c>
      <c r="P147" s="106">
        <f t="shared" si="121"/>
        <v>9194.4679531358779</v>
      </c>
      <c r="Q147" s="106">
        <f t="shared" si="121"/>
        <v>9498.030070370738</v>
      </c>
      <c r="R147" s="106">
        <f t="shared" si="121"/>
        <v>9806.395403459439</v>
      </c>
      <c r="S147" s="106">
        <f t="shared" si="121"/>
        <v>10117.443730005953</v>
      </c>
      <c r="T147" s="106">
        <f t="shared" si="121"/>
        <v>10428.686140713678</v>
      </c>
      <c r="U147" s="106">
        <f t="shared" si="121"/>
        <v>10689.107559544702</v>
      </c>
      <c r="V147" s="106">
        <f t="shared" si="121"/>
        <v>11000.349970252444</v>
      </c>
      <c r="W147" s="106">
        <f t="shared" si="121"/>
        <v>11311.59238096017</v>
      </c>
      <c r="X147" s="227">
        <f t="shared" si="121"/>
        <v>11622.834791667887</v>
      </c>
    </row>
    <row r="148" spans="2:24" x14ac:dyDescent="0.2">
      <c r="B148" s="12"/>
      <c r="C148" s="3" t="s">
        <v>65</v>
      </c>
      <c r="D148" s="104">
        <f>+'1.1 Demanda Histórica'!T28*(D60+1)*'1.2b Proyección CNE'!L483</f>
        <v>16235.525073301527</v>
      </c>
      <c r="E148" s="105">
        <f t="shared" ref="E148:X148" si="122">+D148*(1+E60)</f>
        <v>16372.74474963683</v>
      </c>
      <c r="F148" s="105">
        <f t="shared" si="122"/>
        <v>16782.327151011294</v>
      </c>
      <c r="G148" s="105">
        <f t="shared" si="122"/>
        <v>17316.376402236507</v>
      </c>
      <c r="H148" s="105">
        <f t="shared" si="122"/>
        <v>17846.205817903108</v>
      </c>
      <c r="I148" s="105">
        <f t="shared" si="122"/>
        <v>18389.439347887492</v>
      </c>
      <c r="J148" s="106">
        <f t="shared" si="122"/>
        <v>18942.806411980255</v>
      </c>
      <c r="K148" s="106">
        <f t="shared" si="122"/>
        <v>19507.46575119</v>
      </c>
      <c r="L148" s="106">
        <f t="shared" si="122"/>
        <v>20083.454113559052</v>
      </c>
      <c r="M148" s="106">
        <f t="shared" si="122"/>
        <v>20671.102584967983</v>
      </c>
      <c r="N148" s="106">
        <f t="shared" si="122"/>
        <v>21270.679061824667</v>
      </c>
      <c r="O148" s="106">
        <f t="shared" si="122"/>
        <v>21882.460310095052</v>
      </c>
      <c r="P148" s="106">
        <f t="shared" si="122"/>
        <v>22506.790743396003</v>
      </c>
      <c r="Q148" s="106">
        <f t="shared" si="122"/>
        <v>23143.766711034274</v>
      </c>
      <c r="R148" s="106">
        <f t="shared" si="122"/>
        <v>23794.506563345876</v>
      </c>
      <c r="S148" s="106">
        <f t="shared" si="122"/>
        <v>24453.010618026234</v>
      </c>
      <c r="T148" s="106">
        <f t="shared" si="122"/>
        <v>25112.10044006307</v>
      </c>
      <c r="U148" s="106">
        <f t="shared" si="122"/>
        <v>25771.190262099917</v>
      </c>
      <c r="V148" s="106">
        <f t="shared" si="122"/>
        <v>26430.280084136783</v>
      </c>
      <c r="W148" s="106">
        <f t="shared" si="122"/>
        <v>27089.369906173615</v>
      </c>
      <c r="X148" s="227">
        <f t="shared" si="122"/>
        <v>27748.459728210466</v>
      </c>
    </row>
    <row r="149" spans="2:24" x14ac:dyDescent="0.2">
      <c r="B149" s="12"/>
      <c r="C149" s="3" t="s">
        <v>66</v>
      </c>
      <c r="D149" s="104">
        <f>+'1.1 Demanda Histórica'!T29*(D61+1)*'1.2b Proyección CNE'!L484</f>
        <v>14940.684976272936</v>
      </c>
      <c r="E149" s="105">
        <f t="shared" ref="E149:X149" si="123">+D149*(1+E61)</f>
        <v>15584.972170894787</v>
      </c>
      <c r="F149" s="105">
        <f t="shared" si="123"/>
        <v>16397.058385659773</v>
      </c>
      <c r="G149" s="105">
        <f t="shared" si="123"/>
        <v>17262.309558959983</v>
      </c>
      <c r="H149" s="105">
        <f t="shared" si="123"/>
        <v>18127.249427992843</v>
      </c>
      <c r="I149" s="105">
        <f t="shared" si="123"/>
        <v>19005.571027300579</v>
      </c>
      <c r="J149" s="105">
        <f t="shared" si="123"/>
        <v>19893.499860860888</v>
      </c>
      <c r="K149" s="105">
        <f t="shared" si="123"/>
        <v>20791.795438279092</v>
      </c>
      <c r="L149" s="105">
        <f t="shared" si="123"/>
        <v>21700.389410053074</v>
      </c>
      <c r="M149" s="105">
        <f t="shared" si="123"/>
        <v>22619.545321882601</v>
      </c>
      <c r="N149" s="105">
        <f t="shared" si="123"/>
        <v>23549.492770586035</v>
      </c>
      <c r="O149" s="105">
        <f t="shared" si="123"/>
        <v>24490.477544438399</v>
      </c>
      <c r="P149" s="105">
        <f t="shared" si="123"/>
        <v>25442.809475709466</v>
      </c>
      <c r="Q149" s="105">
        <f t="shared" si="123"/>
        <v>26406.575125541174</v>
      </c>
      <c r="R149" s="105">
        <f t="shared" si="123"/>
        <v>27382.785451810898</v>
      </c>
      <c r="S149" s="105">
        <f t="shared" si="123"/>
        <v>28366.015793115424</v>
      </c>
      <c r="T149" s="105">
        <f t="shared" si="123"/>
        <v>29349.775767198716</v>
      </c>
      <c r="U149" s="105">
        <f t="shared" si="123"/>
        <v>30333.535745927627</v>
      </c>
      <c r="V149" s="105">
        <f t="shared" si="123"/>
        <v>31317.295726294058</v>
      </c>
      <c r="W149" s="105">
        <f t="shared" si="123"/>
        <v>32301.055707237778</v>
      </c>
      <c r="X149" s="128">
        <f t="shared" si="123"/>
        <v>33284.815688384944</v>
      </c>
    </row>
    <row r="150" spans="2:24" x14ac:dyDescent="0.2">
      <c r="B150" s="12"/>
      <c r="C150" s="3" t="s">
        <v>67</v>
      </c>
      <c r="D150" s="104">
        <f>+'1.1 Demanda Histórica'!T30*(D62+1)*'1.2b Proyección CNE'!L485</f>
        <v>20972.632172656693</v>
      </c>
      <c r="E150" s="105">
        <f t="shared" ref="E150:X150" si="124">+D150*(1+E62)</f>
        <v>22153.189129579067</v>
      </c>
      <c r="F150" s="105">
        <f t="shared" si="124"/>
        <v>23476.562922919897</v>
      </c>
      <c r="G150" s="105">
        <f t="shared" si="124"/>
        <v>24826.820892485317</v>
      </c>
      <c r="H150" s="105">
        <f t="shared" si="124"/>
        <v>26173.709695974558</v>
      </c>
      <c r="I150" s="105">
        <f t="shared" si="124"/>
        <v>27513.181524770796</v>
      </c>
      <c r="J150" s="106">
        <f t="shared" si="124"/>
        <v>28859.401989524129</v>
      </c>
      <c r="K150" s="106">
        <f t="shared" si="124"/>
        <v>30222.799845330745</v>
      </c>
      <c r="L150" s="106">
        <f t="shared" si="124"/>
        <v>31593.082031043868</v>
      </c>
      <c r="M150" s="106">
        <f t="shared" si="124"/>
        <v>32970.458085807142</v>
      </c>
      <c r="N150" s="106">
        <f t="shared" si="124"/>
        <v>34370.402219991753</v>
      </c>
      <c r="O150" s="106">
        <f t="shared" si="124"/>
        <v>35777.775696818906</v>
      </c>
      <c r="P150" s="106">
        <f t="shared" si="124"/>
        <v>37192.788555758154</v>
      </c>
      <c r="Q150" s="106">
        <f t="shared" si="124"/>
        <v>38615.499584538913</v>
      </c>
      <c r="R150" s="106">
        <f t="shared" si="124"/>
        <v>40046.589651060647</v>
      </c>
      <c r="S150" s="106">
        <f t="shared" si="124"/>
        <v>41482.406335230604</v>
      </c>
      <c r="T150" s="106">
        <f t="shared" si="124"/>
        <v>42918.579614577437</v>
      </c>
      <c r="U150" s="106">
        <f t="shared" si="124"/>
        <v>44354.752892682103</v>
      </c>
      <c r="V150" s="106">
        <f t="shared" si="124"/>
        <v>45790.926170340521</v>
      </c>
      <c r="W150" s="106">
        <f t="shared" si="124"/>
        <v>47227.099447838591</v>
      </c>
      <c r="X150" s="227">
        <f t="shared" si="124"/>
        <v>48663.272725279065</v>
      </c>
    </row>
    <row r="151" spans="2:24" x14ac:dyDescent="0.2">
      <c r="B151" s="12"/>
      <c r="C151" s="3" t="s">
        <v>68</v>
      </c>
      <c r="D151" s="104">
        <f>+'1.1 Demanda Histórica'!T31*(D63+1)*'1.2b Proyección CNE'!L486</f>
        <v>3223.3484860751023</v>
      </c>
      <c r="E151" s="105">
        <f t="shared" ref="E151:X151" si="125">+D151*(1+E63)</f>
        <v>3446.22471307971</v>
      </c>
      <c r="F151" s="105">
        <f t="shared" si="125"/>
        <v>3684.9952975145807</v>
      </c>
      <c r="G151" s="105">
        <f t="shared" si="125"/>
        <v>3927.8237982463061</v>
      </c>
      <c r="H151" s="105">
        <f t="shared" si="125"/>
        <v>4170.2888606439374</v>
      </c>
      <c r="I151" s="105">
        <f t="shared" si="125"/>
        <v>4413.8853822036808</v>
      </c>
      <c r="J151" s="106">
        <f t="shared" si="125"/>
        <v>4658.3372950000539</v>
      </c>
      <c r="K151" s="106">
        <f t="shared" si="125"/>
        <v>4903.7424106154449</v>
      </c>
      <c r="L151" s="106">
        <f t="shared" si="125"/>
        <v>5150.1038310233107</v>
      </c>
      <c r="M151" s="106">
        <f t="shared" si="125"/>
        <v>5397.4495038242412</v>
      </c>
      <c r="N151" s="106">
        <f t="shared" si="125"/>
        <v>5645.8020426730118</v>
      </c>
      <c r="O151" s="106">
        <f t="shared" si="125"/>
        <v>5895.1848099209965</v>
      </c>
      <c r="P151" s="106">
        <f t="shared" si="125"/>
        <v>6145.6268781888057</v>
      </c>
      <c r="Q151" s="106">
        <f t="shared" si="125"/>
        <v>6397.1363805080919</v>
      </c>
      <c r="R151" s="106">
        <f t="shared" si="125"/>
        <v>6649.8077189972873</v>
      </c>
      <c r="S151" s="106">
        <f t="shared" si="125"/>
        <v>6903.1344488499326</v>
      </c>
      <c r="T151" s="106">
        <f t="shared" si="125"/>
        <v>7156.5106244599383</v>
      </c>
      <c r="U151" s="106">
        <f t="shared" si="125"/>
        <v>7409.8868000699476</v>
      </c>
      <c r="V151" s="106">
        <f t="shared" si="125"/>
        <v>7663.2629756799561</v>
      </c>
      <c r="W151" s="106">
        <f t="shared" si="125"/>
        <v>7916.6391512899654</v>
      </c>
      <c r="X151" s="227">
        <f t="shared" si="125"/>
        <v>8170.0153268999657</v>
      </c>
    </row>
    <row r="152" spans="2:24" x14ac:dyDescent="0.2">
      <c r="B152" s="12"/>
      <c r="C152" s="3" t="s">
        <v>69</v>
      </c>
      <c r="D152" s="104">
        <f>+'1.1 Demanda Histórica'!T32*(D64+1)*'1.2b Proyección CNE'!L487</f>
        <v>4469.6312043874459</v>
      </c>
      <c r="E152" s="105">
        <f t="shared" ref="E152:X152" si="126">+D152*(1+E64)</f>
        <v>5087.1535222168122</v>
      </c>
      <c r="F152" s="105">
        <f t="shared" si="126"/>
        <v>5353.4702369354518</v>
      </c>
      <c r="G152" s="105">
        <f t="shared" si="126"/>
        <v>5663.1172514569089</v>
      </c>
      <c r="H152" s="105">
        <f t="shared" si="126"/>
        <v>5972.7642659783669</v>
      </c>
      <c r="I152" s="105">
        <f t="shared" si="126"/>
        <v>6282.4112804998258</v>
      </c>
      <c r="J152" s="106">
        <f t="shared" si="126"/>
        <v>6592.0582950212856</v>
      </c>
      <c r="K152" s="106">
        <f t="shared" si="126"/>
        <v>6901.7053095427455</v>
      </c>
      <c r="L152" s="106">
        <f t="shared" si="126"/>
        <v>7211.3523240642053</v>
      </c>
      <c r="M152" s="106">
        <f t="shared" si="126"/>
        <v>7520.9993385856651</v>
      </c>
      <c r="N152" s="106">
        <f t="shared" si="126"/>
        <v>7830.6463531071231</v>
      </c>
      <c r="O152" s="106">
        <f t="shared" si="126"/>
        <v>8140.2933676285829</v>
      </c>
      <c r="P152" s="106">
        <f t="shared" si="126"/>
        <v>8449.94038215004</v>
      </c>
      <c r="Q152" s="106">
        <f t="shared" si="126"/>
        <v>8759.5873966715008</v>
      </c>
      <c r="R152" s="106">
        <f t="shared" si="126"/>
        <v>9069.2344111929615</v>
      </c>
      <c r="S152" s="106">
        <f t="shared" si="126"/>
        <v>9378.8814257144204</v>
      </c>
      <c r="T152" s="106">
        <f t="shared" si="126"/>
        <v>9688.5284402358793</v>
      </c>
      <c r="U152" s="106">
        <f t="shared" si="126"/>
        <v>9998.1754547573437</v>
      </c>
      <c r="V152" s="106">
        <f t="shared" si="126"/>
        <v>10307.822469278797</v>
      </c>
      <c r="W152" s="106">
        <f t="shared" si="126"/>
        <v>10617.469483800258</v>
      </c>
      <c r="X152" s="227">
        <f t="shared" si="126"/>
        <v>10927.116498321713</v>
      </c>
    </row>
    <row r="153" spans="2:24" x14ac:dyDescent="0.2">
      <c r="B153" s="12"/>
      <c r="C153" s="3" t="s">
        <v>70</v>
      </c>
      <c r="D153" s="104">
        <f>+'1.1 Demanda Histórica'!T33*(D65+1)*'1.2b Proyección CNE'!L488</f>
        <v>5231.535585850047</v>
      </c>
      <c r="E153" s="105">
        <f t="shared" ref="E153:X153" si="127">+D153*(1+E65)</f>
        <v>5584.2064291751376</v>
      </c>
      <c r="F153" s="105">
        <f t="shared" si="127"/>
        <v>5910.3997512996457</v>
      </c>
      <c r="G153" s="105">
        <f t="shared" si="127"/>
        <v>6260.0381685250977</v>
      </c>
      <c r="H153" s="105">
        <f t="shared" si="127"/>
        <v>6609.676585750547</v>
      </c>
      <c r="I153" s="105">
        <f t="shared" si="127"/>
        <v>6959.3150029759963</v>
      </c>
      <c r="J153" s="106">
        <f t="shared" si="127"/>
        <v>7308.9534202014456</v>
      </c>
      <c r="K153" s="106">
        <f t="shared" si="127"/>
        <v>7658.5918374268958</v>
      </c>
      <c r="L153" s="106">
        <f t="shared" si="127"/>
        <v>8008.2302546523451</v>
      </c>
      <c r="M153" s="106">
        <f t="shared" si="127"/>
        <v>8357.8686718777935</v>
      </c>
      <c r="N153" s="106">
        <f t="shared" si="127"/>
        <v>8707.5070891032447</v>
      </c>
      <c r="O153" s="106">
        <f t="shared" si="127"/>
        <v>9057.1455063286921</v>
      </c>
      <c r="P153" s="106">
        <f t="shared" si="127"/>
        <v>9406.7839235541396</v>
      </c>
      <c r="Q153" s="106">
        <f t="shared" si="127"/>
        <v>9756.4223407795853</v>
      </c>
      <c r="R153" s="106">
        <f t="shared" si="127"/>
        <v>10106.060758005045</v>
      </c>
      <c r="S153" s="106">
        <f t="shared" si="127"/>
        <v>10455.699175230486</v>
      </c>
      <c r="T153" s="106">
        <f t="shared" si="127"/>
        <v>10805.337592455937</v>
      </c>
      <c r="U153" s="106">
        <f t="shared" si="127"/>
        <v>11154.976009681388</v>
      </c>
      <c r="V153" s="106">
        <f t="shared" si="127"/>
        <v>11504.614426906839</v>
      </c>
      <c r="W153" s="106">
        <f t="shared" si="127"/>
        <v>11854.252844132285</v>
      </c>
      <c r="X153" s="227">
        <f t="shared" si="127"/>
        <v>12203.891261357741</v>
      </c>
    </row>
    <row r="154" spans="2:24" x14ac:dyDescent="0.2">
      <c r="B154" s="12"/>
      <c r="C154" s="3" t="s">
        <v>71</v>
      </c>
      <c r="D154" s="104">
        <f>+'1.1 Demanda Histórica'!T34*(D66+1)*'1.2b Proyección CNE'!L489</f>
        <v>63117.452495404323</v>
      </c>
      <c r="E154" s="105">
        <f t="shared" ref="E154:X154" si="128">+D154*(1+E66)</f>
        <v>64297.710981325843</v>
      </c>
      <c r="F154" s="105">
        <f t="shared" si="128"/>
        <v>68374.056238206322</v>
      </c>
      <c r="G154" s="105">
        <f t="shared" si="128"/>
        <v>69907.878363301323</v>
      </c>
      <c r="H154" s="105">
        <f t="shared" si="128"/>
        <v>73870.834801593694</v>
      </c>
      <c r="I154" s="105">
        <f t="shared" si="128"/>
        <v>75546.477289418617</v>
      </c>
      <c r="J154" s="106">
        <f t="shared" si="128"/>
        <v>79397.783614843487</v>
      </c>
      <c r="K154" s="106">
        <f t="shared" si="128"/>
        <v>81209.107824299645</v>
      </c>
      <c r="L154" s="106">
        <f t="shared" si="128"/>
        <v>84961.991443363237</v>
      </c>
      <c r="M154" s="106">
        <f t="shared" si="128"/>
        <v>86896.990779237967</v>
      </c>
      <c r="N154" s="106">
        <f t="shared" si="128"/>
        <v>90564.482422379398</v>
      </c>
      <c r="O154" s="106">
        <f t="shared" si="128"/>
        <v>92612.277504419078</v>
      </c>
      <c r="P154" s="106">
        <f t="shared" si="128"/>
        <v>96206.206778428168</v>
      </c>
      <c r="Q154" s="106">
        <f t="shared" si="128"/>
        <v>98357.126050213512</v>
      </c>
      <c r="R154" s="106">
        <f t="shared" si="128"/>
        <v>101888.46789476408</v>
      </c>
      <c r="S154" s="106">
        <f t="shared" si="128"/>
        <v>104130.69017271361</v>
      </c>
      <c r="T154" s="106">
        <f t="shared" si="128"/>
        <v>107595.6916481084</v>
      </c>
      <c r="U154" s="106">
        <f t="shared" si="128"/>
        <v>109906.42832336166</v>
      </c>
      <c r="V154" s="106">
        <f t="shared" si="128"/>
        <v>113307.11624149066</v>
      </c>
      <c r="W154" s="106">
        <f t="shared" si="128"/>
        <v>115678.58303834774</v>
      </c>
      <c r="X154" s="227">
        <f t="shared" si="128"/>
        <v>119021.924607949</v>
      </c>
    </row>
    <row r="155" spans="2:24" x14ac:dyDescent="0.2">
      <c r="B155" s="12"/>
      <c r="C155" s="3" t="s">
        <v>72</v>
      </c>
      <c r="D155" s="104">
        <f>+'1.1 Demanda Histórica'!T35*(D67+1)*'1.2b Proyección CNE'!L490</f>
        <v>5161.2361248540665</v>
      </c>
      <c r="E155" s="105">
        <f t="shared" ref="E155:X155" si="129">+D155*(1+E67)</f>
        <v>5473.3767500750309</v>
      </c>
      <c r="F155" s="105">
        <f t="shared" si="129"/>
        <v>5798.1050053291647</v>
      </c>
      <c r="G155" s="105">
        <f t="shared" si="129"/>
        <v>6125.4430710908755</v>
      </c>
      <c r="H155" s="105">
        <f t="shared" si="129"/>
        <v>6452.5449684818595</v>
      </c>
      <c r="I155" s="105">
        <f t="shared" si="129"/>
        <v>6780.382070912091</v>
      </c>
      <c r="J155" s="106">
        <f t="shared" si="129"/>
        <v>7108.7749936255968</v>
      </c>
      <c r="K155" s="106">
        <f t="shared" si="129"/>
        <v>7437.7872931087086</v>
      </c>
      <c r="L155" s="106">
        <f t="shared" si="129"/>
        <v>7767.4209849768476</v>
      </c>
      <c r="M155" s="106">
        <f t="shared" si="129"/>
        <v>8097.6942291580253</v>
      </c>
      <c r="N155" s="106">
        <f t="shared" si="129"/>
        <v>8428.6217196629477</v>
      </c>
      <c r="O155" s="106">
        <f t="shared" si="129"/>
        <v>8760.2186369940646</v>
      </c>
      <c r="P155" s="106">
        <f t="shared" si="129"/>
        <v>9092.5038721003875</v>
      </c>
      <c r="Q155" s="106">
        <f t="shared" si="129"/>
        <v>9425.4827097028174</v>
      </c>
      <c r="R155" s="106">
        <f t="shared" si="129"/>
        <v>9759.2164908695886</v>
      </c>
      <c r="S155" s="106">
        <f t="shared" si="129"/>
        <v>10093.376135428094</v>
      </c>
      <c r="T155" s="106">
        <f t="shared" si="129"/>
        <v>10427.567909091602</v>
      </c>
      <c r="U155" s="106">
        <f t="shared" si="129"/>
        <v>10761.759682755117</v>
      </c>
      <c r="V155" s="106">
        <f t="shared" si="129"/>
        <v>11095.951456418634</v>
      </c>
      <c r="W155" s="106">
        <f t="shared" si="129"/>
        <v>11430.14323008214</v>
      </c>
      <c r="X155" s="227">
        <f t="shared" si="129"/>
        <v>11764.335003745655</v>
      </c>
    </row>
    <row r="156" spans="2:24" x14ac:dyDescent="0.2">
      <c r="B156" s="12"/>
      <c r="C156" s="3" t="s">
        <v>73</v>
      </c>
      <c r="D156" s="104">
        <v>0</v>
      </c>
      <c r="E156" s="105">
        <f t="shared" ref="E156:X156" si="130">+D156*(1+E68)</f>
        <v>0</v>
      </c>
      <c r="F156" s="105">
        <f t="shared" si="130"/>
        <v>0</v>
      </c>
      <c r="G156" s="105">
        <f t="shared" si="130"/>
        <v>0</v>
      </c>
      <c r="H156" s="105">
        <f t="shared" si="130"/>
        <v>0</v>
      </c>
      <c r="I156" s="105">
        <f t="shared" si="130"/>
        <v>0</v>
      </c>
      <c r="J156" s="106">
        <f t="shared" si="130"/>
        <v>0</v>
      </c>
      <c r="K156" s="106">
        <f t="shared" si="130"/>
        <v>0</v>
      </c>
      <c r="L156" s="106">
        <f t="shared" si="130"/>
        <v>0</v>
      </c>
      <c r="M156" s="106">
        <f t="shared" si="130"/>
        <v>0</v>
      </c>
      <c r="N156" s="106">
        <f t="shared" si="130"/>
        <v>0</v>
      </c>
      <c r="O156" s="106">
        <f t="shared" si="130"/>
        <v>0</v>
      </c>
      <c r="P156" s="106">
        <f t="shared" si="130"/>
        <v>0</v>
      </c>
      <c r="Q156" s="106">
        <f t="shared" si="130"/>
        <v>0</v>
      </c>
      <c r="R156" s="106">
        <f t="shared" si="130"/>
        <v>0</v>
      </c>
      <c r="S156" s="106">
        <f t="shared" si="130"/>
        <v>0</v>
      </c>
      <c r="T156" s="106">
        <f t="shared" si="130"/>
        <v>0</v>
      </c>
      <c r="U156" s="106">
        <f t="shared" si="130"/>
        <v>0</v>
      </c>
      <c r="V156" s="106">
        <f t="shared" si="130"/>
        <v>0</v>
      </c>
      <c r="W156" s="106">
        <f t="shared" si="130"/>
        <v>0</v>
      </c>
      <c r="X156" s="227">
        <f t="shared" si="130"/>
        <v>0</v>
      </c>
    </row>
    <row r="157" spans="2:24" ht="13.5" thickBot="1" x14ac:dyDescent="0.25">
      <c r="B157" s="12"/>
      <c r="C157" s="96" t="s">
        <v>88</v>
      </c>
      <c r="D157" s="107">
        <v>0</v>
      </c>
      <c r="E157" s="108">
        <f t="shared" ref="E157:X157" si="131">+D157*(1+E69)</f>
        <v>0</v>
      </c>
      <c r="F157" s="108">
        <f t="shared" si="131"/>
        <v>0</v>
      </c>
      <c r="G157" s="108">
        <f t="shared" si="131"/>
        <v>0</v>
      </c>
      <c r="H157" s="108">
        <f t="shared" si="131"/>
        <v>0</v>
      </c>
      <c r="I157" s="108">
        <f t="shared" si="131"/>
        <v>0</v>
      </c>
      <c r="J157" s="109">
        <f t="shared" si="131"/>
        <v>0</v>
      </c>
      <c r="K157" s="109">
        <f t="shared" si="131"/>
        <v>0</v>
      </c>
      <c r="L157" s="109">
        <f t="shared" si="131"/>
        <v>0</v>
      </c>
      <c r="M157" s="109">
        <f t="shared" si="131"/>
        <v>0</v>
      </c>
      <c r="N157" s="109">
        <f t="shared" si="131"/>
        <v>0</v>
      </c>
      <c r="O157" s="109">
        <f t="shared" si="131"/>
        <v>0</v>
      </c>
      <c r="P157" s="109">
        <f t="shared" si="131"/>
        <v>0</v>
      </c>
      <c r="Q157" s="109">
        <f t="shared" si="131"/>
        <v>0</v>
      </c>
      <c r="R157" s="109">
        <f t="shared" si="131"/>
        <v>0</v>
      </c>
      <c r="S157" s="109">
        <f t="shared" si="131"/>
        <v>0</v>
      </c>
      <c r="T157" s="109">
        <f t="shared" si="131"/>
        <v>0</v>
      </c>
      <c r="U157" s="109">
        <f t="shared" si="131"/>
        <v>0</v>
      </c>
      <c r="V157" s="109">
        <f t="shared" si="131"/>
        <v>0</v>
      </c>
      <c r="W157" s="109">
        <f t="shared" si="131"/>
        <v>0</v>
      </c>
      <c r="X157" s="228">
        <f t="shared" si="131"/>
        <v>0</v>
      </c>
    </row>
    <row r="158" spans="2:24" ht="13.5" thickBot="1" x14ac:dyDescent="0.25">
      <c r="B158" s="12"/>
      <c r="C158" s="21" t="s">
        <v>74</v>
      </c>
      <c r="D158" s="107">
        <f t="shared" ref="D158:X158" si="132">+SUM(D134:D157)</f>
        <v>2301752.4225867996</v>
      </c>
      <c r="E158" s="107">
        <f t="shared" si="132"/>
        <v>2358170.6234614798</v>
      </c>
      <c r="F158" s="107">
        <f t="shared" si="132"/>
        <v>2432963.2716370262</v>
      </c>
      <c r="G158" s="107">
        <f t="shared" si="132"/>
        <v>2507944.7891610973</v>
      </c>
      <c r="H158" s="107">
        <f t="shared" si="132"/>
        <v>2584984.8523167358</v>
      </c>
      <c r="I158" s="107">
        <f t="shared" si="132"/>
        <v>2660604.2070957925</v>
      </c>
      <c r="J158" s="107">
        <f t="shared" si="132"/>
        <v>2738822.0483557396</v>
      </c>
      <c r="K158" s="107">
        <f t="shared" si="132"/>
        <v>2815681.1703767255</v>
      </c>
      <c r="L158" s="107">
        <f t="shared" si="132"/>
        <v>2895062.9025992868</v>
      </c>
      <c r="M158" s="107">
        <f t="shared" si="132"/>
        <v>2973302.8838454909</v>
      </c>
      <c r="N158" s="107">
        <f t="shared" si="132"/>
        <v>3053952.3868760485</v>
      </c>
      <c r="O158" s="107">
        <f t="shared" si="132"/>
        <v>3133657.0596115268</v>
      </c>
      <c r="P158" s="107">
        <f t="shared" si="132"/>
        <v>3215618.0492690727</v>
      </c>
      <c r="Q158" s="107">
        <f t="shared" si="132"/>
        <v>3296899.581424301</v>
      </c>
      <c r="R158" s="107">
        <f t="shared" si="132"/>
        <v>3380465.5427354411</v>
      </c>
      <c r="S158" s="107">
        <f t="shared" si="132"/>
        <v>3463257.8434371119</v>
      </c>
      <c r="T158" s="107">
        <f t="shared" si="132"/>
        <v>3547374.3659802591</v>
      </c>
      <c r="U158" s="107">
        <f t="shared" si="132"/>
        <v>3630358.1403590688</v>
      </c>
      <c r="V158" s="107">
        <f t="shared" si="132"/>
        <v>3714425.569679121</v>
      </c>
      <c r="W158" s="107">
        <f t="shared" si="132"/>
        <v>3797548.7426940794</v>
      </c>
      <c r="X158" s="107">
        <f t="shared" si="132"/>
        <v>3881717.3885650295</v>
      </c>
    </row>
    <row r="161" spans="2:24" x14ac:dyDescent="0.2">
      <c r="B161" s="12" t="s">
        <v>141</v>
      </c>
    </row>
    <row r="162" spans="2:24" ht="13.5" thickBot="1" x14ac:dyDescent="0.25">
      <c r="B162" s="12"/>
    </row>
    <row r="163" spans="2:24" ht="13.5" thickBot="1" x14ac:dyDescent="0.25">
      <c r="B163" s="12"/>
      <c r="C163" s="138" t="s">
        <v>40</v>
      </c>
      <c r="D163" s="162">
        <f t="shared" ref="D163:X163" si="133">+D133</f>
        <v>2023</v>
      </c>
      <c r="E163" s="163">
        <f t="shared" si="133"/>
        <v>2024</v>
      </c>
      <c r="F163" s="163">
        <f t="shared" si="133"/>
        <v>2025</v>
      </c>
      <c r="G163" s="163">
        <f t="shared" si="133"/>
        <v>2026</v>
      </c>
      <c r="H163" s="163">
        <f t="shared" si="133"/>
        <v>2027</v>
      </c>
      <c r="I163" s="163">
        <f t="shared" si="133"/>
        <v>2028</v>
      </c>
      <c r="J163" s="163">
        <f t="shared" si="133"/>
        <v>2029</v>
      </c>
      <c r="K163" s="163">
        <f t="shared" si="133"/>
        <v>2030</v>
      </c>
      <c r="L163" s="163">
        <f t="shared" si="133"/>
        <v>2031</v>
      </c>
      <c r="M163" s="163">
        <f t="shared" si="133"/>
        <v>2032</v>
      </c>
      <c r="N163" s="163">
        <f t="shared" si="133"/>
        <v>2033</v>
      </c>
      <c r="O163" s="163">
        <f t="shared" si="133"/>
        <v>2034</v>
      </c>
      <c r="P163" s="163">
        <f t="shared" si="133"/>
        <v>2035</v>
      </c>
      <c r="Q163" s="163">
        <f t="shared" si="133"/>
        <v>2036</v>
      </c>
      <c r="R163" s="163">
        <f t="shared" si="133"/>
        <v>2037</v>
      </c>
      <c r="S163" s="163">
        <f t="shared" si="133"/>
        <v>2038</v>
      </c>
      <c r="T163" s="163">
        <f t="shared" si="133"/>
        <v>2039</v>
      </c>
      <c r="U163" s="163">
        <f t="shared" si="133"/>
        <v>2040</v>
      </c>
      <c r="V163" s="163">
        <f t="shared" si="133"/>
        <v>2041</v>
      </c>
      <c r="W163" s="163">
        <f t="shared" si="133"/>
        <v>2042</v>
      </c>
      <c r="X163" s="226">
        <f t="shared" si="133"/>
        <v>2043</v>
      </c>
    </row>
    <row r="164" spans="2:24" x14ac:dyDescent="0.2">
      <c r="B164" s="12"/>
      <c r="C164" s="3" t="s">
        <v>48</v>
      </c>
      <c r="D164" s="104">
        <f>+'1.1 Demanda Histórica'!T11*(D46+1)*'1.2b Proyección CNE'!P469</f>
        <v>319580.2600912638</v>
      </c>
      <c r="E164" s="105">
        <f t="shared" ref="E164:X164" si="134">+D164*(1+E46)</f>
        <v>327829.12711995345</v>
      </c>
      <c r="F164" s="105">
        <f t="shared" si="134"/>
        <v>337565.48038120661</v>
      </c>
      <c r="G164" s="105">
        <f t="shared" si="134"/>
        <v>347606.96142564499</v>
      </c>
      <c r="H164" s="105">
        <f t="shared" si="134"/>
        <v>357620.83070196869</v>
      </c>
      <c r="I164" s="105">
        <f t="shared" si="134"/>
        <v>367720.65692099696</v>
      </c>
      <c r="J164" s="106">
        <f t="shared" si="134"/>
        <v>377885.46720527631</v>
      </c>
      <c r="K164" s="106">
        <f t="shared" si="134"/>
        <v>388122.69229992025</v>
      </c>
      <c r="L164" s="106">
        <f t="shared" si="134"/>
        <v>398432.56786182831</v>
      </c>
      <c r="M164" s="106">
        <f t="shared" si="134"/>
        <v>408817.21706998692</v>
      </c>
      <c r="N164" s="106">
        <f t="shared" si="134"/>
        <v>419278.35788356618</v>
      </c>
      <c r="O164" s="106">
        <f t="shared" si="134"/>
        <v>429817.76514020714</v>
      </c>
      <c r="P164" s="106">
        <f t="shared" si="134"/>
        <v>440437.64748666162</v>
      </c>
      <c r="Q164" s="106">
        <f t="shared" si="134"/>
        <v>451138.62278927682</v>
      </c>
      <c r="R164" s="106">
        <f t="shared" si="134"/>
        <v>461927.8627762181</v>
      </c>
      <c r="S164" s="106">
        <f t="shared" si="134"/>
        <v>472766.89283968019</v>
      </c>
      <c r="T164" s="106">
        <f t="shared" si="134"/>
        <v>483609.67929692456</v>
      </c>
      <c r="U164" s="106">
        <f t="shared" si="134"/>
        <v>494452.46575416956</v>
      </c>
      <c r="V164" s="106">
        <f t="shared" si="134"/>
        <v>505295.2522114141</v>
      </c>
      <c r="W164" s="106">
        <f t="shared" si="134"/>
        <v>516138.03866865911</v>
      </c>
      <c r="X164" s="227">
        <f t="shared" si="134"/>
        <v>526980.82512590347</v>
      </c>
    </row>
    <row r="165" spans="2:24" x14ac:dyDescent="0.2">
      <c r="B165" s="12"/>
      <c r="C165" s="3" t="s">
        <v>50</v>
      </c>
      <c r="D165" s="104">
        <f>+'1.1 Demanda Histórica'!T13*(D47+1)*'1.2b Proyección CNE'!P470</f>
        <v>0</v>
      </c>
      <c r="E165" s="105">
        <f t="shared" ref="E165:X165" si="135">+D165*(1+E47)</f>
        <v>0</v>
      </c>
      <c r="F165" s="105">
        <f t="shared" si="135"/>
        <v>0</v>
      </c>
      <c r="G165" s="105">
        <f t="shared" si="135"/>
        <v>0</v>
      </c>
      <c r="H165" s="105">
        <f t="shared" si="135"/>
        <v>0</v>
      </c>
      <c r="I165" s="105">
        <f t="shared" si="135"/>
        <v>0</v>
      </c>
      <c r="J165" s="106">
        <f t="shared" si="135"/>
        <v>0</v>
      </c>
      <c r="K165" s="106">
        <f t="shared" si="135"/>
        <v>0</v>
      </c>
      <c r="L165" s="106">
        <f t="shared" si="135"/>
        <v>0</v>
      </c>
      <c r="M165" s="106">
        <f t="shared" si="135"/>
        <v>0</v>
      </c>
      <c r="N165" s="106">
        <f t="shared" si="135"/>
        <v>0</v>
      </c>
      <c r="O165" s="106">
        <f t="shared" si="135"/>
        <v>0</v>
      </c>
      <c r="P165" s="106">
        <f t="shared" si="135"/>
        <v>0</v>
      </c>
      <c r="Q165" s="106">
        <f t="shared" si="135"/>
        <v>0</v>
      </c>
      <c r="R165" s="106">
        <f t="shared" si="135"/>
        <v>0</v>
      </c>
      <c r="S165" s="106">
        <f t="shared" si="135"/>
        <v>0</v>
      </c>
      <c r="T165" s="106">
        <f t="shared" si="135"/>
        <v>0</v>
      </c>
      <c r="U165" s="106">
        <f t="shared" si="135"/>
        <v>0</v>
      </c>
      <c r="V165" s="106">
        <f t="shared" si="135"/>
        <v>0</v>
      </c>
      <c r="W165" s="106">
        <f t="shared" si="135"/>
        <v>0</v>
      </c>
      <c r="X165" s="227">
        <f t="shared" si="135"/>
        <v>0</v>
      </c>
    </row>
    <row r="166" spans="2:24" x14ac:dyDescent="0.2">
      <c r="B166" s="12"/>
      <c r="C166" s="3" t="s">
        <v>51</v>
      </c>
      <c r="D166" s="104">
        <f>+'1.1 Demanda Histórica'!T14*(D48+1)*'1.2b Proyección CNE'!P471</f>
        <v>4128.9874673968752</v>
      </c>
      <c r="E166" s="105">
        <f t="shared" ref="E166:X166" si="136">+D166*(1+E48)</f>
        <v>4217.8161981042394</v>
      </c>
      <c r="F166" s="105">
        <f t="shared" si="136"/>
        <v>4398.1118121488635</v>
      </c>
      <c r="G166" s="105">
        <f t="shared" si="136"/>
        <v>4585.5344784146773</v>
      </c>
      <c r="H166" s="105">
        <f t="shared" si="136"/>
        <v>4772.4150229099869</v>
      </c>
      <c r="I166" s="105">
        <f t="shared" si="136"/>
        <v>4960.9905519875037</v>
      </c>
      <c r="J166" s="106">
        <f t="shared" si="136"/>
        <v>5150.8474978078839</v>
      </c>
      <c r="K166" s="106">
        <f t="shared" si="136"/>
        <v>5342.1323867603323</v>
      </c>
      <c r="L166" s="106">
        <f t="shared" si="136"/>
        <v>5534.8498657485352</v>
      </c>
      <c r="M166" s="106">
        <f t="shared" si="136"/>
        <v>5729.0418016066105</v>
      </c>
      <c r="N166" s="106">
        <f t="shared" si="136"/>
        <v>5924.7420706643288</v>
      </c>
      <c r="O166" s="106">
        <f t="shared" si="136"/>
        <v>6121.9856708345378</v>
      </c>
      <c r="P166" s="106">
        <f t="shared" si="136"/>
        <v>6320.816154284842</v>
      </c>
      <c r="Q166" s="106">
        <f t="shared" si="136"/>
        <v>6521.2457046832551</v>
      </c>
      <c r="R166" s="106">
        <f t="shared" si="136"/>
        <v>6723.4157408904503</v>
      </c>
      <c r="S166" s="106">
        <f t="shared" si="136"/>
        <v>6926.5675845132164</v>
      </c>
      <c r="T166" s="106">
        <f t="shared" si="136"/>
        <v>7129.7935002308386</v>
      </c>
      <c r="U166" s="106">
        <f t="shared" si="136"/>
        <v>7333.0194159484627</v>
      </c>
      <c r="V166" s="106">
        <f t="shared" si="136"/>
        <v>7536.2453316660885</v>
      </c>
      <c r="W166" s="106">
        <f t="shared" si="136"/>
        <v>7739.4712473837117</v>
      </c>
      <c r="X166" s="227">
        <f t="shared" si="136"/>
        <v>7942.6971631013366</v>
      </c>
    </row>
    <row r="167" spans="2:24" x14ac:dyDescent="0.2">
      <c r="B167" s="12"/>
      <c r="C167" s="13" t="s">
        <v>52</v>
      </c>
      <c r="D167" s="104">
        <f>+('1.1 Demanda Histórica'!T15+'1.1 Demanda Histórica'!T16)*(D49+1)*'1.2b Proyección CNE'!P472</f>
        <v>448612.30215214624</v>
      </c>
      <c r="E167" s="105">
        <f t="shared" ref="E167:X167" si="137">+D167*(1+E49)</f>
        <v>454692.65595754719</v>
      </c>
      <c r="F167" s="105">
        <f t="shared" si="137"/>
        <v>464359.22905947448</v>
      </c>
      <c r="G167" s="105">
        <f t="shared" si="137"/>
        <v>474593.65697852231</v>
      </c>
      <c r="H167" s="105">
        <f t="shared" si="137"/>
        <v>484780.61684064439</v>
      </c>
      <c r="I167" s="105">
        <f t="shared" si="137"/>
        <v>495117.24925084988</v>
      </c>
      <c r="J167" s="106">
        <f t="shared" si="137"/>
        <v>505566.95825267595</v>
      </c>
      <c r="K167" s="106">
        <f t="shared" si="137"/>
        <v>516142.6304494791</v>
      </c>
      <c r="L167" s="106">
        <f t="shared" si="137"/>
        <v>526844.66409351991</v>
      </c>
      <c r="M167" s="106">
        <f t="shared" si="137"/>
        <v>537676.7482670577</v>
      </c>
      <c r="N167" s="106">
        <f t="shared" si="137"/>
        <v>548641.86977273354</v>
      </c>
      <c r="O167" s="106">
        <f t="shared" si="137"/>
        <v>559743.11511605361</v>
      </c>
      <c r="P167" s="106">
        <f t="shared" si="137"/>
        <v>570984.32554094004</v>
      </c>
      <c r="Q167" s="106">
        <f t="shared" si="137"/>
        <v>582366.57562733011</v>
      </c>
      <c r="R167" s="106">
        <f t="shared" si="137"/>
        <v>593902.33867967769</v>
      </c>
      <c r="S167" s="106">
        <f t="shared" si="137"/>
        <v>605524.69833940209</v>
      </c>
      <c r="T167" s="106">
        <f t="shared" si="137"/>
        <v>617153.59124828165</v>
      </c>
      <c r="U167" s="106">
        <f t="shared" si="137"/>
        <v>628782.48415730987</v>
      </c>
      <c r="V167" s="106">
        <f t="shared" si="137"/>
        <v>640411.37706638419</v>
      </c>
      <c r="W167" s="106">
        <f t="shared" si="137"/>
        <v>652040.26997547236</v>
      </c>
      <c r="X167" s="227">
        <f t="shared" si="137"/>
        <v>663669.16288456589</v>
      </c>
    </row>
    <row r="168" spans="2:24" x14ac:dyDescent="0.2">
      <c r="B168" s="12"/>
      <c r="C168" s="3" t="s">
        <v>54</v>
      </c>
      <c r="D168" s="104">
        <f>+'1.1 Demanda Histórica'!T17*(D50+1)*'1.2b Proyección CNE'!P473</f>
        <v>0</v>
      </c>
      <c r="E168" s="105">
        <f t="shared" ref="E168:X168" si="138">+D168*(1+E50)</f>
        <v>0</v>
      </c>
      <c r="F168" s="105">
        <f t="shared" si="138"/>
        <v>0</v>
      </c>
      <c r="G168" s="105">
        <f t="shared" si="138"/>
        <v>0</v>
      </c>
      <c r="H168" s="105">
        <f t="shared" si="138"/>
        <v>0</v>
      </c>
      <c r="I168" s="105">
        <f t="shared" si="138"/>
        <v>0</v>
      </c>
      <c r="J168" s="106">
        <f t="shared" si="138"/>
        <v>0</v>
      </c>
      <c r="K168" s="106">
        <f t="shared" si="138"/>
        <v>0</v>
      </c>
      <c r="L168" s="106">
        <f t="shared" si="138"/>
        <v>0</v>
      </c>
      <c r="M168" s="106">
        <f t="shared" si="138"/>
        <v>0</v>
      </c>
      <c r="N168" s="106">
        <f t="shared" si="138"/>
        <v>0</v>
      </c>
      <c r="O168" s="106">
        <f t="shared" si="138"/>
        <v>0</v>
      </c>
      <c r="P168" s="106">
        <f t="shared" si="138"/>
        <v>0</v>
      </c>
      <c r="Q168" s="106">
        <f t="shared" si="138"/>
        <v>0</v>
      </c>
      <c r="R168" s="106">
        <f t="shared" si="138"/>
        <v>0</v>
      </c>
      <c r="S168" s="106">
        <f t="shared" si="138"/>
        <v>0</v>
      </c>
      <c r="T168" s="106">
        <f t="shared" si="138"/>
        <v>0</v>
      </c>
      <c r="U168" s="106">
        <f t="shared" si="138"/>
        <v>0</v>
      </c>
      <c r="V168" s="106">
        <f t="shared" si="138"/>
        <v>0</v>
      </c>
      <c r="W168" s="106">
        <f t="shared" si="138"/>
        <v>0</v>
      </c>
      <c r="X168" s="227">
        <f t="shared" si="138"/>
        <v>0</v>
      </c>
    </row>
    <row r="169" spans="2:24" x14ac:dyDescent="0.2">
      <c r="B169" s="12"/>
      <c r="C169" s="3" t="s">
        <v>55</v>
      </c>
      <c r="D169" s="104">
        <f>+'1.1 Demanda Histórica'!T18*(D51+1)*'1.2b Proyección CNE'!P474</f>
        <v>4992.8811442106871</v>
      </c>
      <c r="E169" s="105">
        <f t="shared" ref="E169:X169" si="139">+D169*(1+E51)</f>
        <v>5116.5873924709213</v>
      </c>
      <c r="F169" s="105">
        <f t="shared" si="139"/>
        <v>5218.5305909209264</v>
      </c>
      <c r="G169" s="105">
        <f t="shared" si="139"/>
        <v>5301.2048450977136</v>
      </c>
      <c r="H169" s="105">
        <f t="shared" si="139"/>
        <v>5370.6950271234427</v>
      </c>
      <c r="I169" s="105">
        <f t="shared" si="139"/>
        <v>5435.6645065654166</v>
      </c>
      <c r="J169" s="106">
        <f t="shared" si="139"/>
        <v>5498.8443153449061</v>
      </c>
      <c r="K169" s="106">
        <f t="shared" si="139"/>
        <v>5561.9504739173472</v>
      </c>
      <c r="L169" s="106">
        <f t="shared" si="139"/>
        <v>5625.7642837457488</v>
      </c>
      <c r="M169" s="106">
        <f t="shared" si="139"/>
        <v>5690.7139468745554</v>
      </c>
      <c r="N169" s="106">
        <f t="shared" si="139"/>
        <v>5757.0253357452548</v>
      </c>
      <c r="O169" s="106">
        <f t="shared" si="139"/>
        <v>5824.8291850993146</v>
      </c>
      <c r="P169" s="106">
        <f t="shared" si="139"/>
        <v>5894.2172557366075</v>
      </c>
      <c r="Q169" s="106">
        <f t="shared" si="139"/>
        <v>5965.2253856338002</v>
      </c>
      <c r="R169" s="106">
        <f t="shared" si="139"/>
        <v>6038.0104473480178</v>
      </c>
      <c r="S169" s="106">
        <f t="shared" si="139"/>
        <v>6111.798650590591</v>
      </c>
      <c r="T169" s="106">
        <f t="shared" si="139"/>
        <v>6185.66016018757</v>
      </c>
      <c r="U169" s="106">
        <f t="shared" si="139"/>
        <v>6259.5202802123395</v>
      </c>
      <c r="V169" s="106">
        <f t="shared" si="139"/>
        <v>6333.3797109604193</v>
      </c>
      <c r="W169" s="106">
        <f t="shared" si="139"/>
        <v>6407.2387998029908</v>
      </c>
      <c r="X169" s="227">
        <f t="shared" si="139"/>
        <v>6481.0977190484055</v>
      </c>
    </row>
    <row r="170" spans="2:24" x14ac:dyDescent="0.2">
      <c r="B170" s="12"/>
      <c r="C170" s="3" t="s">
        <v>57</v>
      </c>
      <c r="D170" s="104">
        <f>+('1.1 Demanda Histórica'!T20+'1.1 Demanda Histórica'!T6+'1.1 Demanda Histórica'!T7+'1.1 Demanda Histórica'!T8+'1.1 Demanda Histórica'!T9+'1.1 Demanda Histórica'!T10+'1.1 Demanda Histórica'!T12)*(D52+1)*'1.2b Proyección CNE'!P475</f>
        <v>323468.40588009177</v>
      </c>
      <c r="E170" s="105">
        <f t="shared" ref="E170:X170" si="140">+D170*(1+E52)</f>
        <v>331550.19057315646</v>
      </c>
      <c r="F170" s="105">
        <f t="shared" si="140"/>
        <v>341281.70723631099</v>
      </c>
      <c r="G170" s="105">
        <f t="shared" si="140"/>
        <v>351224.88064819254</v>
      </c>
      <c r="H170" s="105">
        <f t="shared" si="140"/>
        <v>361125.49751228816</v>
      </c>
      <c r="I170" s="105">
        <f t="shared" si="140"/>
        <v>371090.27442520997</v>
      </c>
      <c r="J170" s="106">
        <f t="shared" si="140"/>
        <v>381104.42134301603</v>
      </c>
      <c r="K170" s="106">
        <f t="shared" si="140"/>
        <v>391174.40794911137</v>
      </c>
      <c r="L170" s="106">
        <f t="shared" si="140"/>
        <v>401304.84326896083</v>
      </c>
      <c r="M170" s="106">
        <f t="shared" si="140"/>
        <v>411496.14266870089</v>
      </c>
      <c r="N170" s="106">
        <f t="shared" si="140"/>
        <v>421749.18707750679</v>
      </c>
      <c r="O170" s="106">
        <f t="shared" si="140"/>
        <v>432064.5203316813</v>
      </c>
      <c r="P170" s="106">
        <f t="shared" si="140"/>
        <v>442447.29495473404</v>
      </c>
      <c r="Q170" s="106">
        <f t="shared" si="140"/>
        <v>452919.75000513112</v>
      </c>
      <c r="R170" s="106">
        <f t="shared" si="140"/>
        <v>463496.96671108715</v>
      </c>
      <c r="S170" s="106">
        <f t="shared" si="140"/>
        <v>474144.9616395671</v>
      </c>
      <c r="T170" s="106">
        <f t="shared" si="140"/>
        <v>484821.8055146921</v>
      </c>
      <c r="U170" s="106">
        <f t="shared" si="140"/>
        <v>495524.60650009452</v>
      </c>
      <c r="V170" s="106">
        <f t="shared" si="140"/>
        <v>506253.93865749106</v>
      </c>
      <c r="W170" s="106">
        <f t="shared" si="140"/>
        <v>517010.37760700984</v>
      </c>
      <c r="X170" s="227">
        <f t="shared" si="140"/>
        <v>527794.5036079851</v>
      </c>
    </row>
    <row r="171" spans="2:24" x14ac:dyDescent="0.2">
      <c r="B171" s="12"/>
      <c r="C171" s="3" t="s">
        <v>58</v>
      </c>
      <c r="D171" s="104">
        <v>0</v>
      </c>
      <c r="E171" s="105">
        <f t="shared" ref="E171:X171" si="141">+D171*(1+E53)</f>
        <v>0</v>
      </c>
      <c r="F171" s="105">
        <f t="shared" si="141"/>
        <v>0</v>
      </c>
      <c r="G171" s="105">
        <f t="shared" si="141"/>
        <v>0</v>
      </c>
      <c r="H171" s="105">
        <f t="shared" si="141"/>
        <v>0</v>
      </c>
      <c r="I171" s="105">
        <f t="shared" si="141"/>
        <v>0</v>
      </c>
      <c r="J171" s="106">
        <f t="shared" si="141"/>
        <v>0</v>
      </c>
      <c r="K171" s="106">
        <f t="shared" si="141"/>
        <v>0</v>
      </c>
      <c r="L171" s="106">
        <f t="shared" si="141"/>
        <v>0</v>
      </c>
      <c r="M171" s="106">
        <f t="shared" si="141"/>
        <v>0</v>
      </c>
      <c r="N171" s="106">
        <f t="shared" si="141"/>
        <v>0</v>
      </c>
      <c r="O171" s="106">
        <f t="shared" si="141"/>
        <v>0</v>
      </c>
      <c r="P171" s="106">
        <f t="shared" si="141"/>
        <v>0</v>
      </c>
      <c r="Q171" s="106">
        <f t="shared" si="141"/>
        <v>0</v>
      </c>
      <c r="R171" s="106">
        <f t="shared" si="141"/>
        <v>0</v>
      </c>
      <c r="S171" s="106">
        <f t="shared" si="141"/>
        <v>0</v>
      </c>
      <c r="T171" s="106">
        <f t="shared" si="141"/>
        <v>0</v>
      </c>
      <c r="U171" s="106">
        <f t="shared" si="141"/>
        <v>0</v>
      </c>
      <c r="V171" s="106">
        <f t="shared" si="141"/>
        <v>0</v>
      </c>
      <c r="W171" s="106">
        <f t="shared" si="141"/>
        <v>0</v>
      </c>
      <c r="X171" s="227">
        <f t="shared" si="141"/>
        <v>0</v>
      </c>
    </row>
    <row r="172" spans="2:24" x14ac:dyDescent="0.2">
      <c r="B172" s="12"/>
      <c r="C172" s="3" t="s">
        <v>59</v>
      </c>
      <c r="D172" s="104">
        <f>+'1.1 Demanda Histórica'!T22*(D54+1)*'1.2b Proyección CNE'!P477</f>
        <v>10535.254844668882</v>
      </c>
      <c r="E172" s="105">
        <f t="shared" ref="E172:X172" si="142">+D172*(1+E54)</f>
        <v>11064.637608458161</v>
      </c>
      <c r="F172" s="105">
        <f t="shared" si="142"/>
        <v>11670.01249883578</v>
      </c>
      <c r="G172" s="105">
        <f t="shared" si="142"/>
        <v>12289.251778371934</v>
      </c>
      <c r="H172" s="105">
        <f t="shared" si="142"/>
        <v>12904.439646484117</v>
      </c>
      <c r="I172" s="105">
        <f t="shared" si="142"/>
        <v>13525.102897952724</v>
      </c>
      <c r="J172" s="106">
        <f t="shared" si="142"/>
        <v>14150.184517864162</v>
      </c>
      <c r="K172" s="106">
        <f t="shared" si="142"/>
        <v>14780.324108535982</v>
      </c>
      <c r="L172" s="106">
        <f t="shared" si="142"/>
        <v>15415.570286910164</v>
      </c>
      <c r="M172" s="106">
        <f t="shared" si="142"/>
        <v>16056.081478303535</v>
      </c>
      <c r="N172" s="106">
        <f t="shared" si="142"/>
        <v>16701.981162240489</v>
      </c>
      <c r="O172" s="106">
        <f t="shared" si="142"/>
        <v>17353.395061674521</v>
      </c>
      <c r="P172" s="106">
        <f t="shared" si="142"/>
        <v>18010.478978100029</v>
      </c>
      <c r="Q172" s="106">
        <f t="shared" si="142"/>
        <v>18673.276496081769</v>
      </c>
      <c r="R172" s="106">
        <f t="shared" si="142"/>
        <v>19342.29293300911</v>
      </c>
      <c r="S172" s="106">
        <f t="shared" si="142"/>
        <v>20014.817461414637</v>
      </c>
      <c r="T172" s="106">
        <f t="shared" si="142"/>
        <v>20687.606656178283</v>
      </c>
      <c r="U172" s="106">
        <f t="shared" si="142"/>
        <v>21360.395850829133</v>
      </c>
      <c r="V172" s="106">
        <f t="shared" si="142"/>
        <v>22033.185045448845</v>
      </c>
      <c r="W172" s="106">
        <f t="shared" si="142"/>
        <v>22705.974240059993</v>
      </c>
      <c r="X172" s="227">
        <f t="shared" si="142"/>
        <v>23378.763434668752</v>
      </c>
    </row>
    <row r="173" spans="2:24" x14ac:dyDescent="0.2">
      <c r="B173" s="12"/>
      <c r="C173" s="3" t="s">
        <v>60</v>
      </c>
      <c r="D173" s="104">
        <f>+'1.1 Demanda Histórica'!T23*(D55+1)*'1.2b Proyección CNE'!P478</f>
        <v>33578.128507400332</v>
      </c>
      <c r="E173" s="105">
        <f t="shared" ref="E173:X173" si="143">+D173*(1+E55)</f>
        <v>35384.267030869516</v>
      </c>
      <c r="F173" s="105">
        <f t="shared" si="143"/>
        <v>37364.814099138697</v>
      </c>
      <c r="G173" s="105">
        <f t="shared" si="143"/>
        <v>39382.63953469861</v>
      </c>
      <c r="H173" s="105">
        <f t="shared" si="143"/>
        <v>41397.091555902851</v>
      </c>
      <c r="I173" s="105">
        <f t="shared" si="143"/>
        <v>43422.045200274726</v>
      </c>
      <c r="J173" s="106">
        <f t="shared" si="143"/>
        <v>45454.938147089219</v>
      </c>
      <c r="K173" s="106">
        <f t="shared" si="143"/>
        <v>47496.678233253631</v>
      </c>
      <c r="L173" s="106">
        <f t="shared" si="143"/>
        <v>49547.294249693914</v>
      </c>
      <c r="M173" s="106">
        <f t="shared" si="143"/>
        <v>51607.045591694725</v>
      </c>
      <c r="N173" s="106">
        <f t="shared" si="143"/>
        <v>53676.142147593855</v>
      </c>
      <c r="O173" s="106">
        <f t="shared" si="143"/>
        <v>55754.800754746146</v>
      </c>
      <c r="P173" s="106">
        <f t="shared" si="143"/>
        <v>57843.291250295319</v>
      </c>
      <c r="Q173" s="106">
        <f t="shared" si="143"/>
        <v>59941.689120866853</v>
      </c>
      <c r="R173" s="106">
        <f t="shared" si="143"/>
        <v>62050.870558473769</v>
      </c>
      <c r="S173" s="106">
        <f t="shared" si="143"/>
        <v>64166.135002347051</v>
      </c>
      <c r="T173" s="106">
        <f t="shared" si="143"/>
        <v>66281.858376362943</v>
      </c>
      <c r="U173" s="106">
        <f t="shared" si="143"/>
        <v>68397.581750378842</v>
      </c>
      <c r="V173" s="106">
        <f t="shared" si="143"/>
        <v>70513.305124394727</v>
      </c>
      <c r="W173" s="106">
        <f t="shared" si="143"/>
        <v>72629.028498410655</v>
      </c>
      <c r="X173" s="227">
        <f t="shared" si="143"/>
        <v>74744.751872426597</v>
      </c>
    </row>
    <row r="174" spans="2:24" x14ac:dyDescent="0.2">
      <c r="B174" s="12"/>
      <c r="C174" s="3" t="s">
        <v>61</v>
      </c>
      <c r="D174" s="104">
        <f>+'1.1 Demanda Histórica'!T24*(D56+1)*'1.2b Proyección CNE'!P479</f>
        <v>77321.530912700604</v>
      </c>
      <c r="E174" s="105">
        <f t="shared" ref="E174:X174" si="144">+D174*(1+E56)</f>
        <v>79397.626358543828</v>
      </c>
      <c r="F174" s="105">
        <f t="shared" si="144"/>
        <v>82384.985715589442</v>
      </c>
      <c r="G174" s="105">
        <f t="shared" si="144"/>
        <v>85543.149960055627</v>
      </c>
      <c r="H174" s="105">
        <f t="shared" si="144"/>
        <v>88685.95065806144</v>
      </c>
      <c r="I174" s="105">
        <f t="shared" si="144"/>
        <v>91876.641969176111</v>
      </c>
      <c r="J174" s="106">
        <f t="shared" si="144"/>
        <v>95103.538560361805</v>
      </c>
      <c r="K174" s="106">
        <f t="shared" si="144"/>
        <v>98370.78038991768</v>
      </c>
      <c r="L174" s="106">
        <f t="shared" si="144"/>
        <v>101678.4987515871</v>
      </c>
      <c r="M174" s="106">
        <f t="shared" si="144"/>
        <v>105027.876554788</v>
      </c>
      <c r="N174" s="106">
        <f t="shared" si="144"/>
        <v>108419.87094449181</v>
      </c>
      <c r="O174" s="106">
        <f t="shared" si="144"/>
        <v>111855.47075498312</v>
      </c>
      <c r="P174" s="106">
        <f t="shared" si="144"/>
        <v>115335.90651325617</v>
      </c>
      <c r="Q174" s="106">
        <f t="shared" si="144"/>
        <v>118861.5224577997</v>
      </c>
      <c r="R174" s="106">
        <f t="shared" si="144"/>
        <v>122436.31425025598</v>
      </c>
      <c r="S174" s="106">
        <f t="shared" si="144"/>
        <v>126038.84612074327</v>
      </c>
      <c r="T174" s="106">
        <f t="shared" si="144"/>
        <v>129643.4708310877</v>
      </c>
      <c r="U174" s="106">
        <f t="shared" si="144"/>
        <v>133248.09554143212</v>
      </c>
      <c r="V174" s="106">
        <f t="shared" si="144"/>
        <v>136852.72025177657</v>
      </c>
      <c r="W174" s="106">
        <f t="shared" si="144"/>
        <v>140457.3449621211</v>
      </c>
      <c r="X174" s="227">
        <f t="shared" si="144"/>
        <v>144061.96967246558</v>
      </c>
    </row>
    <row r="175" spans="2:24" x14ac:dyDescent="0.2">
      <c r="B175" s="12"/>
      <c r="C175" s="3" t="s">
        <v>62</v>
      </c>
      <c r="D175" s="104">
        <f>+'1.1 Demanda Histórica'!T25*(D57+1)*'1.2b Proyección CNE'!P480</f>
        <v>4412.9305408984865</v>
      </c>
      <c r="E175" s="105">
        <f t="shared" ref="E175:X175" si="145">+D175*(1+E57)</f>
        <v>4495.763221632983</v>
      </c>
      <c r="F175" s="105">
        <f t="shared" si="145"/>
        <v>4578.5926538967342</v>
      </c>
      <c r="G175" s="105">
        <f t="shared" si="145"/>
        <v>4661.4740190993416</v>
      </c>
      <c r="H175" s="105">
        <f t="shared" si="145"/>
        <v>4701.666508561937</v>
      </c>
      <c r="I175" s="105">
        <f t="shared" si="145"/>
        <v>4851.6452307670943</v>
      </c>
      <c r="J175" s="106">
        <f t="shared" si="145"/>
        <v>4913.7014874882607</v>
      </c>
      <c r="K175" s="106">
        <f t="shared" si="145"/>
        <v>5012.3185331643763</v>
      </c>
      <c r="L175" s="106">
        <f t="shared" si="145"/>
        <v>5075.6731133569538</v>
      </c>
      <c r="M175" s="106">
        <f t="shared" si="145"/>
        <v>5158.4506126818496</v>
      </c>
      <c r="N175" s="106">
        <f t="shared" si="145"/>
        <v>5241.2800449456017</v>
      </c>
      <c r="O175" s="106">
        <f t="shared" si="145"/>
        <v>5324.1614101482101</v>
      </c>
      <c r="P175" s="106">
        <f t="shared" si="145"/>
        <v>5412.080270419895</v>
      </c>
      <c r="Q175" s="106">
        <f t="shared" si="145"/>
        <v>5498.6488742813117</v>
      </c>
      <c r="R175" s="106">
        <f t="shared" si="145"/>
        <v>5620.8745631656129</v>
      </c>
      <c r="S175" s="106">
        <f t="shared" si="145"/>
        <v>5745.8701960014268</v>
      </c>
      <c r="T175" s="106">
        <f t="shared" si="145"/>
        <v>5871.494161352548</v>
      </c>
      <c r="U175" s="106">
        <f t="shared" si="145"/>
        <v>5999.8194606147572</v>
      </c>
      <c r="V175" s="106">
        <f t="shared" si="145"/>
        <v>6040.8916755936598</v>
      </c>
      <c r="W175" s="106">
        <f t="shared" si="145"/>
        <v>6091.2560501554435</v>
      </c>
      <c r="X175" s="227">
        <f t="shared" si="145"/>
        <v>6142.0549940891015</v>
      </c>
    </row>
    <row r="176" spans="2:24" x14ac:dyDescent="0.2">
      <c r="B176" s="12"/>
      <c r="C176" s="3" t="s">
        <v>63</v>
      </c>
      <c r="D176" s="104">
        <f>+'1.1 Demanda Histórica'!T26*(D58+1)*'1.2b Proyección CNE'!P481</f>
        <v>4327.6428714091726</v>
      </c>
      <c r="E176" s="105">
        <f t="shared" ref="E176:X176" si="146">+D176*(1+E58)</f>
        <v>4337.1704580517498</v>
      </c>
      <c r="F176" s="105">
        <f t="shared" si="146"/>
        <v>4419.3739868732246</v>
      </c>
      <c r="G176" s="105">
        <f t="shared" si="146"/>
        <v>4519.9693224791245</v>
      </c>
      <c r="H176" s="105">
        <f t="shared" si="146"/>
        <v>4618.849226206823</v>
      </c>
      <c r="I176" s="105">
        <f t="shared" si="146"/>
        <v>4723.0351754917365</v>
      </c>
      <c r="J176" s="106">
        <f t="shared" si="146"/>
        <v>4831.2326234661678</v>
      </c>
      <c r="K176" s="106">
        <f t="shared" si="146"/>
        <v>4943.9003165777949</v>
      </c>
      <c r="L176" s="106">
        <f t="shared" si="146"/>
        <v>5061.0527939144449</v>
      </c>
      <c r="M176" s="106">
        <f t="shared" si="146"/>
        <v>5182.8211235375084</v>
      </c>
      <c r="N176" s="106">
        <f t="shared" si="146"/>
        <v>5309.3113564568876</v>
      </c>
      <c r="O176" s="106">
        <f t="shared" si="146"/>
        <v>5440.6330544332059</v>
      </c>
      <c r="P176" s="106">
        <f t="shared" si="146"/>
        <v>5576.9225628438962</v>
      </c>
      <c r="Q176" s="106">
        <f t="shared" si="146"/>
        <v>5718.2180097618275</v>
      </c>
      <c r="R176" s="106">
        <f t="shared" si="146"/>
        <v>5864.9621651401485</v>
      </c>
      <c r="S176" s="106">
        <f t="shared" si="146"/>
        <v>6014.7798620022322</v>
      </c>
      <c r="T176" s="106">
        <f t="shared" si="146"/>
        <v>6164.8294048727412</v>
      </c>
      <c r="U176" s="106">
        <f t="shared" si="146"/>
        <v>6314.878947743252</v>
      </c>
      <c r="V176" s="106">
        <f t="shared" si="146"/>
        <v>6464.9284906137655</v>
      </c>
      <c r="W176" s="106">
        <f t="shared" si="146"/>
        <v>6614.9780334842753</v>
      </c>
      <c r="X176" s="227">
        <f t="shared" si="146"/>
        <v>6765.0275763547861</v>
      </c>
    </row>
    <row r="177" spans="2:24" x14ac:dyDescent="0.2">
      <c r="B177" s="12"/>
      <c r="C177" s="3" t="s">
        <v>64</v>
      </c>
      <c r="D177" s="104">
        <f>+'1.1 Demanda Histórica'!T27*(D59+1)*'1.2b Proyección CNE'!P482</f>
        <v>3340.6687904887303</v>
      </c>
      <c r="E177" s="105">
        <f t="shared" ref="E177:X177" si="147">+D177*(1+E59)</f>
        <v>3426.4537300379702</v>
      </c>
      <c r="F177" s="105">
        <f t="shared" si="147"/>
        <v>3561.8697531078888</v>
      </c>
      <c r="G177" s="105">
        <f t="shared" si="147"/>
        <v>3711.2479382023166</v>
      </c>
      <c r="H177" s="105">
        <f t="shared" si="147"/>
        <v>3859.7915339261485</v>
      </c>
      <c r="I177" s="105">
        <f t="shared" si="147"/>
        <v>4010.9495455248039</v>
      </c>
      <c r="J177" s="106">
        <f t="shared" si="147"/>
        <v>4164.0751399541859</v>
      </c>
      <c r="K177" s="106">
        <f t="shared" si="147"/>
        <v>4319.3964439656211</v>
      </c>
      <c r="L177" s="106">
        <f t="shared" si="147"/>
        <v>4476.9198657949428</v>
      </c>
      <c r="M177" s="106">
        <f t="shared" si="147"/>
        <v>4636.7099482164622</v>
      </c>
      <c r="N177" s="106">
        <f t="shared" si="147"/>
        <v>4798.8187439392268</v>
      </c>
      <c r="O177" s="106">
        <f t="shared" si="147"/>
        <v>4963.2999717759913</v>
      </c>
      <c r="P177" s="106">
        <f t="shared" si="147"/>
        <v>5130.2209487604923</v>
      </c>
      <c r="Q177" s="106">
        <f t="shared" si="147"/>
        <v>5299.5989640003208</v>
      </c>
      <c r="R177" s="106">
        <f t="shared" si="147"/>
        <v>5471.6570210566406</v>
      </c>
      <c r="S177" s="106">
        <f t="shared" si="147"/>
        <v>5645.212103205964</v>
      </c>
      <c r="T177" s="106">
        <f t="shared" si="147"/>
        <v>5818.8754781499056</v>
      </c>
      <c r="U177" s="106">
        <f t="shared" si="147"/>
        <v>5964.1823545458565</v>
      </c>
      <c r="V177" s="106">
        <f t="shared" si="147"/>
        <v>6137.845729489808</v>
      </c>
      <c r="W177" s="106">
        <f t="shared" si="147"/>
        <v>6311.5091044337496</v>
      </c>
      <c r="X177" s="227">
        <f t="shared" si="147"/>
        <v>6485.1724793776866</v>
      </c>
    </row>
    <row r="178" spans="2:24" x14ac:dyDescent="0.2">
      <c r="B178" s="12"/>
      <c r="C178" s="3" t="s">
        <v>65</v>
      </c>
      <c r="D178" s="104">
        <f>+'1.1 Demanda Histórica'!T28*(D60+1)*'1.2b Proyección CNE'!P483</f>
        <v>12108.797154947941</v>
      </c>
      <c r="E178" s="105">
        <f t="shared" ref="E178:X178" si="148">+D178*(1+E60)</f>
        <v>12211.138484773124</v>
      </c>
      <c r="F178" s="105">
        <f t="shared" si="148"/>
        <v>12516.613681546129</v>
      </c>
      <c r="G178" s="105">
        <f t="shared" si="148"/>
        <v>12914.918881078733</v>
      </c>
      <c r="H178" s="105">
        <f t="shared" si="148"/>
        <v>13310.07683821691</v>
      </c>
      <c r="I178" s="105">
        <f t="shared" si="148"/>
        <v>13715.231866628295</v>
      </c>
      <c r="J178" s="106">
        <f t="shared" si="148"/>
        <v>14127.944698586354</v>
      </c>
      <c r="K178" s="106">
        <f t="shared" si="148"/>
        <v>14549.079547583717</v>
      </c>
      <c r="L178" s="106">
        <f t="shared" si="148"/>
        <v>14978.6638210857</v>
      </c>
      <c r="M178" s="106">
        <f t="shared" si="148"/>
        <v>15416.944449927658</v>
      </c>
      <c r="N178" s="106">
        <f t="shared" si="148"/>
        <v>15864.121236902958</v>
      </c>
      <c r="O178" s="106">
        <f t="shared" si="148"/>
        <v>16320.400599908526</v>
      </c>
      <c r="P178" s="106">
        <f t="shared" si="148"/>
        <v>16786.039409886642</v>
      </c>
      <c r="Q178" s="106">
        <f t="shared" si="148"/>
        <v>17261.109526183165</v>
      </c>
      <c r="R178" s="106">
        <f t="shared" si="148"/>
        <v>17746.445038074904</v>
      </c>
      <c r="S178" s="106">
        <f t="shared" si="148"/>
        <v>18237.571255911094</v>
      </c>
      <c r="T178" s="106">
        <f t="shared" si="148"/>
        <v>18729.13435140092</v>
      </c>
      <c r="U178" s="106">
        <f t="shared" si="148"/>
        <v>19220.697446890757</v>
      </c>
      <c r="V178" s="106">
        <f t="shared" si="148"/>
        <v>19712.260542380605</v>
      </c>
      <c r="W178" s="106">
        <f t="shared" si="148"/>
        <v>20203.823637870428</v>
      </c>
      <c r="X178" s="227">
        <f t="shared" si="148"/>
        <v>20695.386733360265</v>
      </c>
    </row>
    <row r="179" spans="2:24" x14ac:dyDescent="0.2">
      <c r="B179" s="12"/>
      <c r="C179" s="3" t="s">
        <v>66</v>
      </c>
      <c r="D179" s="104">
        <f>+'1.1 Demanda Histórica'!T29*(D61+1)*'1.2b Proyección CNE'!P484</f>
        <v>8852.2454910704619</v>
      </c>
      <c r="E179" s="105">
        <f t="shared" ref="E179:X179" si="149">+D179*(1+E61)</f>
        <v>9233.9808949427188</v>
      </c>
      <c r="F179" s="105">
        <f t="shared" si="149"/>
        <v>9715.1359788247646</v>
      </c>
      <c r="G179" s="105">
        <f t="shared" si="149"/>
        <v>10227.790907943076</v>
      </c>
      <c r="H179" s="105">
        <f t="shared" si="149"/>
        <v>10740.261391582389</v>
      </c>
      <c r="I179" s="105">
        <f t="shared" si="149"/>
        <v>11260.660451567206</v>
      </c>
      <c r="J179" s="105">
        <f t="shared" si="149"/>
        <v>11786.75172688412</v>
      </c>
      <c r="K179" s="105">
        <f t="shared" si="149"/>
        <v>12318.985221364272</v>
      </c>
      <c r="L179" s="105">
        <f t="shared" si="149"/>
        <v>12857.320438432509</v>
      </c>
      <c r="M179" s="105">
        <f t="shared" si="149"/>
        <v>13401.913526969298</v>
      </c>
      <c r="N179" s="105">
        <f t="shared" si="149"/>
        <v>13952.900521393634</v>
      </c>
      <c r="O179" s="105">
        <f t="shared" si="149"/>
        <v>14510.427049442986</v>
      </c>
      <c r="P179" s="105">
        <f t="shared" si="149"/>
        <v>15074.676684448657</v>
      </c>
      <c r="Q179" s="105">
        <f t="shared" si="149"/>
        <v>15645.700713247876</v>
      </c>
      <c r="R179" s="105">
        <f t="shared" si="149"/>
        <v>16224.098120915682</v>
      </c>
      <c r="S179" s="105">
        <f t="shared" si="149"/>
        <v>16806.654835639205</v>
      </c>
      <c r="T179" s="105">
        <f t="shared" si="149"/>
        <v>17389.525353872086</v>
      </c>
      <c r="U179" s="105">
        <f t="shared" si="149"/>
        <v>17972.395874857462</v>
      </c>
      <c r="V179" s="105">
        <f t="shared" si="149"/>
        <v>18555.266396813055</v>
      </c>
      <c r="W179" s="105">
        <f t="shared" si="149"/>
        <v>19138.136919110686</v>
      </c>
      <c r="X179" s="128">
        <f t="shared" si="149"/>
        <v>19721.007441528858</v>
      </c>
    </row>
    <row r="180" spans="2:24" x14ac:dyDescent="0.2">
      <c r="B180" s="12"/>
      <c r="C180" s="3" t="s">
        <v>67</v>
      </c>
      <c r="D180" s="104">
        <f>+'1.1 Demanda Histórica'!T30*(D62+1)*'1.2b Proyección CNE'!P485</f>
        <v>15375.945772324914</v>
      </c>
      <c r="E180" s="105">
        <f t="shared" ref="E180:X180" si="150">+D180*(1+E62)</f>
        <v>16241.463252502985</v>
      </c>
      <c r="F180" s="105">
        <f t="shared" si="150"/>
        <v>17211.685946316957</v>
      </c>
      <c r="G180" s="105">
        <f t="shared" si="150"/>
        <v>18201.618595102715</v>
      </c>
      <c r="H180" s="105">
        <f t="shared" si="150"/>
        <v>19189.081162190629</v>
      </c>
      <c r="I180" s="105">
        <f t="shared" si="150"/>
        <v>20171.106023618355</v>
      </c>
      <c r="J180" s="106">
        <f t="shared" si="150"/>
        <v>21158.078602607671</v>
      </c>
      <c r="K180" s="106">
        <f t="shared" si="150"/>
        <v>22157.644671587703</v>
      </c>
      <c r="L180" s="106">
        <f t="shared" si="150"/>
        <v>23162.257941245734</v>
      </c>
      <c r="M180" s="106">
        <f t="shared" si="150"/>
        <v>24172.07203381112</v>
      </c>
      <c r="N180" s="106">
        <f t="shared" si="150"/>
        <v>25198.431763686658</v>
      </c>
      <c r="O180" s="106">
        <f t="shared" si="150"/>
        <v>26230.238266702319</v>
      </c>
      <c r="P180" s="106">
        <f t="shared" si="150"/>
        <v>27267.645531898077</v>
      </c>
      <c r="Q180" s="106">
        <f t="shared" si="150"/>
        <v>28310.696659106707</v>
      </c>
      <c r="R180" s="106">
        <f t="shared" si="150"/>
        <v>29359.890822099729</v>
      </c>
      <c r="S180" s="106">
        <f t="shared" si="150"/>
        <v>30412.550273381185</v>
      </c>
      <c r="T180" s="106">
        <f t="shared" si="150"/>
        <v>31465.471160044581</v>
      </c>
      <c r="U180" s="106">
        <f t="shared" si="150"/>
        <v>32518.392045797289</v>
      </c>
      <c r="V180" s="106">
        <f t="shared" si="150"/>
        <v>33571.312931222834</v>
      </c>
      <c r="W180" s="106">
        <f t="shared" si="150"/>
        <v>34624.233816530817</v>
      </c>
      <c r="X180" s="227">
        <f t="shared" si="150"/>
        <v>35677.154701796579</v>
      </c>
    </row>
    <row r="181" spans="2:24" x14ac:dyDescent="0.2">
      <c r="B181" s="12"/>
      <c r="C181" s="3" t="s">
        <v>68</v>
      </c>
      <c r="D181" s="104">
        <f>+'1.1 Demanda Histórica'!T31*(D63+1)*'1.2b Proyección CNE'!P486</f>
        <v>1216.0544822434754</v>
      </c>
      <c r="E181" s="105">
        <f t="shared" ref="E181:X181" si="151">+D181*(1+E63)</f>
        <v>1300.1377379030225</v>
      </c>
      <c r="F181" s="105">
        <f t="shared" si="151"/>
        <v>1390.2173680405233</v>
      </c>
      <c r="G181" s="105">
        <f t="shared" si="151"/>
        <v>1481.8279053457341</v>
      </c>
      <c r="H181" s="105">
        <f t="shared" si="151"/>
        <v>1573.3013303228477</v>
      </c>
      <c r="I181" s="105">
        <f t="shared" si="151"/>
        <v>1665.2016145091052</v>
      </c>
      <c r="J181" s="106">
        <f t="shared" si="151"/>
        <v>1757.4246073171173</v>
      </c>
      <c r="K181" s="106">
        <f t="shared" si="151"/>
        <v>1850.0072095702642</v>
      </c>
      <c r="L181" s="106">
        <f t="shared" si="151"/>
        <v>1942.9505915325565</v>
      </c>
      <c r="M181" s="106">
        <f t="shared" si="151"/>
        <v>2036.2652968374582</v>
      </c>
      <c r="N181" s="106">
        <f t="shared" si="151"/>
        <v>2129.9598568108154</v>
      </c>
      <c r="O181" s="106">
        <f t="shared" si="151"/>
        <v>2224.0430852350123</v>
      </c>
      <c r="P181" s="106">
        <f t="shared" si="151"/>
        <v>2318.525950173464</v>
      </c>
      <c r="Q181" s="106">
        <f t="shared" si="151"/>
        <v>2413.4115199290973</v>
      </c>
      <c r="R181" s="106">
        <f t="shared" si="151"/>
        <v>2508.735409056078</v>
      </c>
      <c r="S181" s="106">
        <f t="shared" si="151"/>
        <v>2604.3065539819863</v>
      </c>
      <c r="T181" s="106">
        <f t="shared" si="151"/>
        <v>2699.8963530295714</v>
      </c>
      <c r="U181" s="106">
        <f t="shared" si="151"/>
        <v>2795.4861520771578</v>
      </c>
      <c r="V181" s="106">
        <f t="shared" si="151"/>
        <v>2891.0759511247443</v>
      </c>
      <c r="W181" s="106">
        <f t="shared" si="151"/>
        <v>2986.6657501723312</v>
      </c>
      <c r="X181" s="227">
        <f t="shared" si="151"/>
        <v>3082.2555492199144</v>
      </c>
    </row>
    <row r="182" spans="2:24" x14ac:dyDescent="0.2">
      <c r="B182" s="12"/>
      <c r="C182" s="3" t="s">
        <v>69</v>
      </c>
      <c r="D182" s="104">
        <f>+'1.1 Demanda Histórica'!T32*(D64+1)*'1.2b Proyección CNE'!P487</f>
        <v>4021.0795815740439</v>
      </c>
      <c r="E182" s="105">
        <f t="shared" ref="E182:X182" si="152">+D182*(1+E64)</f>
        <v>4576.6302008180865</v>
      </c>
      <c r="F182" s="105">
        <f t="shared" si="152"/>
        <v>4816.2205953758767</v>
      </c>
      <c r="G182" s="105">
        <f t="shared" si="152"/>
        <v>5094.7928602118154</v>
      </c>
      <c r="H182" s="105">
        <f t="shared" si="152"/>
        <v>5373.3651250477542</v>
      </c>
      <c r="I182" s="105">
        <f t="shared" si="152"/>
        <v>5651.9373898836939</v>
      </c>
      <c r="J182" s="106">
        <f t="shared" si="152"/>
        <v>5930.5096547196345</v>
      </c>
      <c r="K182" s="106">
        <f t="shared" si="152"/>
        <v>6209.081919555575</v>
      </c>
      <c r="L182" s="106">
        <f t="shared" si="152"/>
        <v>6487.6541843915156</v>
      </c>
      <c r="M182" s="106">
        <f t="shared" si="152"/>
        <v>6766.2264492274562</v>
      </c>
      <c r="N182" s="106">
        <f t="shared" si="152"/>
        <v>7044.798714063395</v>
      </c>
      <c r="O182" s="106">
        <f t="shared" si="152"/>
        <v>7323.3709788993356</v>
      </c>
      <c r="P182" s="106">
        <f t="shared" si="152"/>
        <v>7601.9432437352734</v>
      </c>
      <c r="Q182" s="106">
        <f t="shared" si="152"/>
        <v>7880.515508571214</v>
      </c>
      <c r="R182" s="106">
        <f t="shared" si="152"/>
        <v>8159.0877734071546</v>
      </c>
      <c r="S182" s="106">
        <f t="shared" si="152"/>
        <v>8437.6600382430952</v>
      </c>
      <c r="T182" s="106">
        <f t="shared" si="152"/>
        <v>8716.2323030790358</v>
      </c>
      <c r="U182" s="106">
        <f t="shared" si="152"/>
        <v>8994.80456791498</v>
      </c>
      <c r="V182" s="106">
        <f t="shared" si="152"/>
        <v>9273.3768327509133</v>
      </c>
      <c r="W182" s="106">
        <f t="shared" si="152"/>
        <v>9551.9490975868557</v>
      </c>
      <c r="X182" s="227">
        <f t="shared" si="152"/>
        <v>9830.5213624227927</v>
      </c>
    </row>
    <row r="183" spans="2:24" x14ac:dyDescent="0.2">
      <c r="B183" s="12"/>
      <c r="C183" s="3" t="s">
        <v>70</v>
      </c>
      <c r="D183" s="104">
        <f>+'1.1 Demanda Histórica'!T33*(D65+1)*'1.2b Proyección CNE'!P488</f>
        <v>1630.7244753287987</v>
      </c>
      <c r="E183" s="105">
        <f t="shared" ref="E183:X183" si="153">+D183*(1+E65)</f>
        <v>1740.6556736371108</v>
      </c>
      <c r="F183" s="105">
        <f t="shared" si="153"/>
        <v>1842.3335510687359</v>
      </c>
      <c r="G183" s="105">
        <f t="shared" si="153"/>
        <v>1951.3195103780661</v>
      </c>
      <c r="H183" s="105">
        <f t="shared" si="153"/>
        <v>2060.3054696873955</v>
      </c>
      <c r="I183" s="105">
        <f t="shared" si="153"/>
        <v>2169.2914289967248</v>
      </c>
      <c r="J183" s="106">
        <f t="shared" si="153"/>
        <v>2278.2773883060545</v>
      </c>
      <c r="K183" s="106">
        <f t="shared" si="153"/>
        <v>2387.2633476153842</v>
      </c>
      <c r="L183" s="106">
        <f t="shared" si="153"/>
        <v>2496.2493069247139</v>
      </c>
      <c r="M183" s="106">
        <f t="shared" si="153"/>
        <v>2605.2352662340431</v>
      </c>
      <c r="N183" s="106">
        <f t="shared" si="153"/>
        <v>2714.2212255433728</v>
      </c>
      <c r="O183" s="106">
        <f t="shared" si="153"/>
        <v>2823.2071848527016</v>
      </c>
      <c r="P183" s="106">
        <f t="shared" si="153"/>
        <v>2932.1931441620304</v>
      </c>
      <c r="Q183" s="106">
        <f t="shared" si="153"/>
        <v>3041.1791034713588</v>
      </c>
      <c r="R183" s="106">
        <f t="shared" si="153"/>
        <v>3150.1650627806916</v>
      </c>
      <c r="S183" s="106">
        <f t="shared" si="153"/>
        <v>3259.1510220900182</v>
      </c>
      <c r="T183" s="106">
        <f t="shared" si="153"/>
        <v>3368.1369813993483</v>
      </c>
      <c r="U183" s="106">
        <f t="shared" si="153"/>
        <v>3477.1229407086785</v>
      </c>
      <c r="V183" s="106">
        <f t="shared" si="153"/>
        <v>3586.1089000180082</v>
      </c>
      <c r="W183" s="106">
        <f t="shared" si="153"/>
        <v>3695.0948593273365</v>
      </c>
      <c r="X183" s="227">
        <f t="shared" si="153"/>
        <v>3804.0808186366685</v>
      </c>
    </row>
    <row r="184" spans="2:24" x14ac:dyDescent="0.2">
      <c r="B184" s="12"/>
      <c r="C184" s="3" t="s">
        <v>71</v>
      </c>
      <c r="D184" s="104">
        <f>+'1.1 Demanda Histórica'!T34*(D66+1)*'1.2b Proyección CNE'!P489</f>
        <v>7938.0976231183813</v>
      </c>
      <c r="E184" s="105">
        <f t="shared" ref="E184:X184" si="154">+D184*(1+E66)</f>
        <v>8086.535285149198</v>
      </c>
      <c r="F184" s="105">
        <f t="shared" si="154"/>
        <v>8599.2053203824617</v>
      </c>
      <c r="G184" s="105">
        <f t="shared" si="154"/>
        <v>8792.1096484902791</v>
      </c>
      <c r="H184" s="105">
        <f t="shared" si="154"/>
        <v>9290.5191032384882</v>
      </c>
      <c r="I184" s="105">
        <f t="shared" si="154"/>
        <v>9501.2597640845142</v>
      </c>
      <c r="J184" s="106">
        <f t="shared" si="154"/>
        <v>9985.62731028708</v>
      </c>
      <c r="K184" s="106">
        <f t="shared" si="154"/>
        <v>10213.43226491239</v>
      </c>
      <c r="L184" s="106">
        <f t="shared" si="154"/>
        <v>10685.421474846007</v>
      </c>
      <c r="M184" s="106">
        <f t="shared" si="154"/>
        <v>10928.780688844088</v>
      </c>
      <c r="N184" s="106">
        <f t="shared" si="154"/>
        <v>11390.030399411024</v>
      </c>
      <c r="O184" s="106">
        <f t="shared" si="154"/>
        <v>11647.575604907972</v>
      </c>
      <c r="P184" s="106">
        <f t="shared" si="154"/>
        <v>12099.573591197808</v>
      </c>
      <c r="Q184" s="106">
        <f t="shared" si="154"/>
        <v>12370.088424795093</v>
      </c>
      <c r="R184" s="106">
        <f t="shared" si="154"/>
        <v>12814.214972910868</v>
      </c>
      <c r="S184" s="106">
        <f t="shared" si="154"/>
        <v>13096.212718881212</v>
      </c>
      <c r="T184" s="106">
        <f t="shared" si="154"/>
        <v>13531.995832560204</v>
      </c>
      <c r="U184" s="106">
        <f t="shared" si="154"/>
        <v>13822.610434136779</v>
      </c>
      <c r="V184" s="106">
        <f t="shared" si="154"/>
        <v>14250.305019589714</v>
      </c>
      <c r="W184" s="106">
        <f t="shared" si="154"/>
        <v>14548.55747115699</v>
      </c>
      <c r="X184" s="227">
        <f t="shared" si="154"/>
        <v>14969.039773874403</v>
      </c>
    </row>
    <row r="185" spans="2:24" x14ac:dyDescent="0.2">
      <c r="B185" s="12"/>
      <c r="C185" s="3" t="s">
        <v>72</v>
      </c>
      <c r="D185" s="104">
        <f>+'1.1 Demanda Histórica'!T35*(D67+1)*'1.2b Proyección CNE'!P490</f>
        <v>1860.3132218332153</v>
      </c>
      <c r="E185" s="105">
        <f t="shared" ref="E185:X185" si="155">+D185*(1+E67)</f>
        <v>1972.8210238641223</v>
      </c>
      <c r="F185" s="105">
        <f t="shared" si="155"/>
        <v>2089.8659046133394</v>
      </c>
      <c r="G185" s="105">
        <f t="shared" si="155"/>
        <v>2207.851464082979</v>
      </c>
      <c r="H185" s="105">
        <f t="shared" si="155"/>
        <v>2325.7518991498564</v>
      </c>
      <c r="I185" s="105">
        <f t="shared" si="155"/>
        <v>2443.9173311326249</v>
      </c>
      <c r="J185" s="106">
        <f t="shared" si="155"/>
        <v>2562.2831026846216</v>
      </c>
      <c r="K185" s="106">
        <f t="shared" si="155"/>
        <v>2680.8721220721986</v>
      </c>
      <c r="L185" s="106">
        <f t="shared" si="155"/>
        <v>2799.6851158027139</v>
      </c>
      <c r="M185" s="106">
        <f t="shared" si="155"/>
        <v>2918.7286294310247</v>
      </c>
      <c r="N185" s="106">
        <f t="shared" si="155"/>
        <v>3038.0079592585862</v>
      </c>
      <c r="O185" s="106">
        <f t="shared" si="155"/>
        <v>3157.5285769376806</v>
      </c>
      <c r="P185" s="106">
        <f t="shared" si="155"/>
        <v>3277.2972915119876</v>
      </c>
      <c r="Q185" s="106">
        <f t="shared" si="155"/>
        <v>3397.3160078035171</v>
      </c>
      <c r="R185" s="106">
        <f t="shared" si="155"/>
        <v>3517.606835554493</v>
      </c>
      <c r="S185" s="106">
        <f t="shared" si="155"/>
        <v>3638.0511612813757</v>
      </c>
      <c r="T185" s="106">
        <f t="shared" si="155"/>
        <v>3758.5070676058895</v>
      </c>
      <c r="U185" s="106">
        <f t="shared" si="155"/>
        <v>3878.962973930406</v>
      </c>
      <c r="V185" s="106">
        <f t="shared" si="155"/>
        <v>3999.4188802549229</v>
      </c>
      <c r="W185" s="106">
        <f t="shared" si="155"/>
        <v>4119.8747865794357</v>
      </c>
      <c r="X185" s="227">
        <f t="shared" si="155"/>
        <v>4240.3306929039518</v>
      </c>
    </row>
    <row r="186" spans="2:24" x14ac:dyDescent="0.2">
      <c r="B186" s="12"/>
      <c r="C186" s="3" t="s">
        <v>73</v>
      </c>
      <c r="D186" s="104">
        <v>0</v>
      </c>
      <c r="E186" s="105">
        <f t="shared" ref="E186:X186" si="156">+D186*(1+E68)</f>
        <v>0</v>
      </c>
      <c r="F186" s="105">
        <f t="shared" si="156"/>
        <v>0</v>
      </c>
      <c r="G186" s="105">
        <f t="shared" si="156"/>
        <v>0</v>
      </c>
      <c r="H186" s="105">
        <f t="shared" si="156"/>
        <v>0</v>
      </c>
      <c r="I186" s="105">
        <f t="shared" si="156"/>
        <v>0</v>
      </c>
      <c r="J186" s="106">
        <f t="shared" si="156"/>
        <v>0</v>
      </c>
      <c r="K186" s="106">
        <f t="shared" si="156"/>
        <v>0</v>
      </c>
      <c r="L186" s="106">
        <f t="shared" si="156"/>
        <v>0</v>
      </c>
      <c r="M186" s="106">
        <f t="shared" si="156"/>
        <v>0</v>
      </c>
      <c r="N186" s="106">
        <f t="shared" si="156"/>
        <v>0</v>
      </c>
      <c r="O186" s="106">
        <f t="shared" si="156"/>
        <v>0</v>
      </c>
      <c r="P186" s="106">
        <f t="shared" si="156"/>
        <v>0</v>
      </c>
      <c r="Q186" s="106">
        <f t="shared" si="156"/>
        <v>0</v>
      </c>
      <c r="R186" s="106">
        <f t="shared" si="156"/>
        <v>0</v>
      </c>
      <c r="S186" s="106">
        <f t="shared" si="156"/>
        <v>0</v>
      </c>
      <c r="T186" s="106">
        <f t="shared" si="156"/>
        <v>0</v>
      </c>
      <c r="U186" s="106">
        <f t="shared" si="156"/>
        <v>0</v>
      </c>
      <c r="V186" s="106">
        <f t="shared" si="156"/>
        <v>0</v>
      </c>
      <c r="W186" s="106">
        <f t="shared" si="156"/>
        <v>0</v>
      </c>
      <c r="X186" s="227">
        <f t="shared" si="156"/>
        <v>0</v>
      </c>
    </row>
    <row r="187" spans="2:24" ht="13.5" thickBot="1" x14ac:dyDescent="0.25">
      <c r="B187" s="12"/>
      <c r="C187" s="96" t="s">
        <v>88</v>
      </c>
      <c r="D187" s="107">
        <v>0</v>
      </c>
      <c r="E187" s="256">
        <f t="shared" ref="E187:X187" si="157">+D187*(1+E69)</f>
        <v>0</v>
      </c>
      <c r="F187" s="256">
        <f t="shared" si="157"/>
        <v>0</v>
      </c>
      <c r="G187" s="256">
        <f t="shared" si="157"/>
        <v>0</v>
      </c>
      <c r="H187" s="256">
        <f t="shared" si="157"/>
        <v>0</v>
      </c>
      <c r="I187" s="256">
        <f t="shared" si="157"/>
        <v>0</v>
      </c>
      <c r="J187" s="257">
        <f t="shared" si="157"/>
        <v>0</v>
      </c>
      <c r="K187" s="257">
        <f t="shared" si="157"/>
        <v>0</v>
      </c>
      <c r="L187" s="257">
        <f t="shared" si="157"/>
        <v>0</v>
      </c>
      <c r="M187" s="257">
        <f t="shared" si="157"/>
        <v>0</v>
      </c>
      <c r="N187" s="257">
        <f t="shared" si="157"/>
        <v>0</v>
      </c>
      <c r="O187" s="257">
        <f t="shared" si="157"/>
        <v>0</v>
      </c>
      <c r="P187" s="257">
        <f t="shared" si="157"/>
        <v>0</v>
      </c>
      <c r="Q187" s="257">
        <f t="shared" si="157"/>
        <v>0</v>
      </c>
      <c r="R187" s="257">
        <f t="shared" si="157"/>
        <v>0</v>
      </c>
      <c r="S187" s="257">
        <f t="shared" si="157"/>
        <v>0</v>
      </c>
      <c r="T187" s="257">
        <f t="shared" si="157"/>
        <v>0</v>
      </c>
      <c r="U187" s="257">
        <f t="shared" si="157"/>
        <v>0</v>
      </c>
      <c r="V187" s="257">
        <f t="shared" si="157"/>
        <v>0</v>
      </c>
      <c r="W187" s="257">
        <f t="shared" si="157"/>
        <v>0</v>
      </c>
      <c r="X187" s="258">
        <f t="shared" si="157"/>
        <v>0</v>
      </c>
    </row>
    <row r="188" spans="2:24" ht="13.5" thickBot="1" x14ac:dyDescent="0.25">
      <c r="B188" s="12"/>
      <c r="C188" s="21" t="s">
        <v>74</v>
      </c>
      <c r="D188" s="107">
        <f t="shared" ref="D188:X188" si="158">+SUM(D164:D187)</f>
        <v>1287302.2510051169</v>
      </c>
      <c r="E188" s="107">
        <f t="shared" si="158"/>
        <v>1316875.658202417</v>
      </c>
      <c r="F188" s="107">
        <f t="shared" si="158"/>
        <v>1354983.9861336725</v>
      </c>
      <c r="G188" s="107">
        <f t="shared" si="158"/>
        <v>1394292.2007014127</v>
      </c>
      <c r="H188" s="107">
        <f t="shared" si="158"/>
        <v>1433700.5065535144</v>
      </c>
      <c r="I188" s="107">
        <f t="shared" si="158"/>
        <v>1473312.8615452175</v>
      </c>
      <c r="J188" s="107">
        <f t="shared" si="158"/>
        <v>1513411.1061817375</v>
      </c>
      <c r="K188" s="107">
        <f t="shared" si="158"/>
        <v>1553633.5778888653</v>
      </c>
      <c r="L188" s="107">
        <f t="shared" si="158"/>
        <v>1594407.9013093221</v>
      </c>
      <c r="M188" s="107">
        <f t="shared" si="158"/>
        <v>1635325.0154047315</v>
      </c>
      <c r="N188" s="107">
        <f t="shared" si="158"/>
        <v>1676831.0582169546</v>
      </c>
      <c r="O188" s="107">
        <f t="shared" si="158"/>
        <v>1718500.7677985237</v>
      </c>
      <c r="P188" s="107">
        <f t="shared" si="158"/>
        <v>1760751.0967630465</v>
      </c>
      <c r="Q188" s="107">
        <f t="shared" si="158"/>
        <v>1803224.3908979546</v>
      </c>
      <c r="R188" s="107">
        <f t="shared" si="158"/>
        <v>1846355.8098811223</v>
      </c>
      <c r="S188" s="107">
        <f t="shared" si="158"/>
        <v>1889592.7376588769</v>
      </c>
      <c r="T188" s="107">
        <f t="shared" si="158"/>
        <v>1933027.5640313127</v>
      </c>
      <c r="U188" s="107">
        <f t="shared" si="158"/>
        <v>1976317.5224495924</v>
      </c>
      <c r="V188" s="107">
        <f t="shared" si="158"/>
        <v>2019712.1947493879</v>
      </c>
      <c r="W188" s="107">
        <f t="shared" si="158"/>
        <v>2063013.823525328</v>
      </c>
      <c r="X188" s="107">
        <f t="shared" si="158"/>
        <v>2106465.8036037297</v>
      </c>
    </row>
    <row r="189" spans="2:24" x14ac:dyDescent="0.2">
      <c r="B189" s="12"/>
    </row>
    <row r="191" spans="2:24" x14ac:dyDescent="0.2">
      <c r="B191" s="12" t="s">
        <v>142</v>
      </c>
    </row>
    <row r="192" spans="2:24" ht="13.5" thickBot="1" x14ac:dyDescent="0.25">
      <c r="B192" s="12"/>
    </row>
    <row r="193" spans="2:24" ht="13.5" thickBot="1" x14ac:dyDescent="0.25">
      <c r="B193" s="12"/>
      <c r="C193" s="138" t="s">
        <v>40</v>
      </c>
      <c r="D193" s="162">
        <f t="shared" ref="D193:X193" si="159">+D163</f>
        <v>2023</v>
      </c>
      <c r="E193" s="163">
        <f t="shared" si="159"/>
        <v>2024</v>
      </c>
      <c r="F193" s="163">
        <f t="shared" si="159"/>
        <v>2025</v>
      </c>
      <c r="G193" s="163">
        <f t="shared" si="159"/>
        <v>2026</v>
      </c>
      <c r="H193" s="163">
        <f t="shared" si="159"/>
        <v>2027</v>
      </c>
      <c r="I193" s="163">
        <f t="shared" si="159"/>
        <v>2028</v>
      </c>
      <c r="J193" s="163">
        <f t="shared" si="159"/>
        <v>2029</v>
      </c>
      <c r="K193" s="163">
        <f t="shared" si="159"/>
        <v>2030</v>
      </c>
      <c r="L193" s="163">
        <f t="shared" si="159"/>
        <v>2031</v>
      </c>
      <c r="M193" s="163">
        <f t="shared" si="159"/>
        <v>2032</v>
      </c>
      <c r="N193" s="163">
        <f t="shared" si="159"/>
        <v>2033</v>
      </c>
      <c r="O193" s="163">
        <f t="shared" si="159"/>
        <v>2034</v>
      </c>
      <c r="P193" s="163">
        <f t="shared" si="159"/>
        <v>2035</v>
      </c>
      <c r="Q193" s="163">
        <f t="shared" si="159"/>
        <v>2036</v>
      </c>
      <c r="R193" s="163">
        <f t="shared" si="159"/>
        <v>2037</v>
      </c>
      <c r="S193" s="163">
        <f t="shared" si="159"/>
        <v>2038</v>
      </c>
      <c r="T193" s="163">
        <f t="shared" si="159"/>
        <v>2039</v>
      </c>
      <c r="U193" s="163">
        <f t="shared" si="159"/>
        <v>2040</v>
      </c>
      <c r="V193" s="163">
        <f t="shared" si="159"/>
        <v>2041</v>
      </c>
      <c r="W193" s="163">
        <f t="shared" si="159"/>
        <v>2042</v>
      </c>
      <c r="X193" s="226">
        <f t="shared" si="159"/>
        <v>2043</v>
      </c>
    </row>
    <row r="194" spans="2:24" x14ac:dyDescent="0.2">
      <c r="B194" s="12"/>
      <c r="C194" s="3" t="s">
        <v>48</v>
      </c>
      <c r="D194" s="104">
        <f>+'1.1 Demanda Histórica'!T11*(D46+1)*'1.2b Proyección CNE'!T469</f>
        <v>86092.788632536089</v>
      </c>
      <c r="E194" s="105">
        <f t="shared" ref="E194:X194" si="160">+D194*(1+E46)</f>
        <v>88314.978342739298</v>
      </c>
      <c r="F194" s="105">
        <f t="shared" si="160"/>
        <v>90937.886913917609</v>
      </c>
      <c r="G194" s="105">
        <f t="shared" si="160"/>
        <v>93642.994872931013</v>
      </c>
      <c r="H194" s="105">
        <f t="shared" si="160"/>
        <v>96340.664405943418</v>
      </c>
      <c r="I194" s="105">
        <f t="shared" si="160"/>
        <v>99061.490165493873</v>
      </c>
      <c r="J194" s="106">
        <f t="shared" si="160"/>
        <v>101799.82219840598</v>
      </c>
      <c r="K194" s="106">
        <f t="shared" si="160"/>
        <v>104557.66229780756</v>
      </c>
      <c r="L194" s="106">
        <f t="shared" si="160"/>
        <v>107335.07394809417</v>
      </c>
      <c r="M194" s="106">
        <f t="shared" si="160"/>
        <v>110132.62911951094</v>
      </c>
      <c r="N194" s="106">
        <f t="shared" si="160"/>
        <v>112950.79061878964</v>
      </c>
      <c r="O194" s="106">
        <f t="shared" si="160"/>
        <v>115790.03657534241</v>
      </c>
      <c r="P194" s="106">
        <f t="shared" si="160"/>
        <v>118650.96198385984</v>
      </c>
      <c r="Q194" s="106">
        <f t="shared" si="160"/>
        <v>121533.73329341115</v>
      </c>
      <c r="R194" s="106">
        <f t="shared" si="160"/>
        <v>124440.28251968745</v>
      </c>
      <c r="S194" s="106">
        <f t="shared" si="160"/>
        <v>127360.24486019264</v>
      </c>
      <c r="T194" s="106">
        <f t="shared" si="160"/>
        <v>130281.21914810606</v>
      </c>
      <c r="U194" s="106">
        <f t="shared" si="160"/>
        <v>133202.19343601965</v>
      </c>
      <c r="V194" s="106">
        <f t="shared" si="160"/>
        <v>136123.16772393312</v>
      </c>
      <c r="W194" s="106">
        <f t="shared" si="160"/>
        <v>139044.14201184671</v>
      </c>
      <c r="X194" s="227">
        <f t="shared" si="160"/>
        <v>141965.11629976012</v>
      </c>
    </row>
    <row r="195" spans="2:24" x14ac:dyDescent="0.2">
      <c r="B195" s="12"/>
      <c r="C195" s="3" t="s">
        <v>50</v>
      </c>
      <c r="D195" s="104">
        <f>+'1.1 Demanda Histórica'!T13*(D47+1)*'1.2b Proyección CNE'!T470</f>
        <v>0</v>
      </c>
      <c r="E195" s="105">
        <f t="shared" ref="E195:X195" si="161">+D195*(1+E47)</f>
        <v>0</v>
      </c>
      <c r="F195" s="105">
        <f t="shared" si="161"/>
        <v>0</v>
      </c>
      <c r="G195" s="105">
        <f t="shared" si="161"/>
        <v>0</v>
      </c>
      <c r="H195" s="105">
        <f t="shared" si="161"/>
        <v>0</v>
      </c>
      <c r="I195" s="105">
        <f t="shared" si="161"/>
        <v>0</v>
      </c>
      <c r="J195" s="106">
        <f t="shared" si="161"/>
        <v>0</v>
      </c>
      <c r="K195" s="106">
        <f t="shared" si="161"/>
        <v>0</v>
      </c>
      <c r="L195" s="106">
        <f t="shared" si="161"/>
        <v>0</v>
      </c>
      <c r="M195" s="106">
        <f t="shared" si="161"/>
        <v>0</v>
      </c>
      <c r="N195" s="106">
        <f t="shared" si="161"/>
        <v>0</v>
      </c>
      <c r="O195" s="106">
        <f t="shared" si="161"/>
        <v>0</v>
      </c>
      <c r="P195" s="106">
        <f t="shared" si="161"/>
        <v>0</v>
      </c>
      <c r="Q195" s="106">
        <f t="shared" si="161"/>
        <v>0</v>
      </c>
      <c r="R195" s="106">
        <f t="shared" si="161"/>
        <v>0</v>
      </c>
      <c r="S195" s="106">
        <f t="shared" si="161"/>
        <v>0</v>
      </c>
      <c r="T195" s="106">
        <f t="shared" si="161"/>
        <v>0</v>
      </c>
      <c r="U195" s="106">
        <f t="shared" si="161"/>
        <v>0</v>
      </c>
      <c r="V195" s="106">
        <f t="shared" si="161"/>
        <v>0</v>
      </c>
      <c r="W195" s="106">
        <f t="shared" si="161"/>
        <v>0</v>
      </c>
      <c r="X195" s="227">
        <f t="shared" si="161"/>
        <v>0</v>
      </c>
    </row>
    <row r="196" spans="2:24" x14ac:dyDescent="0.2">
      <c r="B196" s="12"/>
      <c r="C196" s="3" t="s">
        <v>51</v>
      </c>
      <c r="D196" s="104">
        <f>+'1.1 Demanda Histórica'!T14*(D48+1)*'1.2b Proyección CNE'!T471</f>
        <v>1385.0983057369904</v>
      </c>
      <c r="E196" s="105">
        <f t="shared" ref="E196:X196" si="162">+D196*(1+E48)</f>
        <v>1414.8965372344346</v>
      </c>
      <c r="F196" s="105">
        <f t="shared" si="162"/>
        <v>1475.3779873519036</v>
      </c>
      <c r="G196" s="105">
        <f t="shared" si="162"/>
        <v>1538.2502579875791</v>
      </c>
      <c r="H196" s="105">
        <f t="shared" si="162"/>
        <v>1600.9406700073691</v>
      </c>
      <c r="I196" s="105">
        <f t="shared" si="162"/>
        <v>1664.1996766987595</v>
      </c>
      <c r="J196" s="106">
        <f t="shared" si="162"/>
        <v>1727.8885437792881</v>
      </c>
      <c r="K196" s="106">
        <f t="shared" si="162"/>
        <v>1792.0564245716612</v>
      </c>
      <c r="L196" s="106">
        <f t="shared" si="162"/>
        <v>1856.7048779128752</v>
      </c>
      <c r="M196" s="106">
        <f t="shared" si="162"/>
        <v>1921.8479483311496</v>
      </c>
      <c r="N196" s="106">
        <f t="shared" si="162"/>
        <v>1987.496999883009</v>
      </c>
      <c r="O196" s="106">
        <f t="shared" si="162"/>
        <v>2053.6637728680239</v>
      </c>
      <c r="P196" s="106">
        <f t="shared" si="162"/>
        <v>2120.3628771715562</v>
      </c>
      <c r="Q196" s="106">
        <f t="shared" si="162"/>
        <v>2187.5983998919705</v>
      </c>
      <c r="R196" s="106">
        <f t="shared" si="162"/>
        <v>2255.4177809950852</v>
      </c>
      <c r="S196" s="106">
        <f t="shared" si="162"/>
        <v>2323.5665164008233</v>
      </c>
      <c r="T196" s="106">
        <f t="shared" si="162"/>
        <v>2391.7400998192761</v>
      </c>
      <c r="U196" s="106">
        <f t="shared" si="162"/>
        <v>2459.9136832377294</v>
      </c>
      <c r="V196" s="106">
        <f t="shared" si="162"/>
        <v>2528.0872666561831</v>
      </c>
      <c r="W196" s="106">
        <f t="shared" si="162"/>
        <v>2596.2608500746364</v>
      </c>
      <c r="X196" s="227">
        <f t="shared" si="162"/>
        <v>2664.4344334930902</v>
      </c>
    </row>
    <row r="197" spans="2:24" x14ac:dyDescent="0.2">
      <c r="B197" s="12"/>
      <c r="C197" s="13" t="s">
        <v>52</v>
      </c>
      <c r="D197" s="104">
        <f>+('1.1 Demanda Histórica'!T15+'1.1 Demanda Histórica'!T16)*(D49+1)*'1.2b Proyección CNE'!T472</f>
        <v>175206.92391537802</v>
      </c>
      <c r="E197" s="105">
        <f t="shared" ref="E197:X197" si="163">+D197*(1+E49)</f>
        <v>177581.62492435783</v>
      </c>
      <c r="F197" s="105">
        <f t="shared" si="163"/>
        <v>181356.93498577789</v>
      </c>
      <c r="G197" s="105">
        <f t="shared" si="163"/>
        <v>185354.02250461702</v>
      </c>
      <c r="H197" s="105">
        <f t="shared" si="163"/>
        <v>189332.57122681974</v>
      </c>
      <c r="I197" s="105">
        <f t="shared" si="163"/>
        <v>193369.57502619812</v>
      </c>
      <c r="J197" s="106">
        <f t="shared" si="163"/>
        <v>197450.74123862144</v>
      </c>
      <c r="K197" s="106">
        <f t="shared" si="163"/>
        <v>201581.10276693915</v>
      </c>
      <c r="L197" s="106">
        <f t="shared" si="163"/>
        <v>205760.81514980498</v>
      </c>
      <c r="M197" s="106">
        <f t="shared" si="163"/>
        <v>209991.31916972008</v>
      </c>
      <c r="N197" s="106">
        <f t="shared" si="163"/>
        <v>214273.78133170569</v>
      </c>
      <c r="O197" s="106">
        <f t="shared" si="163"/>
        <v>218609.40708004593</v>
      </c>
      <c r="P197" s="106">
        <f t="shared" si="163"/>
        <v>222999.6966244505</v>
      </c>
      <c r="Q197" s="106">
        <f t="shared" si="163"/>
        <v>227445.06964544184</v>
      </c>
      <c r="R197" s="106">
        <f t="shared" si="163"/>
        <v>231950.39763070297</v>
      </c>
      <c r="S197" s="106">
        <f t="shared" si="163"/>
        <v>236489.54618915662</v>
      </c>
      <c r="T197" s="106">
        <f t="shared" si="163"/>
        <v>241031.24632830068</v>
      </c>
      <c r="U197" s="106">
        <f t="shared" si="163"/>
        <v>245572.9464675028</v>
      </c>
      <c r="V197" s="106">
        <f t="shared" si="163"/>
        <v>250114.64660672293</v>
      </c>
      <c r="W197" s="106">
        <f t="shared" si="163"/>
        <v>254656.34674594848</v>
      </c>
      <c r="X197" s="227">
        <f t="shared" si="163"/>
        <v>259198.04688517613</v>
      </c>
    </row>
    <row r="198" spans="2:24" x14ac:dyDescent="0.2">
      <c r="B198" s="12"/>
      <c r="C198" s="3" t="s">
        <v>54</v>
      </c>
      <c r="D198" s="104">
        <f>+'1.1 Demanda Histórica'!T17*(D50+1)*'1.2b Proyección CNE'!T473</f>
        <v>431.68624623478274</v>
      </c>
      <c r="E198" s="105">
        <f t="shared" ref="E198:X198" si="164">+D198*(1+E50)</f>
        <v>439.70062912805815</v>
      </c>
      <c r="F198" s="105">
        <f t="shared" si="164"/>
        <v>448.14725372157898</v>
      </c>
      <c r="G198" s="105">
        <f t="shared" si="164"/>
        <v>457.28838390166965</v>
      </c>
      <c r="H198" s="105">
        <f t="shared" si="164"/>
        <v>464.11043139899164</v>
      </c>
      <c r="I198" s="105">
        <f t="shared" si="164"/>
        <v>470.45987962389569</v>
      </c>
      <c r="J198" s="106">
        <f t="shared" si="164"/>
        <v>476.61706838298187</v>
      </c>
      <c r="K198" s="106">
        <f t="shared" si="164"/>
        <v>482.56001334700539</v>
      </c>
      <c r="L198" s="106">
        <f t="shared" si="164"/>
        <v>488.28801731013027</v>
      </c>
      <c r="M198" s="106">
        <f t="shared" si="164"/>
        <v>493.79479871307859</v>
      </c>
      <c r="N198" s="106">
        <f t="shared" si="164"/>
        <v>499.07527486502806</v>
      </c>
      <c r="O198" s="106">
        <f t="shared" si="164"/>
        <v>504.12419479659491</v>
      </c>
      <c r="P198" s="106">
        <f t="shared" si="164"/>
        <v>508.93502408672117</v>
      </c>
      <c r="Q198" s="106">
        <f t="shared" si="164"/>
        <v>513.5059347387496</v>
      </c>
      <c r="R198" s="106">
        <f t="shared" si="164"/>
        <v>517.81570874145609</v>
      </c>
      <c r="S198" s="106">
        <f t="shared" si="164"/>
        <v>521.97817565467744</v>
      </c>
      <c r="T198" s="106">
        <f t="shared" si="164"/>
        <v>526.12952903938617</v>
      </c>
      <c r="U198" s="106">
        <f t="shared" si="164"/>
        <v>530.2808824240949</v>
      </c>
      <c r="V198" s="106">
        <f t="shared" si="164"/>
        <v>534.43223580880351</v>
      </c>
      <c r="W198" s="106">
        <f t="shared" si="164"/>
        <v>538.58358919351224</v>
      </c>
      <c r="X198" s="227">
        <f t="shared" si="164"/>
        <v>542.73494257822074</v>
      </c>
    </row>
    <row r="199" spans="2:24" x14ac:dyDescent="0.2">
      <c r="B199" s="12"/>
      <c r="C199" s="3" t="s">
        <v>55</v>
      </c>
      <c r="D199" s="104">
        <f>+'1.1 Demanda Histórica'!T18*(D51+1)*'1.2b Proyección CNE'!T474</f>
        <v>1886.0053749745414</v>
      </c>
      <c r="E199" s="105">
        <f t="shared" ref="E199:X199" si="165">+D199*(1+E51)</f>
        <v>1932.7340357213054</v>
      </c>
      <c r="F199" s="105">
        <f t="shared" si="165"/>
        <v>1971.2419462173805</v>
      </c>
      <c r="G199" s="105">
        <f t="shared" si="165"/>
        <v>2002.4712271166923</v>
      </c>
      <c r="H199" s="105">
        <f t="shared" si="165"/>
        <v>2028.7203712527285</v>
      </c>
      <c r="I199" s="105">
        <f t="shared" si="165"/>
        <v>2053.2618702184986</v>
      </c>
      <c r="J199" s="106">
        <f t="shared" si="165"/>
        <v>2077.1273409770297</v>
      </c>
      <c r="K199" s="106">
        <f t="shared" si="165"/>
        <v>2100.9649911881957</v>
      </c>
      <c r="L199" s="106">
        <f t="shared" si="165"/>
        <v>2125.0699487983961</v>
      </c>
      <c r="M199" s="106">
        <f t="shared" si="165"/>
        <v>2149.6039623720517</v>
      </c>
      <c r="N199" s="106">
        <f t="shared" si="165"/>
        <v>2174.6523527142049</v>
      </c>
      <c r="O199" s="106">
        <f t="shared" si="165"/>
        <v>2200.2645034208158</v>
      </c>
      <c r="P199" s="106">
        <f t="shared" si="165"/>
        <v>2226.4750761144578</v>
      </c>
      <c r="Q199" s="106">
        <f t="shared" si="165"/>
        <v>2253.2976081926104</v>
      </c>
      <c r="R199" s="106">
        <f t="shared" si="165"/>
        <v>2280.791356520675</v>
      </c>
      <c r="S199" s="106">
        <f t="shared" si="165"/>
        <v>2308.6640304148996</v>
      </c>
      <c r="T199" s="106">
        <f t="shared" si="165"/>
        <v>2336.5643949699743</v>
      </c>
      <c r="U199" s="106">
        <f t="shared" si="165"/>
        <v>2364.4642346295864</v>
      </c>
      <c r="V199" s="106">
        <f t="shared" si="165"/>
        <v>2392.3638139225882</v>
      </c>
      <c r="W199" s="106">
        <f t="shared" si="165"/>
        <v>2420.2632640645829</v>
      </c>
      <c r="X199" s="227">
        <f t="shared" si="165"/>
        <v>2448.162650143136</v>
      </c>
    </row>
    <row r="200" spans="2:24" x14ac:dyDescent="0.2">
      <c r="B200" s="12"/>
      <c r="C200" s="3" t="s">
        <v>57</v>
      </c>
      <c r="D200" s="104">
        <f>+('1.1 Demanda Histórica'!T20+'1.1 Demanda Histórica'!T6+'1.1 Demanda Histórica'!T7+'1.1 Demanda Histórica'!T8+'1.1 Demanda Histórica'!T9+'1.1 Demanda Histórica'!T10+'1.1 Demanda Histórica'!T12)*(D52+1)*'1.2b Proyección CNE'!T475</f>
        <v>363874.6758927374</v>
      </c>
      <c r="E200" s="105">
        <f t="shared" ref="E200:X200" si="166">+D200*(1+E52)</f>
        <v>372966.00206977967</v>
      </c>
      <c r="F200" s="105">
        <f t="shared" si="166"/>
        <v>383913.13757785392</v>
      </c>
      <c r="G200" s="105">
        <f t="shared" si="166"/>
        <v>395098.36907751043</v>
      </c>
      <c r="H200" s="105">
        <f t="shared" si="166"/>
        <v>406235.72805004771</v>
      </c>
      <c r="I200" s="105">
        <f t="shared" si="166"/>
        <v>417445.2616663755</v>
      </c>
      <c r="J200" s="106">
        <f t="shared" si="166"/>
        <v>428710.33237442392</v>
      </c>
      <c r="K200" s="106">
        <f t="shared" si="166"/>
        <v>440038.21802238253</v>
      </c>
      <c r="L200" s="106">
        <f t="shared" si="166"/>
        <v>451434.10337518272</v>
      </c>
      <c r="M200" s="106">
        <f t="shared" si="166"/>
        <v>462898.45568469679</v>
      </c>
      <c r="N200" s="106">
        <f t="shared" si="166"/>
        <v>474432.26592195098</v>
      </c>
      <c r="O200" s="106">
        <f t="shared" si="166"/>
        <v>486036.1458569197</v>
      </c>
      <c r="P200" s="106">
        <f t="shared" si="166"/>
        <v>497715.89164399711</v>
      </c>
      <c r="Q200" s="106">
        <f t="shared" si="166"/>
        <v>509496.52034835686</v>
      </c>
      <c r="R200" s="106">
        <f t="shared" si="166"/>
        <v>521394.99707981769</v>
      </c>
      <c r="S200" s="106">
        <f t="shared" si="166"/>
        <v>533373.09334231459</v>
      </c>
      <c r="T200" s="106">
        <f t="shared" si="166"/>
        <v>545383.64223672077</v>
      </c>
      <c r="U200" s="106">
        <f t="shared" si="166"/>
        <v>557423.39069101471</v>
      </c>
      <c r="V200" s="106">
        <f t="shared" si="166"/>
        <v>569492.98447621241</v>
      </c>
      <c r="W200" s="106">
        <f t="shared" si="166"/>
        <v>581593.07111641136</v>
      </c>
      <c r="X200" s="227">
        <f t="shared" si="166"/>
        <v>593724.30335442454</v>
      </c>
    </row>
    <row r="201" spans="2:24" x14ac:dyDescent="0.2">
      <c r="B201" s="12"/>
      <c r="C201" s="3" t="s">
        <v>58</v>
      </c>
      <c r="D201" s="104">
        <v>0</v>
      </c>
      <c r="E201" s="105">
        <f t="shared" ref="E201:X201" si="167">+D201*(1+E53)</f>
        <v>0</v>
      </c>
      <c r="F201" s="105">
        <f t="shared" si="167"/>
        <v>0</v>
      </c>
      <c r="G201" s="105">
        <f t="shared" si="167"/>
        <v>0</v>
      </c>
      <c r="H201" s="105">
        <f t="shared" si="167"/>
        <v>0</v>
      </c>
      <c r="I201" s="105">
        <f t="shared" si="167"/>
        <v>0</v>
      </c>
      <c r="J201" s="106">
        <f t="shared" si="167"/>
        <v>0</v>
      </c>
      <c r="K201" s="106">
        <f t="shared" si="167"/>
        <v>0</v>
      </c>
      <c r="L201" s="106">
        <f t="shared" si="167"/>
        <v>0</v>
      </c>
      <c r="M201" s="106">
        <f t="shared" si="167"/>
        <v>0</v>
      </c>
      <c r="N201" s="106">
        <f t="shared" si="167"/>
        <v>0</v>
      </c>
      <c r="O201" s="106">
        <f t="shared" si="167"/>
        <v>0</v>
      </c>
      <c r="P201" s="106">
        <f t="shared" si="167"/>
        <v>0</v>
      </c>
      <c r="Q201" s="106">
        <f t="shared" si="167"/>
        <v>0</v>
      </c>
      <c r="R201" s="106">
        <f t="shared" si="167"/>
        <v>0</v>
      </c>
      <c r="S201" s="106">
        <f t="shared" si="167"/>
        <v>0</v>
      </c>
      <c r="T201" s="106">
        <f t="shared" si="167"/>
        <v>0</v>
      </c>
      <c r="U201" s="106">
        <f t="shared" si="167"/>
        <v>0</v>
      </c>
      <c r="V201" s="106">
        <f t="shared" si="167"/>
        <v>0</v>
      </c>
      <c r="W201" s="106">
        <f t="shared" si="167"/>
        <v>0</v>
      </c>
      <c r="X201" s="227">
        <f t="shared" si="167"/>
        <v>0</v>
      </c>
    </row>
    <row r="202" spans="2:24" x14ac:dyDescent="0.2">
      <c r="B202" s="12"/>
      <c r="C202" s="3" t="s">
        <v>59</v>
      </c>
      <c r="D202" s="104">
        <f>+'1.1 Demanda Histórica'!T22*(D54+1)*'1.2b Proyección CNE'!T477</f>
        <v>891.50453373340463</v>
      </c>
      <c r="E202" s="105">
        <f t="shared" ref="E202:X202" si="168">+D202*(1+E54)</f>
        <v>936.30146944657145</v>
      </c>
      <c r="F202" s="105">
        <f t="shared" si="168"/>
        <v>987.52894019476219</v>
      </c>
      <c r="G202" s="105">
        <f t="shared" si="168"/>
        <v>1039.9296303832527</v>
      </c>
      <c r="H202" s="105">
        <f t="shared" si="168"/>
        <v>1091.9874858035539</v>
      </c>
      <c r="I202" s="105">
        <f t="shared" si="168"/>
        <v>1144.5086740200852</v>
      </c>
      <c r="J202" s="106">
        <f t="shared" si="168"/>
        <v>1197.4037493002488</v>
      </c>
      <c r="K202" s="106">
        <f t="shared" si="168"/>
        <v>1250.7268354762907</v>
      </c>
      <c r="L202" s="106">
        <f t="shared" si="168"/>
        <v>1304.4820465658427</v>
      </c>
      <c r="M202" s="106">
        <f t="shared" si="168"/>
        <v>1358.6827886886708</v>
      </c>
      <c r="N202" s="106">
        <f t="shared" si="168"/>
        <v>1413.3395108142063</v>
      </c>
      <c r="O202" s="106">
        <f t="shared" si="168"/>
        <v>1468.4628517532501</v>
      </c>
      <c r="P202" s="106">
        <f t="shared" si="168"/>
        <v>1524.0659955949077</v>
      </c>
      <c r="Q202" s="106">
        <f t="shared" si="168"/>
        <v>1580.1526305116677</v>
      </c>
      <c r="R202" s="106">
        <f t="shared" si="168"/>
        <v>1636.7655170015189</v>
      </c>
      <c r="S202" s="106">
        <f t="shared" si="168"/>
        <v>1693.6752619445983</v>
      </c>
      <c r="T202" s="106">
        <f t="shared" si="168"/>
        <v>1750.6074032379954</v>
      </c>
      <c r="U202" s="106">
        <f t="shared" si="168"/>
        <v>1807.5395445218478</v>
      </c>
      <c r="V202" s="106">
        <f t="shared" si="168"/>
        <v>1864.4716858030652</v>
      </c>
      <c r="W202" s="106">
        <f t="shared" si="168"/>
        <v>1921.4038270835581</v>
      </c>
      <c r="X202" s="227">
        <f t="shared" si="168"/>
        <v>1978.3359683638487</v>
      </c>
    </row>
    <row r="203" spans="2:24" x14ac:dyDescent="0.2">
      <c r="B203" s="12"/>
      <c r="C203" s="3" t="s">
        <v>60</v>
      </c>
      <c r="D203" s="104">
        <f>+'1.1 Demanda Histórica'!T23*(D55+1)*'1.2b Proyección CNE'!T478</f>
        <v>9604.4804934150179</v>
      </c>
      <c r="E203" s="105">
        <f t="shared" ref="E203:X203" si="169">+D203*(1+E55)</f>
        <v>10121.097201616669</v>
      </c>
      <c r="F203" s="105">
        <f t="shared" si="169"/>
        <v>10687.600652792911</v>
      </c>
      <c r="G203" s="105">
        <f t="shared" si="169"/>
        <v>11264.766977910782</v>
      </c>
      <c r="H203" s="105">
        <f t="shared" si="169"/>
        <v>11840.968392421197</v>
      </c>
      <c r="I203" s="105">
        <f t="shared" si="169"/>
        <v>12420.173626362483</v>
      </c>
      <c r="J203" s="106">
        <f t="shared" si="169"/>
        <v>13001.649769339829</v>
      </c>
      <c r="K203" s="106">
        <f t="shared" si="169"/>
        <v>13585.656493415228</v>
      </c>
      <c r="L203" s="106">
        <f t="shared" si="169"/>
        <v>14172.202033767322</v>
      </c>
      <c r="M203" s="106">
        <f t="shared" si="169"/>
        <v>14761.360586221257</v>
      </c>
      <c r="N203" s="106">
        <f t="shared" si="169"/>
        <v>15353.192185940867</v>
      </c>
      <c r="O203" s="106">
        <f t="shared" si="169"/>
        <v>15947.758855743901</v>
      </c>
      <c r="P203" s="106">
        <f t="shared" si="169"/>
        <v>16545.137778180389</v>
      </c>
      <c r="Q203" s="106">
        <f t="shared" si="169"/>
        <v>17145.350544978461</v>
      </c>
      <c r="R203" s="106">
        <f t="shared" si="169"/>
        <v>17748.647776689992</v>
      </c>
      <c r="S203" s="106">
        <f t="shared" si="169"/>
        <v>18353.684953944165</v>
      </c>
      <c r="T203" s="106">
        <f t="shared" si="169"/>
        <v>18958.853400741889</v>
      </c>
      <c r="U203" s="106">
        <f t="shared" si="169"/>
        <v>19564.021847539614</v>
      </c>
      <c r="V203" s="106">
        <f t="shared" si="169"/>
        <v>20169.190294337339</v>
      </c>
      <c r="W203" s="106">
        <f t="shared" si="169"/>
        <v>20774.358741135071</v>
      </c>
      <c r="X203" s="227">
        <f t="shared" si="169"/>
        <v>21379.52718793281</v>
      </c>
    </row>
    <row r="204" spans="2:24" x14ac:dyDescent="0.2">
      <c r="B204" s="12"/>
      <c r="C204" s="3" t="s">
        <v>61</v>
      </c>
      <c r="D204" s="104">
        <f>+'1.1 Demanda Histórica'!T24*(D56+1)*'1.2b Proyección CNE'!T479</f>
        <v>45627.647032260385</v>
      </c>
      <c r="E204" s="105">
        <f t="shared" ref="E204:X204" si="170">+D204*(1+E56)</f>
        <v>46852.756637438397</v>
      </c>
      <c r="F204" s="105">
        <f t="shared" si="170"/>
        <v>48615.605570883512</v>
      </c>
      <c r="G204" s="105">
        <f t="shared" si="170"/>
        <v>50479.246935914212</v>
      </c>
      <c r="H204" s="105">
        <f t="shared" si="170"/>
        <v>52333.822230126301</v>
      </c>
      <c r="I204" s="105">
        <f t="shared" si="170"/>
        <v>54216.657906217741</v>
      </c>
      <c r="J204" s="106">
        <f t="shared" si="170"/>
        <v>56120.858417178402</v>
      </c>
      <c r="K204" s="106">
        <f t="shared" si="170"/>
        <v>58048.866763732309</v>
      </c>
      <c r="L204" s="106">
        <f t="shared" si="170"/>
        <v>60000.760422676773</v>
      </c>
      <c r="M204" s="106">
        <f t="shared" si="170"/>
        <v>61977.237432097136</v>
      </c>
      <c r="N204" s="106">
        <f t="shared" si="170"/>
        <v>63978.862605860879</v>
      </c>
      <c r="O204" s="106">
        <f t="shared" si="170"/>
        <v>66006.219457785934</v>
      </c>
      <c r="P204" s="106">
        <f t="shared" si="170"/>
        <v>68060.034125219725</v>
      </c>
      <c r="Q204" s="106">
        <f t="shared" si="170"/>
        <v>70140.509744236711</v>
      </c>
      <c r="R204" s="106">
        <f t="shared" si="170"/>
        <v>72250.004165708713</v>
      </c>
      <c r="S204" s="106">
        <f t="shared" si="170"/>
        <v>74375.868083155583</v>
      </c>
      <c r="T204" s="106">
        <f t="shared" si="170"/>
        <v>76502.966991130568</v>
      </c>
      <c r="U204" s="106">
        <f t="shared" si="170"/>
        <v>78630.065899105553</v>
      </c>
      <c r="V204" s="106">
        <f t="shared" si="170"/>
        <v>80757.164807080539</v>
      </c>
      <c r="W204" s="106">
        <f t="shared" si="170"/>
        <v>82884.263715055582</v>
      </c>
      <c r="X204" s="227">
        <f t="shared" si="170"/>
        <v>85011.362623030596</v>
      </c>
    </row>
    <row r="205" spans="2:24" x14ac:dyDescent="0.2">
      <c r="B205" s="12"/>
      <c r="C205" s="3" t="s">
        <v>62</v>
      </c>
      <c r="D205" s="104">
        <f>+'1.1 Demanda Histórica'!T25*(D57+1)*'1.2b Proyección CNE'!T480</f>
        <v>3273.0132961614177</v>
      </c>
      <c r="E205" s="105">
        <f t="shared" ref="E205:X205" si="171">+D205*(1+E57)</f>
        <v>3334.4492201779103</v>
      </c>
      <c r="F205" s="105">
        <f t="shared" si="171"/>
        <v>3395.8827348458212</v>
      </c>
      <c r="G205" s="105">
        <f t="shared" si="171"/>
        <v>3457.3547675003197</v>
      </c>
      <c r="H205" s="105">
        <f t="shared" si="171"/>
        <v>3487.1650151798849</v>
      </c>
      <c r="I205" s="105">
        <f t="shared" si="171"/>
        <v>3598.4022865054462</v>
      </c>
      <c r="J205" s="106">
        <f t="shared" si="171"/>
        <v>3644.4286065383535</v>
      </c>
      <c r="K205" s="106">
        <f t="shared" si="171"/>
        <v>3717.5715891288673</v>
      </c>
      <c r="L205" s="106">
        <f t="shared" si="171"/>
        <v>3764.5608588264622</v>
      </c>
      <c r="M205" s="106">
        <f t="shared" si="171"/>
        <v>3825.9558555077861</v>
      </c>
      <c r="N205" s="106">
        <f t="shared" si="171"/>
        <v>3887.3893701756974</v>
      </c>
      <c r="O205" s="106">
        <f t="shared" si="171"/>
        <v>3948.8614028301959</v>
      </c>
      <c r="P205" s="106">
        <f t="shared" si="171"/>
        <v>4014.069680183683</v>
      </c>
      <c r="Q205" s="106">
        <f t="shared" si="171"/>
        <v>4078.276489885895</v>
      </c>
      <c r="R205" s="106">
        <f t="shared" si="171"/>
        <v>4168.9296966706443</v>
      </c>
      <c r="S205" s="106">
        <f t="shared" si="171"/>
        <v>4261.6373349264768</v>
      </c>
      <c r="T205" s="106">
        <f t="shared" si="171"/>
        <v>4354.8109992522759</v>
      </c>
      <c r="U205" s="106">
        <f t="shared" si="171"/>
        <v>4449.9882078728288</v>
      </c>
      <c r="V205" s="106">
        <f t="shared" si="171"/>
        <v>4480.4509365477688</v>
      </c>
      <c r="W205" s="106">
        <f t="shared" si="171"/>
        <v>4517.805539360078</v>
      </c>
      <c r="X205" s="227">
        <f t="shared" si="171"/>
        <v>4555.4824566341867</v>
      </c>
    </row>
    <row r="206" spans="2:24" x14ac:dyDescent="0.2">
      <c r="B206" s="12"/>
      <c r="C206" s="3" t="s">
        <v>63</v>
      </c>
      <c r="D206" s="104">
        <f>+'1.1 Demanda Histórica'!T26*(D58+1)*'1.2b Proyección CNE'!T481</f>
        <v>2716.0371900189689</v>
      </c>
      <c r="E206" s="105">
        <f t="shared" ref="E206:X206" si="172">+D206*(1+E58)</f>
        <v>2722.0167221618194</v>
      </c>
      <c r="F206" s="105">
        <f t="shared" si="172"/>
        <v>2773.6078187619928</v>
      </c>
      <c r="G206" s="105">
        <f t="shared" si="172"/>
        <v>2836.7416495254115</v>
      </c>
      <c r="H206" s="105">
        <f t="shared" si="172"/>
        <v>2898.7988718632782</v>
      </c>
      <c r="I206" s="105">
        <f t="shared" si="172"/>
        <v>2964.1861788438828</v>
      </c>
      <c r="J206" s="106">
        <f t="shared" si="172"/>
        <v>3032.091110303259</v>
      </c>
      <c r="K206" s="106">
        <f t="shared" si="172"/>
        <v>3102.801576415538</v>
      </c>
      <c r="L206" s="106">
        <f t="shared" si="172"/>
        <v>3176.3267019408763</v>
      </c>
      <c r="M206" s="106">
        <f t="shared" si="172"/>
        <v>3252.7487454527609</v>
      </c>
      <c r="N206" s="106">
        <f t="shared" si="172"/>
        <v>3332.1342647738893</v>
      </c>
      <c r="O206" s="106">
        <f t="shared" si="172"/>
        <v>3414.5520210810264</v>
      </c>
      <c r="P206" s="106">
        <f t="shared" si="172"/>
        <v>3500.0875850016009</v>
      </c>
      <c r="Q206" s="106">
        <f t="shared" si="172"/>
        <v>3588.7648857892445</v>
      </c>
      <c r="R206" s="106">
        <f t="shared" si="172"/>
        <v>3680.8618067386528</v>
      </c>
      <c r="S206" s="106">
        <f t="shared" si="172"/>
        <v>3774.8876883770586</v>
      </c>
      <c r="T206" s="106">
        <f t="shared" si="172"/>
        <v>3869.0590770270064</v>
      </c>
      <c r="U206" s="106">
        <f t="shared" si="172"/>
        <v>3963.2304656769552</v>
      </c>
      <c r="V206" s="106">
        <f t="shared" si="172"/>
        <v>4057.4018543269058</v>
      </c>
      <c r="W206" s="106">
        <f t="shared" si="172"/>
        <v>4151.5732429768541</v>
      </c>
      <c r="X206" s="227">
        <f t="shared" si="172"/>
        <v>4245.7446316268024</v>
      </c>
    </row>
    <row r="207" spans="2:24" x14ac:dyDescent="0.2">
      <c r="B207" s="12"/>
      <c r="C207" s="3" t="s">
        <v>64</v>
      </c>
      <c r="D207" s="104">
        <f>+'1.1 Demanda Histórica'!T27*(D59+1)*'1.2b Proyección CNE'!T482</f>
        <v>1192.4451435588117</v>
      </c>
      <c r="E207" s="105">
        <f t="shared" ref="E207:X207" si="173">+D207*(1+E59)</f>
        <v>1223.0659087323063</v>
      </c>
      <c r="F207" s="105">
        <f t="shared" si="173"/>
        <v>1271.4023913939559</v>
      </c>
      <c r="G207" s="105">
        <f t="shared" si="173"/>
        <v>1324.7226402844246</v>
      </c>
      <c r="H207" s="105">
        <f t="shared" si="173"/>
        <v>1377.7449841432222</v>
      </c>
      <c r="I207" s="105">
        <f t="shared" si="173"/>
        <v>1431.7005385980692</v>
      </c>
      <c r="J207" s="106">
        <f t="shared" si="173"/>
        <v>1486.358417868154</v>
      </c>
      <c r="K207" s="106">
        <f t="shared" si="173"/>
        <v>1541.8000513479465</v>
      </c>
      <c r="L207" s="106">
        <f t="shared" si="173"/>
        <v>1598.0277264446029</v>
      </c>
      <c r="M207" s="106">
        <f t="shared" si="173"/>
        <v>1655.0644815742628</v>
      </c>
      <c r="N207" s="106">
        <f t="shared" si="173"/>
        <v>1712.9288968488754</v>
      </c>
      <c r="O207" s="106">
        <f t="shared" si="173"/>
        <v>1771.6401470928261</v>
      </c>
      <c r="P207" s="106">
        <f t="shared" si="173"/>
        <v>1831.2222609886908</v>
      </c>
      <c r="Q207" s="106">
        <f t="shared" si="173"/>
        <v>1891.6814098493644</v>
      </c>
      <c r="R207" s="106">
        <f t="shared" si="173"/>
        <v>1953.0971943566808</v>
      </c>
      <c r="S207" s="106">
        <f t="shared" si="173"/>
        <v>2015.047339021766</v>
      </c>
      <c r="T207" s="106">
        <f t="shared" si="173"/>
        <v>2077.0361385865499</v>
      </c>
      <c r="U207" s="106">
        <f t="shared" si="173"/>
        <v>2128.9031418576833</v>
      </c>
      <c r="V207" s="106">
        <f t="shared" si="173"/>
        <v>2190.8919414224711</v>
      </c>
      <c r="W207" s="106">
        <f t="shared" si="173"/>
        <v>2252.8807409872552</v>
      </c>
      <c r="X207" s="227">
        <f t="shared" si="173"/>
        <v>2314.869540552038</v>
      </c>
    </row>
    <row r="208" spans="2:24" x14ac:dyDescent="0.2">
      <c r="B208" s="12"/>
      <c r="C208" s="3" t="s">
        <v>65</v>
      </c>
      <c r="D208" s="104">
        <f>+'1.1 Demanda Histórica'!T28*(D60+1)*'1.2b Proyección CNE'!T483</f>
        <v>5698.7886546275631</v>
      </c>
      <c r="E208" s="105">
        <f t="shared" ref="E208:X208" si="174">+D208*(1+E60)</f>
        <v>5746.9537697784872</v>
      </c>
      <c r="F208" s="105">
        <f t="shared" si="174"/>
        <v>5890.7202036664958</v>
      </c>
      <c r="G208" s="105">
        <f t="shared" si="174"/>
        <v>6078.1754168581756</v>
      </c>
      <c r="H208" s="105">
        <f t="shared" si="174"/>
        <v>6264.1494367470677</v>
      </c>
      <c r="I208" s="105">
        <f t="shared" si="174"/>
        <v>6454.8283993005571</v>
      </c>
      <c r="J208" s="106">
        <f t="shared" si="174"/>
        <v>6649.0643068217869</v>
      </c>
      <c r="K208" s="106">
        <f t="shared" si="174"/>
        <v>6847.2638859231502</v>
      </c>
      <c r="L208" s="106">
        <f t="shared" si="174"/>
        <v>7049.4400354376521</v>
      </c>
      <c r="M208" s="106">
        <f t="shared" si="174"/>
        <v>7255.7089689433205</v>
      </c>
      <c r="N208" s="106">
        <f t="shared" si="174"/>
        <v>7466.1647200487332</v>
      </c>
      <c r="O208" s="106">
        <f t="shared" si="174"/>
        <v>7680.9044356425566</v>
      </c>
      <c r="P208" s="106">
        <f t="shared" si="174"/>
        <v>7900.0490074362333</v>
      </c>
      <c r="Q208" s="106">
        <f t="shared" si="174"/>
        <v>8123.6322547447371</v>
      </c>
      <c r="R208" s="106">
        <f t="shared" si="174"/>
        <v>8352.0467267574531</v>
      </c>
      <c r="S208" s="106">
        <f t="shared" si="174"/>
        <v>8583.1864908793887</v>
      </c>
      <c r="T208" s="106">
        <f t="shared" si="174"/>
        <v>8814.5318636496595</v>
      </c>
      <c r="U208" s="106">
        <f t="shared" si="174"/>
        <v>9045.877236419934</v>
      </c>
      <c r="V208" s="106">
        <f t="shared" si="174"/>
        <v>9277.2226091902157</v>
      </c>
      <c r="W208" s="106">
        <f t="shared" si="174"/>
        <v>9508.5679819604848</v>
      </c>
      <c r="X208" s="227">
        <f t="shared" si="174"/>
        <v>9739.9133547307611</v>
      </c>
    </row>
    <row r="209" spans="2:24" x14ac:dyDescent="0.2">
      <c r="B209" s="12"/>
      <c r="C209" s="3" t="s">
        <v>66</v>
      </c>
      <c r="D209" s="104">
        <f>+'1.1 Demanda Histórica'!T29*(D61+1)*'1.2b Proyección CNE'!T484</f>
        <v>12576.253820704997</v>
      </c>
      <c r="E209" s="105">
        <f t="shared" ref="E209:X209" si="175">+D209*(1+E61)</f>
        <v>13118.579644846403</v>
      </c>
      <c r="F209" s="105">
        <f t="shared" si="175"/>
        <v>13802.149533201529</v>
      </c>
      <c r="G209" s="105">
        <f t="shared" si="175"/>
        <v>14530.47078429324</v>
      </c>
      <c r="H209" s="105">
        <f t="shared" si="175"/>
        <v>15258.529996429719</v>
      </c>
      <c r="I209" s="105">
        <f t="shared" si="175"/>
        <v>15997.853219337076</v>
      </c>
      <c r="J209" s="105">
        <f t="shared" si="175"/>
        <v>16745.263288106398</v>
      </c>
      <c r="K209" s="105">
        <f t="shared" si="175"/>
        <v>17501.39951650349</v>
      </c>
      <c r="L209" s="105">
        <f t="shared" si="175"/>
        <v>18266.204371644915</v>
      </c>
      <c r="M209" s="105">
        <f t="shared" si="175"/>
        <v>19039.899691928233</v>
      </c>
      <c r="N209" s="105">
        <f t="shared" si="175"/>
        <v>19822.678739434054</v>
      </c>
      <c r="O209" s="105">
        <f t="shared" si="175"/>
        <v>20614.748405328188</v>
      </c>
      <c r="P209" s="105">
        <f t="shared" si="175"/>
        <v>21416.369489518587</v>
      </c>
      <c r="Q209" s="105">
        <f t="shared" si="175"/>
        <v>22227.61485445391</v>
      </c>
      <c r="R209" s="105">
        <f t="shared" si="175"/>
        <v>23049.335469342604</v>
      </c>
      <c r="S209" s="105">
        <f t="shared" si="175"/>
        <v>23876.965150050106</v>
      </c>
      <c r="T209" s="105">
        <f t="shared" si="175"/>
        <v>24705.040646747173</v>
      </c>
      <c r="U209" s="105">
        <f t="shared" si="175"/>
        <v>25533.116147354671</v>
      </c>
      <c r="V209" s="105">
        <f t="shared" si="175"/>
        <v>26361.191649340541</v>
      </c>
      <c r="W209" s="105">
        <f t="shared" si="175"/>
        <v>27189.267151812342</v>
      </c>
      <c r="X209" s="128">
        <f t="shared" si="175"/>
        <v>28017.342654455395</v>
      </c>
    </row>
    <row r="210" spans="2:24" x14ac:dyDescent="0.2">
      <c r="B210" s="12"/>
      <c r="C210" s="3" t="s">
        <v>67</v>
      </c>
      <c r="D210" s="104">
        <f>+'1.1 Demanda Histórica'!T30*(D62+1)*'1.2b Proyección CNE'!T485</f>
        <v>5752.6644541780834</v>
      </c>
      <c r="E210" s="105">
        <f t="shared" ref="E210:X210" si="176">+D210*(1+E62)</f>
        <v>6076.4839912924708</v>
      </c>
      <c r="F210" s="105">
        <f t="shared" si="176"/>
        <v>6439.4773112472285</v>
      </c>
      <c r="G210" s="105">
        <f t="shared" si="176"/>
        <v>6809.8447959550722</v>
      </c>
      <c r="H210" s="105">
        <f t="shared" si="176"/>
        <v>7179.2881390593675</v>
      </c>
      <c r="I210" s="105">
        <f t="shared" si="176"/>
        <v>7546.6970514673776</v>
      </c>
      <c r="J210" s="106">
        <f t="shared" si="176"/>
        <v>7915.9570733529663</v>
      </c>
      <c r="K210" s="106">
        <f t="shared" si="176"/>
        <v>8289.9287483164444</v>
      </c>
      <c r="L210" s="106">
        <f t="shared" si="176"/>
        <v>8665.788752776094</v>
      </c>
      <c r="M210" s="106">
        <f t="shared" si="176"/>
        <v>9043.5945620346574</v>
      </c>
      <c r="N210" s="106">
        <f t="shared" si="176"/>
        <v>9427.5906571484902</v>
      </c>
      <c r="O210" s="106">
        <f t="shared" si="176"/>
        <v>9813.6245754113606</v>
      </c>
      <c r="P210" s="106">
        <f t="shared" si="176"/>
        <v>10201.753929362338</v>
      </c>
      <c r="Q210" s="106">
        <f t="shared" si="176"/>
        <v>10591.994844115263</v>
      </c>
      <c r="R210" s="106">
        <f t="shared" si="176"/>
        <v>10984.534077561615</v>
      </c>
      <c r="S210" s="106">
        <f t="shared" si="176"/>
        <v>11378.369793257289</v>
      </c>
      <c r="T210" s="106">
        <f t="shared" si="176"/>
        <v>11772.303320824245</v>
      </c>
      <c r="U210" s="106">
        <f t="shared" si="176"/>
        <v>12166.236848050483</v>
      </c>
      <c r="V210" s="106">
        <f t="shared" si="176"/>
        <v>12560.170375154317</v>
      </c>
      <c r="W210" s="106">
        <f t="shared" si="176"/>
        <v>12954.103902214169</v>
      </c>
      <c r="X210" s="227">
        <f t="shared" si="176"/>
        <v>13348.037429258224</v>
      </c>
    </row>
    <row r="211" spans="2:24" x14ac:dyDescent="0.2">
      <c r="B211" s="12"/>
      <c r="C211" s="3" t="s">
        <v>68</v>
      </c>
      <c r="D211" s="104">
        <f>+'1.1 Demanda Histórica'!T31*(D63+1)*'1.2b Proyección CNE'!T486</f>
        <v>1220.1654920324272</v>
      </c>
      <c r="E211" s="105">
        <f t="shared" ref="E211:X211" si="177">+D211*(1+E63)</f>
        <v>1304.5330006528004</v>
      </c>
      <c r="F211" s="105">
        <f t="shared" si="177"/>
        <v>1394.9171551736144</v>
      </c>
      <c r="G211" s="105">
        <f t="shared" si="177"/>
        <v>1486.8373922670601</v>
      </c>
      <c r="H211" s="105">
        <f t="shared" si="177"/>
        <v>1578.6200535086675</v>
      </c>
      <c r="I211" s="105">
        <f t="shared" si="177"/>
        <v>1670.8310170052798</v>
      </c>
      <c r="J211" s="106">
        <f t="shared" si="177"/>
        <v>1763.3657800766609</v>
      </c>
      <c r="K211" s="106">
        <f t="shared" si="177"/>
        <v>1856.2613682936003</v>
      </c>
      <c r="L211" s="106">
        <f t="shared" si="177"/>
        <v>1949.5189558763186</v>
      </c>
      <c r="M211" s="106">
        <f t="shared" si="177"/>
        <v>2043.1491221022259</v>
      </c>
      <c r="N211" s="106">
        <f t="shared" si="177"/>
        <v>2137.1604271382807</v>
      </c>
      <c r="O211" s="106">
        <f t="shared" si="177"/>
        <v>2231.5617145628562</v>
      </c>
      <c r="P211" s="106">
        <f t="shared" si="177"/>
        <v>2326.3639895181464</v>
      </c>
      <c r="Q211" s="106">
        <f t="shared" si="177"/>
        <v>2421.5703306798237</v>
      </c>
      <c r="R211" s="106">
        <f t="shared" si="177"/>
        <v>2517.216473001085</v>
      </c>
      <c r="S211" s="106">
        <f t="shared" si="177"/>
        <v>2613.1107069974823</v>
      </c>
      <c r="T211" s="106">
        <f t="shared" si="177"/>
        <v>2709.0236581779254</v>
      </c>
      <c r="U211" s="106">
        <f t="shared" si="177"/>
        <v>2804.9366093583699</v>
      </c>
      <c r="V211" s="106">
        <f t="shared" si="177"/>
        <v>2900.8495605388143</v>
      </c>
      <c r="W211" s="106">
        <f t="shared" si="177"/>
        <v>2996.7625117192592</v>
      </c>
      <c r="X211" s="227">
        <f t="shared" si="177"/>
        <v>3092.6754628997005</v>
      </c>
    </row>
    <row r="212" spans="2:24" x14ac:dyDescent="0.2">
      <c r="B212" s="12"/>
      <c r="C212" s="3" t="s">
        <v>69</v>
      </c>
      <c r="D212" s="104">
        <f>+'1.1 Demanda Histórica'!T32*(D64+1)*'1.2b Proyección CNE'!T487</f>
        <v>585.6955600039895</v>
      </c>
      <c r="E212" s="105">
        <f t="shared" ref="E212:X212" si="178">+D212*(1+E64)</f>
        <v>666.61500575177354</v>
      </c>
      <c r="F212" s="105">
        <f t="shared" si="178"/>
        <v>701.51285531315204</v>
      </c>
      <c r="G212" s="105">
        <f t="shared" si="178"/>
        <v>742.08865973202319</v>
      </c>
      <c r="H212" s="105">
        <f t="shared" si="178"/>
        <v>782.66446415089445</v>
      </c>
      <c r="I212" s="105">
        <f t="shared" si="178"/>
        <v>823.2402685697657</v>
      </c>
      <c r="J212" s="106">
        <f t="shared" si="178"/>
        <v>863.81607298863719</v>
      </c>
      <c r="K212" s="106">
        <f t="shared" si="178"/>
        <v>904.39187740750867</v>
      </c>
      <c r="L212" s="106">
        <f t="shared" si="178"/>
        <v>944.96768182638016</v>
      </c>
      <c r="M212" s="106">
        <f t="shared" si="178"/>
        <v>985.54348624525164</v>
      </c>
      <c r="N212" s="106">
        <f t="shared" si="178"/>
        <v>1026.1192906641229</v>
      </c>
      <c r="O212" s="106">
        <f t="shared" si="178"/>
        <v>1066.6950950829944</v>
      </c>
      <c r="P212" s="106">
        <f t="shared" si="178"/>
        <v>1107.2708995018654</v>
      </c>
      <c r="Q212" s="106">
        <f t="shared" si="178"/>
        <v>1147.8467039207369</v>
      </c>
      <c r="R212" s="106">
        <f t="shared" si="178"/>
        <v>1188.4225083396084</v>
      </c>
      <c r="S212" s="106">
        <f t="shared" si="178"/>
        <v>1228.9983127584799</v>
      </c>
      <c r="T212" s="106">
        <f t="shared" si="178"/>
        <v>1269.5741171773514</v>
      </c>
      <c r="U212" s="106">
        <f t="shared" si="178"/>
        <v>1310.1499215962235</v>
      </c>
      <c r="V212" s="106">
        <f t="shared" si="178"/>
        <v>1350.7257260150941</v>
      </c>
      <c r="W212" s="106">
        <f t="shared" si="178"/>
        <v>1391.3015304339658</v>
      </c>
      <c r="X212" s="227">
        <f t="shared" si="178"/>
        <v>1431.8773348528366</v>
      </c>
    </row>
    <row r="213" spans="2:24" x14ac:dyDescent="0.2">
      <c r="B213" s="12"/>
      <c r="C213" s="3" t="s">
        <v>70</v>
      </c>
      <c r="D213" s="104">
        <f>+'1.1 Demanda Histórica'!T33*(D65+1)*'1.2b Proyección CNE'!T488</f>
        <v>167.09710600157879</v>
      </c>
      <c r="E213" s="105">
        <f t="shared" ref="E213:X213" si="179">+D213*(1+E65)</f>
        <v>178.36153808346123</v>
      </c>
      <c r="F213" s="105">
        <f t="shared" si="179"/>
        <v>188.78026872757087</v>
      </c>
      <c r="G213" s="105">
        <f t="shared" si="179"/>
        <v>199.94784404204759</v>
      </c>
      <c r="H213" s="105">
        <f t="shared" si="179"/>
        <v>211.11541935652423</v>
      </c>
      <c r="I213" s="105">
        <f t="shared" si="179"/>
        <v>222.28299467100086</v>
      </c>
      <c r="J213" s="106">
        <f t="shared" si="179"/>
        <v>233.45056998547753</v>
      </c>
      <c r="K213" s="106">
        <f t="shared" si="179"/>
        <v>244.61814529995419</v>
      </c>
      <c r="L213" s="106">
        <f t="shared" si="179"/>
        <v>255.78572061443086</v>
      </c>
      <c r="M213" s="106">
        <f t="shared" si="179"/>
        <v>266.95329592890749</v>
      </c>
      <c r="N213" s="106">
        <f t="shared" si="179"/>
        <v>278.12087124338416</v>
      </c>
      <c r="O213" s="106">
        <f t="shared" si="179"/>
        <v>289.28844655786077</v>
      </c>
      <c r="P213" s="106">
        <f t="shared" si="179"/>
        <v>300.45602187233732</v>
      </c>
      <c r="Q213" s="106">
        <f t="shared" si="179"/>
        <v>311.62359718681387</v>
      </c>
      <c r="R213" s="106">
        <f t="shared" si="179"/>
        <v>322.79117250129087</v>
      </c>
      <c r="S213" s="106">
        <f t="shared" si="179"/>
        <v>333.95874781576725</v>
      </c>
      <c r="T213" s="106">
        <f t="shared" si="179"/>
        <v>345.12632313024397</v>
      </c>
      <c r="U213" s="106">
        <f t="shared" si="179"/>
        <v>356.2938984447207</v>
      </c>
      <c r="V213" s="106">
        <f t="shared" si="179"/>
        <v>367.46147375919736</v>
      </c>
      <c r="W213" s="106">
        <f t="shared" si="179"/>
        <v>378.62904907367391</v>
      </c>
      <c r="X213" s="227">
        <f t="shared" si="179"/>
        <v>389.7966243881508</v>
      </c>
    </row>
    <row r="214" spans="2:24" x14ac:dyDescent="0.2">
      <c r="B214" s="12"/>
      <c r="C214" s="3" t="s">
        <v>71</v>
      </c>
      <c r="D214" s="104">
        <f>+'1.1 Demanda Histórica'!T34*(D66+1)*'1.2b Proyección CNE'!T489</f>
        <v>2815.7023808764607</v>
      </c>
      <c r="E214" s="105">
        <f t="shared" ref="E214:X214" si="180">+D214*(1+E66)</f>
        <v>2868.354325742278</v>
      </c>
      <c r="F214" s="105">
        <f t="shared" si="180"/>
        <v>3050.2022076083681</v>
      </c>
      <c r="G214" s="105">
        <f t="shared" si="180"/>
        <v>3118.6268102931081</v>
      </c>
      <c r="H214" s="105">
        <f t="shared" si="180"/>
        <v>3295.4163579926449</v>
      </c>
      <c r="I214" s="105">
        <f t="shared" si="180"/>
        <v>3370.1676408143007</v>
      </c>
      <c r="J214" s="106">
        <f t="shared" si="180"/>
        <v>3541.9764189137172</v>
      </c>
      <c r="K214" s="106">
        <f t="shared" si="180"/>
        <v>3622.7805339003958</v>
      </c>
      <c r="L214" s="106">
        <f t="shared" si="180"/>
        <v>3790.19862388302</v>
      </c>
      <c r="M214" s="106">
        <f t="shared" si="180"/>
        <v>3876.5199505780979</v>
      </c>
      <c r="N214" s="106">
        <f t="shared" si="180"/>
        <v>4040.1286601056213</v>
      </c>
      <c r="O214" s="106">
        <f t="shared" si="180"/>
        <v>4131.4818636980208</v>
      </c>
      <c r="P214" s="106">
        <f t="shared" si="180"/>
        <v>4291.8089176814783</v>
      </c>
      <c r="Q214" s="106">
        <f t="shared" si="180"/>
        <v>4387.7625450095147</v>
      </c>
      <c r="R214" s="106">
        <f t="shared" si="180"/>
        <v>4545.2975412154165</v>
      </c>
      <c r="S214" s="106">
        <f t="shared" si="180"/>
        <v>4645.3242431317594</v>
      </c>
      <c r="T214" s="106">
        <f t="shared" si="180"/>
        <v>4799.8997609684457</v>
      </c>
      <c r="U214" s="106">
        <f t="shared" si="180"/>
        <v>4902.9829257803158</v>
      </c>
      <c r="V214" s="106">
        <f t="shared" si="180"/>
        <v>5054.6893823802684</v>
      </c>
      <c r="W214" s="106">
        <f t="shared" si="180"/>
        <v>5160.481749500379</v>
      </c>
      <c r="X214" s="227">
        <f t="shared" si="180"/>
        <v>5309.6299556687909</v>
      </c>
    </row>
    <row r="215" spans="2:24" x14ac:dyDescent="0.2">
      <c r="B215" s="12"/>
      <c r="C215" s="3" t="s">
        <v>72</v>
      </c>
      <c r="D215" s="104">
        <f>+'1.1 Demanda Histórica'!T35*(D67+1)*'1.2b Proyección CNE'!T490</f>
        <v>0</v>
      </c>
      <c r="E215" s="105">
        <f t="shared" ref="E215:X215" si="181">+D215*(1+E67)</f>
        <v>0</v>
      </c>
      <c r="F215" s="105">
        <f t="shared" si="181"/>
        <v>0</v>
      </c>
      <c r="G215" s="105">
        <f t="shared" si="181"/>
        <v>0</v>
      </c>
      <c r="H215" s="105">
        <f t="shared" si="181"/>
        <v>0</v>
      </c>
      <c r="I215" s="105">
        <f t="shared" si="181"/>
        <v>0</v>
      </c>
      <c r="J215" s="106">
        <f t="shared" si="181"/>
        <v>0</v>
      </c>
      <c r="K215" s="106">
        <f t="shared" si="181"/>
        <v>0</v>
      </c>
      <c r="L215" s="106">
        <f t="shared" si="181"/>
        <v>0</v>
      </c>
      <c r="M215" s="106">
        <f t="shared" si="181"/>
        <v>0</v>
      </c>
      <c r="N215" s="106">
        <f t="shared" si="181"/>
        <v>0</v>
      </c>
      <c r="O215" s="106">
        <f t="shared" si="181"/>
        <v>0</v>
      </c>
      <c r="P215" s="106">
        <f t="shared" si="181"/>
        <v>0</v>
      </c>
      <c r="Q215" s="106">
        <f t="shared" si="181"/>
        <v>0</v>
      </c>
      <c r="R215" s="106">
        <f t="shared" si="181"/>
        <v>0</v>
      </c>
      <c r="S215" s="106">
        <f t="shared" si="181"/>
        <v>0</v>
      </c>
      <c r="T215" s="106">
        <f t="shared" si="181"/>
        <v>0</v>
      </c>
      <c r="U215" s="106">
        <f t="shared" si="181"/>
        <v>0</v>
      </c>
      <c r="V215" s="106">
        <f t="shared" si="181"/>
        <v>0</v>
      </c>
      <c r="W215" s="106">
        <f t="shared" si="181"/>
        <v>0</v>
      </c>
      <c r="X215" s="227">
        <f t="shared" si="181"/>
        <v>0</v>
      </c>
    </row>
    <row r="216" spans="2:24" x14ac:dyDescent="0.2">
      <c r="B216" s="12"/>
      <c r="C216" s="3" t="s">
        <v>73</v>
      </c>
      <c r="D216" s="104">
        <v>0</v>
      </c>
      <c r="E216" s="105">
        <f t="shared" ref="E216:X216" si="182">+D216*(1+E68)</f>
        <v>0</v>
      </c>
      <c r="F216" s="105">
        <f t="shared" si="182"/>
        <v>0</v>
      </c>
      <c r="G216" s="105">
        <f t="shared" si="182"/>
        <v>0</v>
      </c>
      <c r="H216" s="105">
        <f t="shared" si="182"/>
        <v>0</v>
      </c>
      <c r="I216" s="105">
        <f t="shared" si="182"/>
        <v>0</v>
      </c>
      <c r="J216" s="106">
        <f t="shared" si="182"/>
        <v>0</v>
      </c>
      <c r="K216" s="106">
        <f t="shared" si="182"/>
        <v>0</v>
      </c>
      <c r="L216" s="106">
        <f t="shared" si="182"/>
        <v>0</v>
      </c>
      <c r="M216" s="106">
        <f t="shared" si="182"/>
        <v>0</v>
      </c>
      <c r="N216" s="106">
        <f t="shared" si="182"/>
        <v>0</v>
      </c>
      <c r="O216" s="106">
        <f t="shared" si="182"/>
        <v>0</v>
      </c>
      <c r="P216" s="106">
        <f t="shared" si="182"/>
        <v>0</v>
      </c>
      <c r="Q216" s="106">
        <f t="shared" si="182"/>
        <v>0</v>
      </c>
      <c r="R216" s="106">
        <f t="shared" si="182"/>
        <v>0</v>
      </c>
      <c r="S216" s="106">
        <f t="shared" si="182"/>
        <v>0</v>
      </c>
      <c r="T216" s="106">
        <f t="shared" si="182"/>
        <v>0</v>
      </c>
      <c r="U216" s="106">
        <f t="shared" si="182"/>
        <v>0</v>
      </c>
      <c r="V216" s="106">
        <f t="shared" si="182"/>
        <v>0</v>
      </c>
      <c r="W216" s="106">
        <f t="shared" si="182"/>
        <v>0</v>
      </c>
      <c r="X216" s="227">
        <f t="shared" si="182"/>
        <v>0</v>
      </c>
    </row>
    <row r="217" spans="2:24" ht="13.5" thickBot="1" x14ac:dyDescent="0.25">
      <c r="B217" s="12"/>
      <c r="C217" s="96" t="s">
        <v>88</v>
      </c>
      <c r="D217" s="107">
        <v>0</v>
      </c>
      <c r="E217" s="256">
        <f t="shared" ref="E217:X217" si="183">+D217*(1+E69)</f>
        <v>0</v>
      </c>
      <c r="F217" s="256">
        <f t="shared" si="183"/>
        <v>0</v>
      </c>
      <c r="G217" s="256">
        <f t="shared" si="183"/>
        <v>0</v>
      </c>
      <c r="H217" s="256">
        <f t="shared" si="183"/>
        <v>0</v>
      </c>
      <c r="I217" s="256">
        <f t="shared" si="183"/>
        <v>0</v>
      </c>
      <c r="J217" s="257">
        <f t="shared" si="183"/>
        <v>0</v>
      </c>
      <c r="K217" s="257">
        <f t="shared" si="183"/>
        <v>0</v>
      </c>
      <c r="L217" s="257">
        <f t="shared" si="183"/>
        <v>0</v>
      </c>
      <c r="M217" s="257">
        <f t="shared" si="183"/>
        <v>0</v>
      </c>
      <c r="N217" s="257">
        <f t="shared" si="183"/>
        <v>0</v>
      </c>
      <c r="O217" s="257">
        <f t="shared" si="183"/>
        <v>0</v>
      </c>
      <c r="P217" s="257">
        <f t="shared" si="183"/>
        <v>0</v>
      </c>
      <c r="Q217" s="257">
        <f t="shared" si="183"/>
        <v>0</v>
      </c>
      <c r="R217" s="257">
        <f t="shared" si="183"/>
        <v>0</v>
      </c>
      <c r="S217" s="257">
        <f t="shared" si="183"/>
        <v>0</v>
      </c>
      <c r="T217" s="257">
        <f t="shared" si="183"/>
        <v>0</v>
      </c>
      <c r="U217" s="257">
        <f t="shared" si="183"/>
        <v>0</v>
      </c>
      <c r="V217" s="257">
        <f t="shared" si="183"/>
        <v>0</v>
      </c>
      <c r="W217" s="257">
        <f t="shared" si="183"/>
        <v>0</v>
      </c>
      <c r="X217" s="258">
        <f t="shared" si="183"/>
        <v>0</v>
      </c>
    </row>
    <row r="218" spans="2:24" ht="13.5" thickBot="1" x14ac:dyDescent="0.25">
      <c r="B218" s="12"/>
      <c r="C218" s="21" t="s">
        <v>74</v>
      </c>
      <c r="D218" s="107">
        <f t="shared" ref="D218:X218" si="184">+SUM(D194:D217)</f>
        <v>720998.67352517066</v>
      </c>
      <c r="E218" s="107">
        <f t="shared" si="184"/>
        <v>737799.50497468177</v>
      </c>
      <c r="F218" s="107">
        <f t="shared" si="184"/>
        <v>759302.11430865107</v>
      </c>
      <c r="G218" s="107">
        <f t="shared" si="184"/>
        <v>781462.15062902356</v>
      </c>
      <c r="H218" s="107">
        <f t="shared" si="184"/>
        <v>803603.00600225211</v>
      </c>
      <c r="I218" s="107">
        <f t="shared" si="184"/>
        <v>825925.77808632166</v>
      </c>
      <c r="J218" s="107">
        <f t="shared" si="184"/>
        <v>848438.21234536462</v>
      </c>
      <c r="K218" s="107">
        <f t="shared" si="184"/>
        <v>871066.63190139667</v>
      </c>
      <c r="L218" s="107">
        <f t="shared" si="184"/>
        <v>893938.31924938422</v>
      </c>
      <c r="M218" s="107">
        <f t="shared" si="184"/>
        <v>916930.06965064642</v>
      </c>
      <c r="N218" s="107">
        <f t="shared" si="184"/>
        <v>940193.87270010589</v>
      </c>
      <c r="O218" s="107">
        <f t="shared" si="184"/>
        <v>963579.44125596422</v>
      </c>
      <c r="P218" s="107">
        <f t="shared" si="184"/>
        <v>987241.01290974009</v>
      </c>
      <c r="Q218" s="107">
        <f t="shared" si="184"/>
        <v>1011066.5060653952</v>
      </c>
      <c r="R218" s="107">
        <f t="shared" si="184"/>
        <v>1035237.6522023506</v>
      </c>
      <c r="S218" s="107">
        <f t="shared" si="184"/>
        <v>1059511.8072203945</v>
      </c>
      <c r="T218" s="107">
        <f t="shared" si="184"/>
        <v>1083879.3754376073</v>
      </c>
      <c r="U218" s="107">
        <f t="shared" si="184"/>
        <v>1108216.5320884075</v>
      </c>
      <c r="V218" s="107">
        <f t="shared" si="184"/>
        <v>1132577.5644191527</v>
      </c>
      <c r="W218" s="107">
        <f t="shared" si="184"/>
        <v>1156930.0672608521</v>
      </c>
      <c r="X218" s="107">
        <f t="shared" si="184"/>
        <v>1181357.3937899696</v>
      </c>
    </row>
    <row r="221" spans="2:24" x14ac:dyDescent="0.2">
      <c r="B221" s="12" t="s">
        <v>143</v>
      </c>
    </row>
    <row r="222" spans="2:24" ht="13.5" thickBot="1" x14ac:dyDescent="0.25">
      <c r="B222" s="12"/>
    </row>
    <row r="223" spans="2:24" ht="13.5" thickBot="1" x14ac:dyDescent="0.25">
      <c r="B223" s="12"/>
      <c r="C223" s="138" t="s">
        <v>40</v>
      </c>
      <c r="D223" s="162">
        <f t="shared" ref="D223:X223" si="185">+D193</f>
        <v>2023</v>
      </c>
      <c r="E223" s="163">
        <f t="shared" si="185"/>
        <v>2024</v>
      </c>
      <c r="F223" s="163">
        <f t="shared" si="185"/>
        <v>2025</v>
      </c>
      <c r="G223" s="163">
        <f t="shared" si="185"/>
        <v>2026</v>
      </c>
      <c r="H223" s="163">
        <f t="shared" si="185"/>
        <v>2027</v>
      </c>
      <c r="I223" s="163">
        <f t="shared" si="185"/>
        <v>2028</v>
      </c>
      <c r="J223" s="163">
        <f t="shared" si="185"/>
        <v>2029</v>
      </c>
      <c r="K223" s="163">
        <f t="shared" si="185"/>
        <v>2030</v>
      </c>
      <c r="L223" s="163">
        <f t="shared" si="185"/>
        <v>2031</v>
      </c>
      <c r="M223" s="163">
        <f t="shared" si="185"/>
        <v>2032</v>
      </c>
      <c r="N223" s="163">
        <f t="shared" si="185"/>
        <v>2033</v>
      </c>
      <c r="O223" s="163">
        <f t="shared" si="185"/>
        <v>2034</v>
      </c>
      <c r="P223" s="163">
        <f t="shared" si="185"/>
        <v>2035</v>
      </c>
      <c r="Q223" s="163">
        <f t="shared" si="185"/>
        <v>2036</v>
      </c>
      <c r="R223" s="163">
        <f t="shared" si="185"/>
        <v>2037</v>
      </c>
      <c r="S223" s="163">
        <f t="shared" si="185"/>
        <v>2038</v>
      </c>
      <c r="T223" s="163">
        <f t="shared" si="185"/>
        <v>2039</v>
      </c>
      <c r="U223" s="163">
        <f t="shared" si="185"/>
        <v>2040</v>
      </c>
      <c r="V223" s="163">
        <f t="shared" si="185"/>
        <v>2041</v>
      </c>
      <c r="W223" s="163">
        <f t="shared" si="185"/>
        <v>2042</v>
      </c>
      <c r="X223" s="226">
        <f t="shared" si="185"/>
        <v>2043</v>
      </c>
    </row>
    <row r="224" spans="2:24" x14ac:dyDescent="0.2">
      <c r="B224" s="12"/>
      <c r="C224" s="3" t="s">
        <v>48</v>
      </c>
      <c r="D224" s="104">
        <f>+'1.1 Demanda Histórica'!T11*(D46+1)*'1.2b Proyección CNE'!X469</f>
        <v>22345.537347426987</v>
      </c>
      <c r="E224" s="105">
        <f t="shared" ref="E224:X224" si="186">+D224*(1+E46)</f>
        <v>22922.310663184679</v>
      </c>
      <c r="F224" s="105">
        <f t="shared" si="186"/>
        <v>23603.091276370687</v>
      </c>
      <c r="G224" s="105">
        <f t="shared" si="186"/>
        <v>24305.206887760138</v>
      </c>
      <c r="H224" s="105">
        <f t="shared" si="186"/>
        <v>25005.391842370416</v>
      </c>
      <c r="I224" s="105">
        <f t="shared" si="186"/>
        <v>25711.587037015317</v>
      </c>
      <c r="J224" s="106">
        <f t="shared" si="186"/>
        <v>26422.326016237654</v>
      </c>
      <c r="K224" s="106">
        <f t="shared" si="186"/>
        <v>27138.128349025843</v>
      </c>
      <c r="L224" s="106">
        <f t="shared" si="186"/>
        <v>27859.01051286835</v>
      </c>
      <c r="M224" s="106">
        <f t="shared" si="186"/>
        <v>28585.120963665806</v>
      </c>
      <c r="N224" s="106">
        <f t="shared" si="186"/>
        <v>29316.579823733609</v>
      </c>
      <c r="O224" s="106">
        <f t="shared" si="186"/>
        <v>30053.511192416263</v>
      </c>
      <c r="P224" s="106">
        <f t="shared" si="186"/>
        <v>30796.069501650411</v>
      </c>
      <c r="Q224" s="106">
        <f t="shared" si="186"/>
        <v>31544.297953589827</v>
      </c>
      <c r="R224" s="106">
        <f t="shared" si="186"/>
        <v>32298.698006364364</v>
      </c>
      <c r="S224" s="106">
        <f t="shared" si="186"/>
        <v>33056.579456938969</v>
      </c>
      <c r="T224" s="106">
        <f t="shared" si="186"/>
        <v>33814.723560274193</v>
      </c>
      <c r="U224" s="106">
        <f t="shared" si="186"/>
        <v>34572.867663609468</v>
      </c>
      <c r="V224" s="106">
        <f t="shared" si="186"/>
        <v>35331.011766944706</v>
      </c>
      <c r="W224" s="106">
        <f t="shared" si="186"/>
        <v>36089.155870279981</v>
      </c>
      <c r="X224" s="227">
        <f t="shared" si="186"/>
        <v>36847.299973615205</v>
      </c>
    </row>
    <row r="225" spans="2:24" x14ac:dyDescent="0.2">
      <c r="B225" s="12"/>
      <c r="C225" s="3" t="s">
        <v>50</v>
      </c>
      <c r="D225" s="104">
        <f>+'1.1 Demanda Histórica'!T13*(D47+1)*'1.2b Proyección CNE'!X470</f>
        <v>0</v>
      </c>
      <c r="E225" s="105">
        <f t="shared" ref="E225:X225" si="187">+D225*(1+E47)</f>
        <v>0</v>
      </c>
      <c r="F225" s="105">
        <f t="shared" si="187"/>
        <v>0</v>
      </c>
      <c r="G225" s="105">
        <f t="shared" si="187"/>
        <v>0</v>
      </c>
      <c r="H225" s="105">
        <f t="shared" si="187"/>
        <v>0</v>
      </c>
      <c r="I225" s="105">
        <f t="shared" si="187"/>
        <v>0</v>
      </c>
      <c r="J225" s="106">
        <f t="shared" si="187"/>
        <v>0</v>
      </c>
      <c r="K225" s="106">
        <f t="shared" si="187"/>
        <v>0</v>
      </c>
      <c r="L225" s="106">
        <f t="shared" si="187"/>
        <v>0</v>
      </c>
      <c r="M225" s="106">
        <f t="shared" si="187"/>
        <v>0</v>
      </c>
      <c r="N225" s="106">
        <f t="shared" si="187"/>
        <v>0</v>
      </c>
      <c r="O225" s="106">
        <f t="shared" si="187"/>
        <v>0</v>
      </c>
      <c r="P225" s="106">
        <f t="shared" si="187"/>
        <v>0</v>
      </c>
      <c r="Q225" s="106">
        <f t="shared" si="187"/>
        <v>0</v>
      </c>
      <c r="R225" s="106">
        <f t="shared" si="187"/>
        <v>0</v>
      </c>
      <c r="S225" s="106">
        <f t="shared" si="187"/>
        <v>0</v>
      </c>
      <c r="T225" s="106">
        <f t="shared" si="187"/>
        <v>0</v>
      </c>
      <c r="U225" s="106">
        <f t="shared" si="187"/>
        <v>0</v>
      </c>
      <c r="V225" s="106">
        <f t="shared" si="187"/>
        <v>0</v>
      </c>
      <c r="W225" s="106">
        <f t="shared" si="187"/>
        <v>0</v>
      </c>
      <c r="X225" s="227">
        <f t="shared" si="187"/>
        <v>0</v>
      </c>
    </row>
    <row r="226" spans="2:24" x14ac:dyDescent="0.2">
      <c r="B226" s="12"/>
      <c r="C226" s="3" t="s">
        <v>51</v>
      </c>
      <c r="D226" s="104">
        <f>+'1.1 Demanda Histórica'!T14*(D48+1)*'1.2b Proyección CNE'!X471</f>
        <v>0</v>
      </c>
      <c r="E226" s="105">
        <f t="shared" ref="E226:X226" si="188">+D226*(1+E48)</f>
        <v>0</v>
      </c>
      <c r="F226" s="105">
        <f t="shared" si="188"/>
        <v>0</v>
      </c>
      <c r="G226" s="105">
        <f t="shared" si="188"/>
        <v>0</v>
      </c>
      <c r="H226" s="105">
        <f t="shared" si="188"/>
        <v>0</v>
      </c>
      <c r="I226" s="105">
        <f t="shared" si="188"/>
        <v>0</v>
      </c>
      <c r="J226" s="106">
        <f t="shared" si="188"/>
        <v>0</v>
      </c>
      <c r="K226" s="106">
        <f t="shared" si="188"/>
        <v>0</v>
      </c>
      <c r="L226" s="106">
        <f t="shared" si="188"/>
        <v>0</v>
      </c>
      <c r="M226" s="106">
        <f t="shared" si="188"/>
        <v>0</v>
      </c>
      <c r="N226" s="106">
        <f t="shared" si="188"/>
        <v>0</v>
      </c>
      <c r="O226" s="106">
        <f t="shared" si="188"/>
        <v>0</v>
      </c>
      <c r="P226" s="106">
        <f t="shared" si="188"/>
        <v>0</v>
      </c>
      <c r="Q226" s="106">
        <f t="shared" si="188"/>
        <v>0</v>
      </c>
      <c r="R226" s="106">
        <f t="shared" si="188"/>
        <v>0</v>
      </c>
      <c r="S226" s="106">
        <f t="shared" si="188"/>
        <v>0</v>
      </c>
      <c r="T226" s="106">
        <f t="shared" si="188"/>
        <v>0</v>
      </c>
      <c r="U226" s="106">
        <f t="shared" si="188"/>
        <v>0</v>
      </c>
      <c r="V226" s="106">
        <f t="shared" si="188"/>
        <v>0</v>
      </c>
      <c r="W226" s="106">
        <f t="shared" si="188"/>
        <v>0</v>
      </c>
      <c r="X226" s="227">
        <f t="shared" si="188"/>
        <v>0</v>
      </c>
    </row>
    <row r="227" spans="2:24" x14ac:dyDescent="0.2">
      <c r="B227" s="12"/>
      <c r="C227" s="13" t="s">
        <v>52</v>
      </c>
      <c r="D227" s="104">
        <f>+('1.1 Demanda Histórica'!T15+'1.1 Demanda Histórica'!T16)*(D49+1)*'1.2b Proyección CNE'!X472</f>
        <v>191146.87855798099</v>
      </c>
      <c r="E227" s="105">
        <f t="shared" ref="E227:X227" si="189">+D227*(1+E49)</f>
        <v>193737.62483233609</v>
      </c>
      <c r="F227" s="105">
        <f t="shared" si="189"/>
        <v>197856.40460257806</v>
      </c>
      <c r="G227" s="105">
        <f t="shared" si="189"/>
        <v>202217.13867332847</v>
      </c>
      <c r="H227" s="105">
        <f t="shared" si="189"/>
        <v>206557.64732701157</v>
      </c>
      <c r="I227" s="105">
        <f t="shared" si="189"/>
        <v>210961.92917691488</v>
      </c>
      <c r="J227" s="106">
        <f t="shared" si="189"/>
        <v>215414.39124261378</v>
      </c>
      <c r="K227" s="106">
        <f t="shared" si="189"/>
        <v>219920.52430979337</v>
      </c>
      <c r="L227" s="106">
        <f t="shared" si="189"/>
        <v>224480.49806768444</v>
      </c>
      <c r="M227" s="106">
        <f t="shared" si="189"/>
        <v>229095.88437812685</v>
      </c>
      <c r="N227" s="106">
        <f t="shared" si="189"/>
        <v>233767.95587229662</v>
      </c>
      <c r="O227" s="106">
        <f t="shared" si="189"/>
        <v>238498.02766324428</v>
      </c>
      <c r="P227" s="106">
        <f t="shared" si="189"/>
        <v>243287.73644657974</v>
      </c>
      <c r="Q227" s="106">
        <f t="shared" si="189"/>
        <v>248137.54008446995</v>
      </c>
      <c r="R227" s="106">
        <f t="shared" si="189"/>
        <v>253052.75326222382</v>
      </c>
      <c r="S227" s="106">
        <f t="shared" si="189"/>
        <v>258004.86393724734</v>
      </c>
      <c r="T227" s="106">
        <f t="shared" si="189"/>
        <v>262959.75833036524</v>
      </c>
      <c r="U227" s="106">
        <f t="shared" si="189"/>
        <v>267914.65272354643</v>
      </c>
      <c r="V227" s="106">
        <f t="shared" si="189"/>
        <v>272869.5471167473</v>
      </c>
      <c r="W227" s="106">
        <f t="shared" si="189"/>
        <v>277824.44150995405</v>
      </c>
      <c r="X227" s="227">
        <f t="shared" si="189"/>
        <v>282779.33590316313</v>
      </c>
    </row>
    <row r="228" spans="2:24" x14ac:dyDescent="0.2">
      <c r="B228" s="12"/>
      <c r="C228" s="3" t="s">
        <v>54</v>
      </c>
      <c r="D228" s="104">
        <f>+'1.1 Demanda Histórica'!T17*(D50+1)*'1.2b Proyección CNE'!X473</f>
        <v>0</v>
      </c>
      <c r="E228" s="105">
        <f t="shared" ref="E228:X228" si="190">+D228*(1+E50)</f>
        <v>0</v>
      </c>
      <c r="F228" s="105">
        <f t="shared" si="190"/>
        <v>0</v>
      </c>
      <c r="G228" s="105">
        <f t="shared" si="190"/>
        <v>0</v>
      </c>
      <c r="H228" s="105">
        <f t="shared" si="190"/>
        <v>0</v>
      </c>
      <c r="I228" s="105">
        <f t="shared" si="190"/>
        <v>0</v>
      </c>
      <c r="J228" s="106">
        <f t="shared" si="190"/>
        <v>0</v>
      </c>
      <c r="K228" s="106">
        <f t="shared" si="190"/>
        <v>0</v>
      </c>
      <c r="L228" s="106">
        <f t="shared" si="190"/>
        <v>0</v>
      </c>
      <c r="M228" s="106">
        <f t="shared" si="190"/>
        <v>0</v>
      </c>
      <c r="N228" s="106">
        <f t="shared" si="190"/>
        <v>0</v>
      </c>
      <c r="O228" s="106">
        <f t="shared" si="190"/>
        <v>0</v>
      </c>
      <c r="P228" s="106">
        <f t="shared" si="190"/>
        <v>0</v>
      </c>
      <c r="Q228" s="106">
        <f t="shared" si="190"/>
        <v>0</v>
      </c>
      <c r="R228" s="106">
        <f t="shared" si="190"/>
        <v>0</v>
      </c>
      <c r="S228" s="106">
        <f t="shared" si="190"/>
        <v>0</v>
      </c>
      <c r="T228" s="106">
        <f t="shared" si="190"/>
        <v>0</v>
      </c>
      <c r="U228" s="106">
        <f t="shared" si="190"/>
        <v>0</v>
      </c>
      <c r="V228" s="106">
        <f t="shared" si="190"/>
        <v>0</v>
      </c>
      <c r="W228" s="106">
        <f t="shared" si="190"/>
        <v>0</v>
      </c>
      <c r="X228" s="227">
        <f t="shared" si="190"/>
        <v>0</v>
      </c>
    </row>
    <row r="229" spans="2:24" x14ac:dyDescent="0.2">
      <c r="B229" s="12"/>
      <c r="C229" s="3" t="s">
        <v>55</v>
      </c>
      <c r="D229" s="104">
        <f>+'1.1 Demanda Histórica'!T18*(D51+1)*'1.2b Proyección CNE'!X474</f>
        <v>1886.0053749745414</v>
      </c>
      <c r="E229" s="105">
        <f t="shared" ref="E229:X229" si="191">+D229*(1+E51)</f>
        <v>1932.7340357213054</v>
      </c>
      <c r="F229" s="105">
        <f t="shared" si="191"/>
        <v>1971.2419462173805</v>
      </c>
      <c r="G229" s="105">
        <f t="shared" si="191"/>
        <v>2002.4712271166923</v>
      </c>
      <c r="H229" s="105">
        <f t="shared" si="191"/>
        <v>2028.7203712527285</v>
      </c>
      <c r="I229" s="105">
        <f t="shared" si="191"/>
        <v>2053.2618702184986</v>
      </c>
      <c r="J229" s="106">
        <f t="shared" si="191"/>
        <v>2077.1273409770297</v>
      </c>
      <c r="K229" s="106">
        <f t="shared" si="191"/>
        <v>2100.9649911881957</v>
      </c>
      <c r="L229" s="106">
        <f t="shared" si="191"/>
        <v>2125.0699487983961</v>
      </c>
      <c r="M229" s="106">
        <f t="shared" si="191"/>
        <v>2149.6039623720517</v>
      </c>
      <c r="N229" s="106">
        <f t="shared" si="191"/>
        <v>2174.6523527142049</v>
      </c>
      <c r="O229" s="106">
        <f t="shared" si="191"/>
        <v>2200.2645034208158</v>
      </c>
      <c r="P229" s="106">
        <f t="shared" si="191"/>
        <v>2226.4750761144578</v>
      </c>
      <c r="Q229" s="106">
        <f t="shared" si="191"/>
        <v>2253.2976081926104</v>
      </c>
      <c r="R229" s="106">
        <f t="shared" si="191"/>
        <v>2280.791356520675</v>
      </c>
      <c r="S229" s="106">
        <f t="shared" si="191"/>
        <v>2308.6640304148996</v>
      </c>
      <c r="T229" s="106">
        <f t="shared" si="191"/>
        <v>2336.5643949699743</v>
      </c>
      <c r="U229" s="106">
        <f t="shared" si="191"/>
        <v>2364.4642346295864</v>
      </c>
      <c r="V229" s="106">
        <f t="shared" si="191"/>
        <v>2392.3638139225882</v>
      </c>
      <c r="W229" s="106">
        <f t="shared" si="191"/>
        <v>2420.2632640645829</v>
      </c>
      <c r="X229" s="227">
        <f t="shared" si="191"/>
        <v>2448.162650143136</v>
      </c>
    </row>
    <row r="230" spans="2:24" x14ac:dyDescent="0.2">
      <c r="B230" s="12"/>
      <c r="C230" s="3" t="s">
        <v>57</v>
      </c>
      <c r="D230" s="104">
        <f>+('1.1 Demanda Histórica'!T20+'1.1 Demanda Histórica'!T6+'1.1 Demanda Histórica'!T7+'1.1 Demanda Histórica'!T8+'1.1 Demanda Histórica'!T9+'1.1 Demanda Histórica'!T10+'1.1 Demanda Histórica'!T12)*(D52+1)*'1.2b Proyección CNE'!X475</f>
        <v>181140.31402291541</v>
      </c>
      <c r="E230" s="105">
        <f t="shared" ref="E230:X230" si="192">+D230*(1+E52)</f>
        <v>185666.06364963477</v>
      </c>
      <c r="F230" s="105">
        <f t="shared" si="192"/>
        <v>191115.65301366217</v>
      </c>
      <c r="G230" s="105">
        <f t="shared" si="192"/>
        <v>196683.76885271011</v>
      </c>
      <c r="H230" s="105">
        <f t="shared" si="192"/>
        <v>202228.05328723896</v>
      </c>
      <c r="I230" s="105">
        <f t="shared" si="192"/>
        <v>207808.26695374481</v>
      </c>
      <c r="J230" s="106">
        <f t="shared" si="192"/>
        <v>213416.12751875911</v>
      </c>
      <c r="K230" s="106">
        <f t="shared" si="192"/>
        <v>219055.25796512127</v>
      </c>
      <c r="L230" s="106">
        <f t="shared" si="192"/>
        <v>224728.23931869</v>
      </c>
      <c r="M230" s="106">
        <f t="shared" si="192"/>
        <v>230435.30418194219</v>
      </c>
      <c r="N230" s="106">
        <f t="shared" si="192"/>
        <v>236176.94586978748</v>
      </c>
      <c r="O230" s="106">
        <f t="shared" si="192"/>
        <v>241953.46892720423</v>
      </c>
      <c r="P230" s="106">
        <f t="shared" si="192"/>
        <v>247767.75873560706</v>
      </c>
      <c r="Q230" s="106">
        <f t="shared" si="192"/>
        <v>253632.26903069596</v>
      </c>
      <c r="R230" s="106">
        <f t="shared" si="192"/>
        <v>259555.44520733791</v>
      </c>
      <c r="S230" s="106">
        <f t="shared" si="192"/>
        <v>265518.25675244525</v>
      </c>
      <c r="T230" s="106">
        <f t="shared" si="192"/>
        <v>271497.22352990141</v>
      </c>
      <c r="U230" s="106">
        <f t="shared" si="192"/>
        <v>277490.72612916061</v>
      </c>
      <c r="V230" s="106">
        <f t="shared" si="192"/>
        <v>283499.08602124668</v>
      </c>
      <c r="W230" s="106">
        <f t="shared" si="192"/>
        <v>289522.62554988434</v>
      </c>
      <c r="X230" s="227">
        <f t="shared" si="192"/>
        <v>295561.66965672508</v>
      </c>
    </row>
    <row r="231" spans="2:24" x14ac:dyDescent="0.2">
      <c r="B231" s="12"/>
      <c r="C231" s="3" t="s">
        <v>58</v>
      </c>
      <c r="D231" s="104">
        <v>0</v>
      </c>
      <c r="E231" s="105">
        <f t="shared" ref="E231:X231" si="193">+D231*(1+E53)</f>
        <v>0</v>
      </c>
      <c r="F231" s="105">
        <f t="shared" si="193"/>
        <v>0</v>
      </c>
      <c r="G231" s="105">
        <f t="shared" si="193"/>
        <v>0</v>
      </c>
      <c r="H231" s="105">
        <f t="shared" si="193"/>
        <v>0</v>
      </c>
      <c r="I231" s="105">
        <f t="shared" si="193"/>
        <v>0</v>
      </c>
      <c r="J231" s="106">
        <f t="shared" si="193"/>
        <v>0</v>
      </c>
      <c r="K231" s="106">
        <f t="shared" si="193"/>
        <v>0</v>
      </c>
      <c r="L231" s="106">
        <f t="shared" si="193"/>
        <v>0</v>
      </c>
      <c r="M231" s="106">
        <f t="shared" si="193"/>
        <v>0</v>
      </c>
      <c r="N231" s="106">
        <f t="shared" si="193"/>
        <v>0</v>
      </c>
      <c r="O231" s="106">
        <f t="shared" si="193"/>
        <v>0</v>
      </c>
      <c r="P231" s="106">
        <f t="shared" si="193"/>
        <v>0</v>
      </c>
      <c r="Q231" s="106">
        <f t="shared" si="193"/>
        <v>0</v>
      </c>
      <c r="R231" s="106">
        <f t="shared" si="193"/>
        <v>0</v>
      </c>
      <c r="S231" s="106">
        <f t="shared" si="193"/>
        <v>0</v>
      </c>
      <c r="T231" s="106">
        <f t="shared" si="193"/>
        <v>0</v>
      </c>
      <c r="U231" s="106">
        <f t="shared" si="193"/>
        <v>0</v>
      </c>
      <c r="V231" s="106">
        <f t="shared" si="193"/>
        <v>0</v>
      </c>
      <c r="W231" s="106">
        <f t="shared" si="193"/>
        <v>0</v>
      </c>
      <c r="X231" s="227">
        <f t="shared" si="193"/>
        <v>0</v>
      </c>
    </row>
    <row r="232" spans="2:24" x14ac:dyDescent="0.2">
      <c r="B232" s="12"/>
      <c r="C232" s="3" t="s">
        <v>59</v>
      </c>
      <c r="D232" s="104">
        <f>+'1.1 Demanda Histórica'!T22*(D54+1)*'1.2b Proyección CNE'!X477</f>
        <v>0</v>
      </c>
      <c r="E232" s="105">
        <f t="shared" ref="E232:X232" si="194">+D232*(1+E54)</f>
        <v>0</v>
      </c>
      <c r="F232" s="105">
        <f t="shared" si="194"/>
        <v>0</v>
      </c>
      <c r="G232" s="105">
        <f t="shared" si="194"/>
        <v>0</v>
      </c>
      <c r="H232" s="105">
        <f t="shared" si="194"/>
        <v>0</v>
      </c>
      <c r="I232" s="105">
        <f t="shared" si="194"/>
        <v>0</v>
      </c>
      <c r="J232" s="106">
        <f t="shared" si="194"/>
        <v>0</v>
      </c>
      <c r="K232" s="106">
        <f t="shared" si="194"/>
        <v>0</v>
      </c>
      <c r="L232" s="106">
        <f t="shared" si="194"/>
        <v>0</v>
      </c>
      <c r="M232" s="106">
        <f t="shared" si="194"/>
        <v>0</v>
      </c>
      <c r="N232" s="106">
        <f t="shared" si="194"/>
        <v>0</v>
      </c>
      <c r="O232" s="106">
        <f t="shared" si="194"/>
        <v>0</v>
      </c>
      <c r="P232" s="106">
        <f t="shared" si="194"/>
        <v>0</v>
      </c>
      <c r="Q232" s="106">
        <f t="shared" si="194"/>
        <v>0</v>
      </c>
      <c r="R232" s="106">
        <f t="shared" si="194"/>
        <v>0</v>
      </c>
      <c r="S232" s="106">
        <f t="shared" si="194"/>
        <v>0</v>
      </c>
      <c r="T232" s="106">
        <f t="shared" si="194"/>
        <v>0</v>
      </c>
      <c r="U232" s="106">
        <f t="shared" si="194"/>
        <v>0</v>
      </c>
      <c r="V232" s="106">
        <f t="shared" si="194"/>
        <v>0</v>
      </c>
      <c r="W232" s="106">
        <f t="shared" si="194"/>
        <v>0</v>
      </c>
      <c r="X232" s="227">
        <f t="shared" si="194"/>
        <v>0</v>
      </c>
    </row>
    <row r="233" spans="2:24" x14ac:dyDescent="0.2">
      <c r="B233" s="12"/>
      <c r="C233" s="3" t="s">
        <v>60</v>
      </c>
      <c r="D233" s="104">
        <f>+'1.1 Demanda Histórica'!T23*(D55+1)*'1.2b Proyección CNE'!X478</f>
        <v>12690.187105511837</v>
      </c>
      <c r="E233" s="105">
        <f t="shared" ref="E233:X233" si="195">+D233*(1+E55)</f>
        <v>13372.78130656284</v>
      </c>
      <c r="F233" s="105">
        <f t="shared" si="195"/>
        <v>14121.289754913963</v>
      </c>
      <c r="G233" s="105">
        <f t="shared" si="195"/>
        <v>14883.886822164832</v>
      </c>
      <c r="H233" s="105">
        <f t="shared" si="195"/>
        <v>15645.208974426067</v>
      </c>
      <c r="I233" s="105">
        <f t="shared" si="195"/>
        <v>16410.500006694401</v>
      </c>
      <c r="J233" s="106">
        <f t="shared" si="195"/>
        <v>17178.791540716782</v>
      </c>
      <c r="K233" s="106">
        <f t="shared" si="195"/>
        <v>17950.426675430735</v>
      </c>
      <c r="L233" s="106">
        <f t="shared" si="195"/>
        <v>18725.416291795191</v>
      </c>
      <c r="M233" s="106">
        <f t="shared" si="195"/>
        <v>19503.858423108693</v>
      </c>
      <c r="N233" s="106">
        <f t="shared" si="195"/>
        <v>20285.83239250199</v>
      </c>
      <c r="O233" s="106">
        <f t="shared" si="195"/>
        <v>21071.420149348876</v>
      </c>
      <c r="P233" s="106">
        <f t="shared" si="195"/>
        <v>21860.723673241253</v>
      </c>
      <c r="Q233" s="106">
        <f t="shared" si="195"/>
        <v>22653.771492850719</v>
      </c>
      <c r="R233" s="106">
        <f t="shared" si="195"/>
        <v>23450.894747555201</v>
      </c>
      <c r="S233" s="106">
        <f t="shared" si="195"/>
        <v>24250.316953723493</v>
      </c>
      <c r="T233" s="106">
        <f t="shared" si="195"/>
        <v>25049.912603428904</v>
      </c>
      <c r="U233" s="106">
        <f t="shared" si="195"/>
        <v>25849.508253134314</v>
      </c>
      <c r="V233" s="106">
        <f t="shared" si="195"/>
        <v>26649.103902839721</v>
      </c>
      <c r="W233" s="106">
        <f t="shared" si="195"/>
        <v>27448.699552545142</v>
      </c>
      <c r="X233" s="227">
        <f t="shared" si="195"/>
        <v>28248.295202250567</v>
      </c>
    </row>
    <row r="234" spans="2:24" x14ac:dyDescent="0.2">
      <c r="B234" s="12"/>
      <c r="C234" s="3" t="s">
        <v>61</v>
      </c>
      <c r="D234" s="104">
        <f>+'1.1 Demanda Histórica'!T24*(D56+1)*'1.2b Proyección CNE'!X479</f>
        <v>43508.90589684798</v>
      </c>
      <c r="E234" s="105">
        <f t="shared" ref="E234:X234" si="196">+D234*(1+E56)</f>
        <v>44677.126964380288</v>
      </c>
      <c r="F234" s="105">
        <f t="shared" si="196"/>
        <v>46358.117182907066</v>
      </c>
      <c r="G234" s="105">
        <f t="shared" si="196"/>
        <v>48135.219489306168</v>
      </c>
      <c r="H234" s="105">
        <f t="shared" si="196"/>
        <v>49903.676712126398</v>
      </c>
      <c r="I234" s="105">
        <f t="shared" si="196"/>
        <v>51699.082032772676</v>
      </c>
      <c r="J234" s="106">
        <f t="shared" si="196"/>
        <v>53514.860102186154</v>
      </c>
      <c r="K234" s="106">
        <f t="shared" si="196"/>
        <v>55353.34047920935</v>
      </c>
      <c r="L234" s="106">
        <f t="shared" si="196"/>
        <v>57214.597042968257</v>
      </c>
      <c r="M234" s="106">
        <f t="shared" si="196"/>
        <v>59099.295417823152</v>
      </c>
      <c r="N234" s="106">
        <f t="shared" si="196"/>
        <v>61007.974190245361</v>
      </c>
      <c r="O234" s="106">
        <f t="shared" si="196"/>
        <v>62941.189778315704</v>
      </c>
      <c r="P234" s="106">
        <f t="shared" si="196"/>
        <v>64899.634600854173</v>
      </c>
      <c r="Q234" s="106">
        <f t="shared" si="196"/>
        <v>66883.502361216568</v>
      </c>
      <c r="R234" s="106">
        <f t="shared" si="196"/>
        <v>68895.041422366441</v>
      </c>
      <c r="S234" s="106">
        <f t="shared" si="196"/>
        <v>70922.18985428763</v>
      </c>
      <c r="T234" s="106">
        <f t="shared" si="196"/>
        <v>72950.515929374014</v>
      </c>
      <c r="U234" s="106">
        <f t="shared" si="196"/>
        <v>74978.842004460399</v>
      </c>
      <c r="V234" s="106">
        <f t="shared" si="196"/>
        <v>77007.168079546784</v>
      </c>
      <c r="W234" s="106">
        <f t="shared" si="196"/>
        <v>79035.494154633227</v>
      </c>
      <c r="X234" s="227">
        <f t="shared" si="196"/>
        <v>81063.82022971964</v>
      </c>
    </row>
    <row r="235" spans="2:24" x14ac:dyDescent="0.2">
      <c r="B235" s="12"/>
      <c r="C235" s="3" t="s">
        <v>62</v>
      </c>
      <c r="D235" s="104">
        <f>+'1.1 Demanda Histórica'!T25*(D57+1)*'1.2b Proyección CNE'!X480</f>
        <v>2331.425290051277</v>
      </c>
      <c r="E235" s="105">
        <f t="shared" ref="E235:X235" si="197">+D235*(1+E57)</f>
        <v>2375.1871858974391</v>
      </c>
      <c r="F235" s="105">
        <f t="shared" si="197"/>
        <v>2418.9473655219704</v>
      </c>
      <c r="G235" s="105">
        <f t="shared" si="197"/>
        <v>2462.7349821899616</v>
      </c>
      <c r="H235" s="105">
        <f t="shared" si="197"/>
        <v>2483.9693491338235</v>
      </c>
      <c r="I235" s="105">
        <f t="shared" si="197"/>
        <v>2563.2056259521501</v>
      </c>
      <c r="J235" s="106">
        <f t="shared" si="197"/>
        <v>2595.9909881926774</v>
      </c>
      <c r="K235" s="106">
        <f t="shared" si="197"/>
        <v>2648.0920290290524</v>
      </c>
      <c r="L235" s="106">
        <f t="shared" si="197"/>
        <v>2681.5633173560796</v>
      </c>
      <c r="M235" s="106">
        <f t="shared" si="197"/>
        <v>2725.2960599371513</v>
      </c>
      <c r="N235" s="106">
        <f t="shared" si="197"/>
        <v>2769.056239561683</v>
      </c>
      <c r="O235" s="106">
        <f t="shared" si="197"/>
        <v>2812.8438562296747</v>
      </c>
      <c r="P235" s="106">
        <f t="shared" si="197"/>
        <v>2859.2928661132873</v>
      </c>
      <c r="Q235" s="106">
        <f t="shared" si="197"/>
        <v>2905.0285128669398</v>
      </c>
      <c r="R235" s="106">
        <f t="shared" si="197"/>
        <v>2969.6023962575405</v>
      </c>
      <c r="S235" s="106">
        <f t="shared" si="197"/>
        <v>3035.6396875401829</v>
      </c>
      <c r="T235" s="106">
        <f t="shared" si="197"/>
        <v>3102.0089374392528</v>
      </c>
      <c r="U235" s="106">
        <f t="shared" si="197"/>
        <v>3169.8053473941663</v>
      </c>
      <c r="V235" s="106">
        <f t="shared" si="197"/>
        <v>3191.5044880973282</v>
      </c>
      <c r="W235" s="106">
        <f t="shared" si="197"/>
        <v>3218.1128327070419</v>
      </c>
      <c r="X235" s="227">
        <f t="shared" si="197"/>
        <v>3244.9507676115677</v>
      </c>
    </row>
    <row r="236" spans="2:24" x14ac:dyDescent="0.2">
      <c r="B236" s="12"/>
      <c r="C236" s="3" t="s">
        <v>63</v>
      </c>
      <c r="D236" s="104">
        <f>+'1.1 Demanda Histórica'!T26*(D58+1)*'1.2b Proyección CNE'!X481</f>
        <v>816.11045061358766</v>
      </c>
      <c r="E236" s="105">
        <f t="shared" ref="E236:X236" si="198">+D236*(1+E58)</f>
        <v>817.90717073564383</v>
      </c>
      <c r="F236" s="105">
        <f t="shared" si="198"/>
        <v>833.40917978351058</v>
      </c>
      <c r="G236" s="105">
        <f t="shared" si="198"/>
        <v>852.37953087540257</v>
      </c>
      <c r="H236" s="105">
        <f t="shared" si="198"/>
        <v>871.02638441338024</v>
      </c>
      <c r="I236" s="105">
        <f t="shared" si="198"/>
        <v>890.6738563848437</v>
      </c>
      <c r="J236" s="106">
        <f t="shared" si="198"/>
        <v>911.07782007718515</v>
      </c>
      <c r="K236" s="106">
        <f t="shared" si="198"/>
        <v>932.32478627266119</v>
      </c>
      <c r="L236" s="106">
        <f t="shared" si="198"/>
        <v>954.41749676440725</v>
      </c>
      <c r="M236" s="106">
        <f t="shared" si="198"/>
        <v>977.38066847519656</v>
      </c>
      <c r="N236" s="106">
        <f t="shared" si="198"/>
        <v>1001.2343005916651</v>
      </c>
      <c r="O236" s="106">
        <f t="shared" si="198"/>
        <v>1025.9990543607064</v>
      </c>
      <c r="P236" s="106">
        <f t="shared" si="198"/>
        <v>1051.7006419056913</v>
      </c>
      <c r="Q236" s="106">
        <f t="shared" si="198"/>
        <v>1078.3462534499483</v>
      </c>
      <c r="R236" s="106">
        <f t="shared" si="198"/>
        <v>1106.0193869152602</v>
      </c>
      <c r="S236" s="106">
        <f t="shared" si="198"/>
        <v>1134.2721313604579</v>
      </c>
      <c r="T236" s="106">
        <f t="shared" si="198"/>
        <v>1162.5685975165343</v>
      </c>
      <c r="U236" s="106">
        <f t="shared" si="198"/>
        <v>1190.8650636726109</v>
      </c>
      <c r="V236" s="106">
        <f t="shared" si="198"/>
        <v>1219.1615298286879</v>
      </c>
      <c r="W236" s="106">
        <f t="shared" si="198"/>
        <v>1247.4579959847642</v>
      </c>
      <c r="X236" s="227">
        <f t="shared" si="198"/>
        <v>1275.7544621408408</v>
      </c>
    </row>
    <row r="237" spans="2:24" x14ac:dyDescent="0.2">
      <c r="B237" s="12"/>
      <c r="C237" s="3" t="s">
        <v>64</v>
      </c>
      <c r="D237" s="104">
        <f>+'1.1 Demanda Histórica'!T27*(D59+1)*'1.2b Proyección CNE'!X482</f>
        <v>24705.619538416053</v>
      </c>
      <c r="E237" s="105">
        <f t="shared" ref="E237:X237" si="199">+D237*(1+E59)</f>
        <v>25340.03444499513</v>
      </c>
      <c r="F237" s="105">
        <f t="shared" si="199"/>
        <v>26341.491624735878</v>
      </c>
      <c r="G237" s="105">
        <f t="shared" si="199"/>
        <v>27446.204734514751</v>
      </c>
      <c r="H237" s="105">
        <f t="shared" si="199"/>
        <v>28544.745712677508</v>
      </c>
      <c r="I237" s="105">
        <f t="shared" si="199"/>
        <v>29662.621371399582</v>
      </c>
      <c r="J237" s="106">
        <f t="shared" si="199"/>
        <v>30795.048114313136</v>
      </c>
      <c r="K237" s="106">
        <f t="shared" si="199"/>
        <v>31943.713032560176</v>
      </c>
      <c r="L237" s="106">
        <f t="shared" si="199"/>
        <v>33108.663517680041</v>
      </c>
      <c r="M237" s="106">
        <f t="shared" si="199"/>
        <v>34290.376890031643</v>
      </c>
      <c r="N237" s="106">
        <f t="shared" si="199"/>
        <v>35489.238100804803</v>
      </c>
      <c r="O237" s="106">
        <f t="shared" si="199"/>
        <v>36705.644422711419</v>
      </c>
      <c r="P237" s="106">
        <f t="shared" si="199"/>
        <v>37940.093692899762</v>
      </c>
      <c r="Q237" s="106">
        <f t="shared" si="199"/>
        <v>39192.713771430521</v>
      </c>
      <c r="R237" s="106">
        <f t="shared" si="199"/>
        <v>40465.153861347557</v>
      </c>
      <c r="S237" s="106">
        <f t="shared" si="199"/>
        <v>41748.665067471178</v>
      </c>
      <c r="T237" s="106">
        <f t="shared" si="199"/>
        <v>43032.977143345852</v>
      </c>
      <c r="U237" s="106">
        <f t="shared" si="199"/>
        <v>44107.581250994852</v>
      </c>
      <c r="V237" s="106">
        <f t="shared" si="199"/>
        <v>45391.893326869598</v>
      </c>
      <c r="W237" s="106">
        <f t="shared" si="199"/>
        <v>46676.205402744272</v>
      </c>
      <c r="X237" s="227">
        <f t="shared" si="199"/>
        <v>47960.517478618909</v>
      </c>
    </row>
    <row r="238" spans="2:24" x14ac:dyDescent="0.2">
      <c r="B238" s="12"/>
      <c r="C238" s="3" t="s">
        <v>65</v>
      </c>
      <c r="D238" s="104">
        <f>+'1.1 Demanda Histórica'!T28*(D60+1)*'1.2b Proyección CNE'!X483</f>
        <v>1712.7072397311947</v>
      </c>
      <c r="E238" s="105">
        <f t="shared" ref="E238:X238" si="200">+D238*(1+E60)</f>
        <v>1727.182726790096</v>
      </c>
      <c r="F238" s="105">
        <f t="shared" si="200"/>
        <v>1770.390121742422</v>
      </c>
      <c r="G238" s="105">
        <f t="shared" si="200"/>
        <v>1826.72769104288</v>
      </c>
      <c r="H238" s="105">
        <f t="shared" si="200"/>
        <v>1882.620104250198</v>
      </c>
      <c r="I238" s="105">
        <f t="shared" si="200"/>
        <v>1939.9265353922979</v>
      </c>
      <c r="J238" s="106">
        <f t="shared" si="200"/>
        <v>1998.301966591564</v>
      </c>
      <c r="K238" s="106">
        <f t="shared" si="200"/>
        <v>2057.8686349857203</v>
      </c>
      <c r="L238" s="106">
        <f t="shared" si="200"/>
        <v>2118.6304171748675</v>
      </c>
      <c r="M238" s="106">
        <f t="shared" si="200"/>
        <v>2180.6222398510636</v>
      </c>
      <c r="N238" s="106">
        <f t="shared" si="200"/>
        <v>2243.8723637644348</v>
      </c>
      <c r="O238" s="106">
        <f t="shared" si="200"/>
        <v>2308.409985326643</v>
      </c>
      <c r="P238" s="106">
        <f t="shared" si="200"/>
        <v>2374.2714371904608</v>
      </c>
      <c r="Q238" s="106">
        <f t="shared" si="200"/>
        <v>2441.4668833730339</v>
      </c>
      <c r="R238" s="106">
        <f t="shared" si="200"/>
        <v>2510.1143001460505</v>
      </c>
      <c r="S238" s="106">
        <f t="shared" si="200"/>
        <v>2579.580773004267</v>
      </c>
      <c r="T238" s="106">
        <f t="shared" si="200"/>
        <v>2649.1090392438314</v>
      </c>
      <c r="U238" s="106">
        <f t="shared" si="200"/>
        <v>2718.6373054833971</v>
      </c>
      <c r="V238" s="106">
        <f t="shared" si="200"/>
        <v>2788.1655717229646</v>
      </c>
      <c r="W238" s="106">
        <f t="shared" si="200"/>
        <v>2857.693837962529</v>
      </c>
      <c r="X238" s="227">
        <f t="shared" si="200"/>
        <v>2927.2221042020947</v>
      </c>
    </row>
    <row r="239" spans="2:24" x14ac:dyDescent="0.2">
      <c r="B239" s="12"/>
      <c r="C239" s="3" t="s">
        <v>66</v>
      </c>
      <c r="D239" s="104">
        <f>+'1.1 Demanda Histórica'!T29*(D61+1)*'1.2b Proyección CNE'!X484</f>
        <v>5847.4314156170039</v>
      </c>
      <c r="E239" s="105">
        <f t="shared" ref="E239:X239" si="201">+D239*(1+E61)</f>
        <v>6099.5902147948555</v>
      </c>
      <c r="F239" s="105">
        <f t="shared" si="201"/>
        <v>6417.4215894572271</v>
      </c>
      <c r="G239" s="105">
        <f t="shared" si="201"/>
        <v>6756.0604738986049</v>
      </c>
      <c r="H239" s="105">
        <f t="shared" si="201"/>
        <v>7094.5775211982718</v>
      </c>
      <c r="I239" s="105">
        <f t="shared" si="201"/>
        <v>7438.3318618435169</v>
      </c>
      <c r="J239" s="105">
        <f t="shared" si="201"/>
        <v>7785.8462471905204</v>
      </c>
      <c r="K239" s="105">
        <f t="shared" si="201"/>
        <v>8137.4179313701143</v>
      </c>
      <c r="L239" s="105">
        <f t="shared" si="201"/>
        <v>8493.0201640005998</v>
      </c>
      <c r="M239" s="105">
        <f t="shared" si="201"/>
        <v>8852.7560906477065</v>
      </c>
      <c r="N239" s="105">
        <f t="shared" si="201"/>
        <v>9216.7155700863696</v>
      </c>
      <c r="O239" s="105">
        <f t="shared" si="201"/>
        <v>9584.9947980454453</v>
      </c>
      <c r="P239" s="105">
        <f t="shared" si="201"/>
        <v>9957.7150355615431</v>
      </c>
      <c r="Q239" s="105">
        <f t="shared" si="201"/>
        <v>10334.910160622288</v>
      </c>
      <c r="R239" s="105">
        <f t="shared" si="201"/>
        <v>10716.975838276599</v>
      </c>
      <c r="S239" s="105">
        <f t="shared" si="201"/>
        <v>11101.788984103741</v>
      </c>
      <c r="T239" s="105">
        <f t="shared" si="201"/>
        <v>11486.809415698184</v>
      </c>
      <c r="U239" s="105">
        <f t="shared" si="201"/>
        <v>11871.829849110813</v>
      </c>
      <c r="V239" s="105">
        <f t="shared" si="201"/>
        <v>12256.850283164327</v>
      </c>
      <c r="W239" s="105">
        <f t="shared" si="201"/>
        <v>12641.870717443779</v>
      </c>
      <c r="X239" s="128">
        <f t="shared" si="201"/>
        <v>13026.891151802854</v>
      </c>
    </row>
    <row r="240" spans="2:24" x14ac:dyDescent="0.2">
      <c r="B240" s="12"/>
      <c r="C240" s="3" t="s">
        <v>67</v>
      </c>
      <c r="D240" s="104">
        <f>+'1.1 Demanda Histórica'!T30*(D62+1)*'1.2b Proyección CNE'!X485</f>
        <v>3596.8873840016454</v>
      </c>
      <c r="E240" s="105">
        <f t="shared" ref="E240:X240" si="202">+D240*(1+E62)</f>
        <v>3799.3574597409065</v>
      </c>
      <c r="F240" s="105">
        <f t="shared" si="202"/>
        <v>4026.3211742808476</v>
      </c>
      <c r="G240" s="105">
        <f t="shared" si="202"/>
        <v>4257.8956288316476</v>
      </c>
      <c r="H240" s="105">
        <f t="shared" si="202"/>
        <v>4488.8922583934691</v>
      </c>
      <c r="I240" s="105">
        <f t="shared" si="202"/>
        <v>4718.6168481616642</v>
      </c>
      <c r="J240" s="106">
        <f t="shared" si="202"/>
        <v>4949.4988550501066</v>
      </c>
      <c r="K240" s="106">
        <f t="shared" si="202"/>
        <v>5183.3268508187703</v>
      </c>
      <c r="L240" s="106">
        <f t="shared" si="202"/>
        <v>5418.3355357438631</v>
      </c>
      <c r="M240" s="106">
        <f t="shared" si="202"/>
        <v>5654.5608465974601</v>
      </c>
      <c r="N240" s="106">
        <f t="shared" si="202"/>
        <v>5894.6566701975489</v>
      </c>
      <c r="O240" s="106">
        <f t="shared" si="202"/>
        <v>6136.026654742358</v>
      </c>
      <c r="P240" s="106">
        <f t="shared" si="202"/>
        <v>6378.7068228117887</v>
      </c>
      <c r="Q240" s="106">
        <f t="shared" si="202"/>
        <v>6622.7072567283894</v>
      </c>
      <c r="R240" s="106">
        <f t="shared" si="202"/>
        <v>6868.1447279654612</v>
      </c>
      <c r="S240" s="106">
        <f t="shared" si="202"/>
        <v>7114.3928323766577</v>
      </c>
      <c r="T240" s="106">
        <f t="shared" si="202"/>
        <v>7360.7020942373501</v>
      </c>
      <c r="U240" s="106">
        <f t="shared" si="202"/>
        <v>7607.0113558850062</v>
      </c>
      <c r="V240" s="106">
        <f t="shared" si="202"/>
        <v>7853.3206174561301</v>
      </c>
      <c r="W240" s="106">
        <f t="shared" si="202"/>
        <v>8099.6298789997527</v>
      </c>
      <c r="X240" s="227">
        <f t="shared" si="202"/>
        <v>8345.9391405334973</v>
      </c>
    </row>
    <row r="241" spans="2:24" x14ac:dyDescent="0.2">
      <c r="B241" s="12"/>
      <c r="C241" s="3" t="s">
        <v>68</v>
      </c>
      <c r="D241" s="104">
        <f>+'1.1 Demanda Histórica'!T31*(D63+1)*'1.2b Proyección CNE'!X486</f>
        <v>2151.2301591269938</v>
      </c>
      <c r="E241" s="105">
        <f t="shared" ref="E241:X241" si="203">+D241*(1+E63)</f>
        <v>2299.9754975091173</v>
      </c>
      <c r="F241" s="105">
        <f t="shared" si="203"/>
        <v>2459.3285691883498</v>
      </c>
      <c r="G241" s="105">
        <f t="shared" si="203"/>
        <v>2621.3898531377477</v>
      </c>
      <c r="H241" s="105">
        <f t="shared" si="203"/>
        <v>2783.2085820209891</v>
      </c>
      <c r="I241" s="105">
        <f t="shared" si="203"/>
        <v>2945.7824352985895</v>
      </c>
      <c r="J241" s="106">
        <f t="shared" si="203"/>
        <v>3108.9271680309062</v>
      </c>
      <c r="K241" s="106">
        <f t="shared" si="203"/>
        <v>3272.7080586781653</v>
      </c>
      <c r="L241" s="106">
        <f t="shared" si="203"/>
        <v>3437.1271774660609</v>
      </c>
      <c r="M241" s="106">
        <f t="shared" si="203"/>
        <v>3602.2031763403943</v>
      </c>
      <c r="N241" s="106">
        <f t="shared" si="203"/>
        <v>3767.9511474255119</v>
      </c>
      <c r="O241" s="106">
        <f t="shared" si="203"/>
        <v>3934.3866825182922</v>
      </c>
      <c r="P241" s="106">
        <f t="shared" si="203"/>
        <v>4101.5291843915138</v>
      </c>
      <c r="Q241" s="106">
        <f t="shared" si="203"/>
        <v>4269.3840809481944</v>
      </c>
      <c r="R241" s="106">
        <f t="shared" si="203"/>
        <v>4438.0143752068207</v>
      </c>
      <c r="S241" s="106">
        <f t="shared" si="203"/>
        <v>4607.0820710288135</v>
      </c>
      <c r="T241" s="106">
        <f t="shared" si="203"/>
        <v>4776.1827664488746</v>
      </c>
      <c r="U241" s="106">
        <f t="shared" si="203"/>
        <v>4945.2834618689385</v>
      </c>
      <c r="V241" s="106">
        <f t="shared" si="203"/>
        <v>5114.3841572890015</v>
      </c>
      <c r="W241" s="106">
        <f t="shared" si="203"/>
        <v>5283.4848527090653</v>
      </c>
      <c r="X241" s="227">
        <f t="shared" si="203"/>
        <v>5452.5855481291228</v>
      </c>
    </row>
    <row r="242" spans="2:24" x14ac:dyDescent="0.2">
      <c r="B242" s="12"/>
      <c r="C242" s="3" t="s">
        <v>69</v>
      </c>
      <c r="D242" s="104">
        <f>+'1.1 Demanda Histórica'!T32*(D64+1)*'1.2b Proyección CNE'!X487</f>
        <v>0</v>
      </c>
      <c r="E242" s="105">
        <f t="shared" ref="E242:X242" si="204">+D242*(1+E64)</f>
        <v>0</v>
      </c>
      <c r="F242" s="105">
        <f t="shared" si="204"/>
        <v>0</v>
      </c>
      <c r="G242" s="105">
        <f t="shared" si="204"/>
        <v>0</v>
      </c>
      <c r="H242" s="105">
        <f t="shared" si="204"/>
        <v>0</v>
      </c>
      <c r="I242" s="105">
        <f t="shared" si="204"/>
        <v>0</v>
      </c>
      <c r="J242" s="106">
        <f t="shared" si="204"/>
        <v>0</v>
      </c>
      <c r="K242" s="106">
        <f t="shared" si="204"/>
        <v>0</v>
      </c>
      <c r="L242" s="106">
        <f t="shared" si="204"/>
        <v>0</v>
      </c>
      <c r="M242" s="106">
        <f t="shared" si="204"/>
        <v>0</v>
      </c>
      <c r="N242" s="106">
        <f t="shared" si="204"/>
        <v>0</v>
      </c>
      <c r="O242" s="106">
        <f t="shared" si="204"/>
        <v>0</v>
      </c>
      <c r="P242" s="106">
        <f t="shared" si="204"/>
        <v>0</v>
      </c>
      <c r="Q242" s="106">
        <f t="shared" si="204"/>
        <v>0</v>
      </c>
      <c r="R242" s="106">
        <f t="shared" si="204"/>
        <v>0</v>
      </c>
      <c r="S242" s="106">
        <f t="shared" si="204"/>
        <v>0</v>
      </c>
      <c r="T242" s="106">
        <f t="shared" si="204"/>
        <v>0</v>
      </c>
      <c r="U242" s="106">
        <f t="shared" si="204"/>
        <v>0</v>
      </c>
      <c r="V242" s="106">
        <f t="shared" si="204"/>
        <v>0</v>
      </c>
      <c r="W242" s="106">
        <f t="shared" si="204"/>
        <v>0</v>
      </c>
      <c r="X242" s="227">
        <f t="shared" si="204"/>
        <v>0</v>
      </c>
    </row>
    <row r="243" spans="2:24" x14ac:dyDescent="0.2">
      <c r="B243" s="12"/>
      <c r="C243" s="3" t="s">
        <v>70</v>
      </c>
      <c r="D243" s="104">
        <f>+'1.1 Demanda Histórica'!T33*(D65+1)*'1.2b Proyección CNE'!X488</f>
        <v>957.08943935346917</v>
      </c>
      <c r="E243" s="105">
        <f t="shared" ref="E243:X243" si="205">+D243*(1+E65)</f>
        <v>1021.6092221543887</v>
      </c>
      <c r="F243" s="105">
        <f t="shared" si="205"/>
        <v>1081.2850436545618</v>
      </c>
      <c r="G243" s="105">
        <f t="shared" si="205"/>
        <v>1145.2500556911509</v>
      </c>
      <c r="H243" s="105">
        <f t="shared" si="205"/>
        <v>1209.2150677277393</v>
      </c>
      <c r="I243" s="105">
        <f t="shared" si="205"/>
        <v>1273.1800797643277</v>
      </c>
      <c r="J243" s="106">
        <f t="shared" si="205"/>
        <v>1337.1450918009164</v>
      </c>
      <c r="K243" s="106">
        <f t="shared" si="205"/>
        <v>1401.110103837505</v>
      </c>
      <c r="L243" s="106">
        <f t="shared" si="205"/>
        <v>1465.0751158740936</v>
      </c>
      <c r="M243" s="106">
        <f t="shared" si="205"/>
        <v>1529.040127910682</v>
      </c>
      <c r="N243" s="106">
        <f t="shared" si="205"/>
        <v>1593.0051399472709</v>
      </c>
      <c r="O243" s="106">
        <f t="shared" si="205"/>
        <v>1656.9701519838591</v>
      </c>
      <c r="P243" s="106">
        <f t="shared" si="205"/>
        <v>1720.9351640204472</v>
      </c>
      <c r="Q243" s="106">
        <f t="shared" si="205"/>
        <v>1784.9001760570352</v>
      </c>
      <c r="R243" s="106">
        <f t="shared" si="205"/>
        <v>1848.8651880936259</v>
      </c>
      <c r="S243" s="106">
        <f t="shared" si="205"/>
        <v>1912.8302001302129</v>
      </c>
      <c r="T243" s="106">
        <f t="shared" si="205"/>
        <v>1976.795212166802</v>
      </c>
      <c r="U243" s="106">
        <f t="shared" si="205"/>
        <v>2040.7602242033909</v>
      </c>
      <c r="V243" s="106">
        <f t="shared" si="205"/>
        <v>2104.7252362399795</v>
      </c>
      <c r="W243" s="106">
        <f t="shared" si="205"/>
        <v>2168.6902482765672</v>
      </c>
      <c r="X243" s="227">
        <f t="shared" si="205"/>
        <v>2232.6552603131572</v>
      </c>
    </row>
    <row r="244" spans="2:24" x14ac:dyDescent="0.2">
      <c r="B244" s="12"/>
      <c r="C244" s="3" t="s">
        <v>71</v>
      </c>
      <c r="D244" s="104">
        <f>+'1.1 Demanda Histórica'!T34*(D66+1)*'1.2b Proyección CNE'!X489</f>
        <v>1213.6653951161759</v>
      </c>
      <c r="E244" s="105">
        <f t="shared" ref="E244:X244" si="206">+D244*(1+E66)</f>
        <v>1236.3602097042562</v>
      </c>
      <c r="F244" s="105">
        <f t="shared" si="206"/>
        <v>1314.7429545905777</v>
      </c>
      <c r="G244" s="105">
        <f t="shared" si="206"/>
        <v>1344.2363318086602</v>
      </c>
      <c r="H244" s="105">
        <f t="shared" si="206"/>
        <v>1420.4387592095209</v>
      </c>
      <c r="I244" s="105">
        <f t="shared" si="206"/>
        <v>1452.6591550217181</v>
      </c>
      <c r="J244" s="106">
        <f t="shared" si="206"/>
        <v>1526.714697955751</v>
      </c>
      <c r="K244" s="106">
        <f t="shared" si="206"/>
        <v>1561.5440743871457</v>
      </c>
      <c r="L244" s="106">
        <f t="shared" si="206"/>
        <v>1633.7070784419666</v>
      </c>
      <c r="M244" s="106">
        <f t="shared" si="206"/>
        <v>1670.9145644965556</v>
      </c>
      <c r="N244" s="106">
        <f t="shared" si="206"/>
        <v>1741.4355934383148</v>
      </c>
      <c r="O244" s="106">
        <f t="shared" si="206"/>
        <v>1780.8119929775962</v>
      </c>
      <c r="P244" s="106">
        <f t="shared" si="206"/>
        <v>1849.9185145482732</v>
      </c>
      <c r="Q244" s="106">
        <f t="shared" si="206"/>
        <v>1891.2778562936396</v>
      </c>
      <c r="R244" s="106">
        <f t="shared" si="206"/>
        <v>1959.1809041133977</v>
      </c>
      <c r="S244" s="106">
        <f t="shared" si="206"/>
        <v>2002.2958822900605</v>
      </c>
      <c r="T244" s="106">
        <f t="shared" si="206"/>
        <v>2068.9232922765354</v>
      </c>
      <c r="U244" s="106">
        <f t="shared" si="206"/>
        <v>2113.3557119814477</v>
      </c>
      <c r="V244" s="106">
        <f t="shared" si="206"/>
        <v>2178.7464570550605</v>
      </c>
      <c r="W244" s="106">
        <f t="shared" si="206"/>
        <v>2224.3466369295893</v>
      </c>
      <c r="X244" s="227">
        <f t="shared" si="206"/>
        <v>2288.6346873285479</v>
      </c>
    </row>
    <row r="245" spans="2:24" x14ac:dyDescent="0.2">
      <c r="B245" s="12"/>
      <c r="C245" s="3" t="s">
        <v>72</v>
      </c>
      <c r="D245" s="104">
        <f>+'1.1 Demanda Histórica'!T35*(D67+1)*'1.2b Proyección CNE'!X490</f>
        <v>949.53781179187808</v>
      </c>
      <c r="E245" s="105">
        <f t="shared" ref="E245:X245" si="207">+D245*(1+E67)</f>
        <v>1006.9638467714429</v>
      </c>
      <c r="F245" s="105">
        <f t="shared" si="207"/>
        <v>1066.7056895125988</v>
      </c>
      <c r="G245" s="105">
        <f t="shared" si="207"/>
        <v>1126.9276718363294</v>
      </c>
      <c r="H245" s="105">
        <f t="shared" si="207"/>
        <v>1187.106205111706</v>
      </c>
      <c r="I245" s="105">
        <f t="shared" si="207"/>
        <v>1247.4199976481004</v>
      </c>
      <c r="J245" s="106">
        <f t="shared" si="207"/>
        <v>1307.8360471560345</v>
      </c>
      <c r="K245" s="106">
        <f t="shared" si="207"/>
        <v>1368.3660464326404</v>
      </c>
      <c r="L245" s="106">
        <f t="shared" si="207"/>
        <v>1429.0103663005289</v>
      </c>
      <c r="M245" s="106">
        <f t="shared" si="207"/>
        <v>1489.7723477303298</v>
      </c>
      <c r="N245" s="106">
        <f t="shared" si="207"/>
        <v>1550.6546940509425</v>
      </c>
      <c r="O245" s="106">
        <f t="shared" si="207"/>
        <v>1611.6601980935275</v>
      </c>
      <c r="P245" s="106">
        <f t="shared" si="207"/>
        <v>1672.7923353182177</v>
      </c>
      <c r="Q245" s="106">
        <f t="shared" si="207"/>
        <v>1734.0520779809221</v>
      </c>
      <c r="R245" s="106">
        <f t="shared" si="207"/>
        <v>1795.4507112974873</v>
      </c>
      <c r="S245" s="106">
        <f t="shared" si="207"/>
        <v>1856.9276927816868</v>
      </c>
      <c r="T245" s="106">
        <f t="shared" si="207"/>
        <v>1918.4105852142175</v>
      </c>
      <c r="U245" s="106">
        <f t="shared" si="207"/>
        <v>1979.8934776467495</v>
      </c>
      <c r="V245" s="106">
        <f t="shared" si="207"/>
        <v>2041.3763700792817</v>
      </c>
      <c r="W245" s="106">
        <f t="shared" si="207"/>
        <v>2102.8592625118122</v>
      </c>
      <c r="X245" s="227">
        <f t="shared" si="207"/>
        <v>2164.3421549443442</v>
      </c>
    </row>
    <row r="246" spans="2:24" x14ac:dyDescent="0.2">
      <c r="B246" s="12"/>
      <c r="C246" s="3" t="s">
        <v>73</v>
      </c>
      <c r="D246" s="104">
        <v>0</v>
      </c>
      <c r="E246" s="105">
        <f t="shared" ref="E246:X246" si="208">+D246*(1+E68)</f>
        <v>0</v>
      </c>
      <c r="F246" s="105">
        <f t="shared" si="208"/>
        <v>0</v>
      </c>
      <c r="G246" s="105">
        <f t="shared" si="208"/>
        <v>0</v>
      </c>
      <c r="H246" s="105">
        <f t="shared" si="208"/>
        <v>0</v>
      </c>
      <c r="I246" s="105">
        <f t="shared" si="208"/>
        <v>0</v>
      </c>
      <c r="J246" s="106">
        <f t="shared" si="208"/>
        <v>0</v>
      </c>
      <c r="K246" s="106">
        <f t="shared" si="208"/>
        <v>0</v>
      </c>
      <c r="L246" s="106">
        <f t="shared" si="208"/>
        <v>0</v>
      </c>
      <c r="M246" s="106">
        <f t="shared" si="208"/>
        <v>0</v>
      </c>
      <c r="N246" s="106">
        <f t="shared" si="208"/>
        <v>0</v>
      </c>
      <c r="O246" s="106">
        <f t="shared" si="208"/>
        <v>0</v>
      </c>
      <c r="P246" s="106">
        <f t="shared" si="208"/>
        <v>0</v>
      </c>
      <c r="Q246" s="106">
        <f t="shared" si="208"/>
        <v>0</v>
      </c>
      <c r="R246" s="106">
        <f t="shared" si="208"/>
        <v>0</v>
      </c>
      <c r="S246" s="106">
        <f t="shared" si="208"/>
        <v>0</v>
      </c>
      <c r="T246" s="106">
        <f t="shared" si="208"/>
        <v>0</v>
      </c>
      <c r="U246" s="106">
        <f t="shared" si="208"/>
        <v>0</v>
      </c>
      <c r="V246" s="106">
        <f t="shared" si="208"/>
        <v>0</v>
      </c>
      <c r="W246" s="106">
        <f t="shared" si="208"/>
        <v>0</v>
      </c>
      <c r="X246" s="227">
        <f t="shared" si="208"/>
        <v>0</v>
      </c>
    </row>
    <row r="247" spans="2:24" ht="13.5" thickBot="1" x14ac:dyDescent="0.25">
      <c r="B247" s="12"/>
      <c r="C247" s="96" t="s">
        <v>88</v>
      </c>
      <c r="D247" s="107">
        <v>0</v>
      </c>
      <c r="E247" s="256">
        <f t="shared" ref="E247:X247" si="209">+D247*(1+E69)</f>
        <v>0</v>
      </c>
      <c r="F247" s="256">
        <f t="shared" si="209"/>
        <v>0</v>
      </c>
      <c r="G247" s="256">
        <f t="shared" si="209"/>
        <v>0</v>
      </c>
      <c r="H247" s="256">
        <f t="shared" si="209"/>
        <v>0</v>
      </c>
      <c r="I247" s="256">
        <f t="shared" si="209"/>
        <v>0</v>
      </c>
      <c r="J247" s="257">
        <f t="shared" si="209"/>
        <v>0</v>
      </c>
      <c r="K247" s="257">
        <f t="shared" si="209"/>
        <v>0</v>
      </c>
      <c r="L247" s="257">
        <f t="shared" si="209"/>
        <v>0</v>
      </c>
      <c r="M247" s="257">
        <f t="shared" si="209"/>
        <v>0</v>
      </c>
      <c r="N247" s="257">
        <f t="shared" si="209"/>
        <v>0</v>
      </c>
      <c r="O247" s="257">
        <f t="shared" si="209"/>
        <v>0</v>
      </c>
      <c r="P247" s="257">
        <f t="shared" si="209"/>
        <v>0</v>
      </c>
      <c r="Q247" s="257">
        <f t="shared" si="209"/>
        <v>0</v>
      </c>
      <c r="R247" s="257">
        <f t="shared" si="209"/>
        <v>0</v>
      </c>
      <c r="S247" s="257">
        <f t="shared" si="209"/>
        <v>0</v>
      </c>
      <c r="T247" s="257">
        <f t="shared" si="209"/>
        <v>0</v>
      </c>
      <c r="U247" s="257">
        <f t="shared" si="209"/>
        <v>0</v>
      </c>
      <c r="V247" s="257">
        <f t="shared" si="209"/>
        <v>0</v>
      </c>
      <c r="W247" s="257">
        <f t="shared" si="209"/>
        <v>0</v>
      </c>
      <c r="X247" s="259">
        <f t="shared" si="209"/>
        <v>0</v>
      </c>
    </row>
    <row r="248" spans="2:24" ht="13.5" thickBot="1" x14ac:dyDescent="0.25">
      <c r="B248" s="12"/>
      <c r="C248" s="21" t="s">
        <v>74</v>
      </c>
      <c r="D248" s="107">
        <f t="shared" ref="D248:X248" si="210">+SUM(D224:D247)</f>
        <v>496999.53242947703</v>
      </c>
      <c r="E248" s="107">
        <f t="shared" si="210"/>
        <v>508032.80943091313</v>
      </c>
      <c r="F248" s="107">
        <f t="shared" si="210"/>
        <v>522755.84108911728</v>
      </c>
      <c r="G248" s="107">
        <f t="shared" si="210"/>
        <v>538067.49890621356</v>
      </c>
      <c r="H248" s="107">
        <f t="shared" si="210"/>
        <v>553334.49845856265</v>
      </c>
      <c r="I248" s="107">
        <f t="shared" si="210"/>
        <v>568777.04484422738</v>
      </c>
      <c r="J248" s="107">
        <f t="shared" si="210"/>
        <v>584340.01075784932</v>
      </c>
      <c r="K248" s="107">
        <f t="shared" si="210"/>
        <v>600025.11431814078</v>
      </c>
      <c r="L248" s="107">
        <f t="shared" si="210"/>
        <v>615872.38136960717</v>
      </c>
      <c r="M248" s="107">
        <f t="shared" si="210"/>
        <v>631841.99033905682</v>
      </c>
      <c r="N248" s="107">
        <f t="shared" si="210"/>
        <v>647997.76032114774</v>
      </c>
      <c r="O248" s="107">
        <f t="shared" si="210"/>
        <v>664275.63001093979</v>
      </c>
      <c r="P248" s="107">
        <f t="shared" si="210"/>
        <v>680745.35372880776</v>
      </c>
      <c r="Q248" s="107">
        <f t="shared" si="210"/>
        <v>697359.46556076652</v>
      </c>
      <c r="R248" s="107">
        <f t="shared" si="210"/>
        <v>714211.14569198817</v>
      </c>
      <c r="S248" s="107">
        <f t="shared" si="210"/>
        <v>731154.34630714473</v>
      </c>
      <c r="T248" s="107">
        <f t="shared" si="210"/>
        <v>748143.18543190125</v>
      </c>
      <c r="U248" s="107">
        <f t="shared" si="210"/>
        <v>764916.08405678219</v>
      </c>
      <c r="V248" s="107">
        <f t="shared" si="210"/>
        <v>781888.40873905004</v>
      </c>
      <c r="W248" s="107">
        <f t="shared" si="210"/>
        <v>798861.03156763047</v>
      </c>
      <c r="X248" s="176">
        <f t="shared" si="210"/>
        <v>815868.07637124183</v>
      </c>
    </row>
    <row r="249" spans="2:24" x14ac:dyDescent="0.2">
      <c r="B249" s="12"/>
      <c r="D249" s="38"/>
      <c r="E249" s="38"/>
      <c r="F249" s="38"/>
      <c r="G249" s="38"/>
      <c r="H249" s="38"/>
      <c r="I249" s="38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</row>
    <row r="251" spans="2:24" x14ac:dyDescent="0.2">
      <c r="B251" s="12" t="s">
        <v>144</v>
      </c>
    </row>
    <row r="252" spans="2:24" ht="13.5" thickBot="1" x14ac:dyDescent="0.25"/>
    <row r="253" spans="2:24" ht="13.5" thickBot="1" x14ac:dyDescent="0.25">
      <c r="C253" s="138" t="s">
        <v>40</v>
      </c>
      <c r="D253" s="162">
        <f t="shared" ref="D253:X253" si="211">+D73</f>
        <v>2023</v>
      </c>
      <c r="E253" s="163">
        <f t="shared" si="211"/>
        <v>2024</v>
      </c>
      <c r="F253" s="163">
        <f t="shared" si="211"/>
        <v>2025</v>
      </c>
      <c r="G253" s="163">
        <f t="shared" si="211"/>
        <v>2026</v>
      </c>
      <c r="H253" s="163">
        <f t="shared" si="211"/>
        <v>2027</v>
      </c>
      <c r="I253" s="163">
        <f t="shared" si="211"/>
        <v>2028</v>
      </c>
      <c r="J253" s="163">
        <f t="shared" si="211"/>
        <v>2029</v>
      </c>
      <c r="K253" s="163">
        <f t="shared" si="211"/>
        <v>2030</v>
      </c>
      <c r="L253" s="163">
        <f t="shared" si="211"/>
        <v>2031</v>
      </c>
      <c r="M253" s="163">
        <f t="shared" si="211"/>
        <v>2032</v>
      </c>
      <c r="N253" s="163">
        <f t="shared" si="211"/>
        <v>2033</v>
      </c>
      <c r="O253" s="163">
        <f t="shared" si="211"/>
        <v>2034</v>
      </c>
      <c r="P253" s="163">
        <f t="shared" si="211"/>
        <v>2035</v>
      </c>
      <c r="Q253" s="163">
        <f t="shared" si="211"/>
        <v>2036</v>
      </c>
      <c r="R253" s="163">
        <f t="shared" si="211"/>
        <v>2037</v>
      </c>
      <c r="S253" s="163">
        <f t="shared" si="211"/>
        <v>2038</v>
      </c>
      <c r="T253" s="163">
        <f t="shared" si="211"/>
        <v>2039</v>
      </c>
      <c r="U253" s="163">
        <f t="shared" si="211"/>
        <v>2040</v>
      </c>
      <c r="V253" s="163">
        <f t="shared" si="211"/>
        <v>2041</v>
      </c>
      <c r="W253" s="163">
        <f t="shared" si="211"/>
        <v>2042</v>
      </c>
      <c r="X253" s="226">
        <f t="shared" si="211"/>
        <v>2043</v>
      </c>
    </row>
    <row r="254" spans="2:24" x14ac:dyDescent="0.2">
      <c r="C254" s="3" t="s">
        <v>48</v>
      </c>
      <c r="D254" s="104">
        <f>+'1.1 Demanda Histórica'!T11*(D46+1)*'1.2b Proyección CNE'!AB469</f>
        <v>68987.558141333997</v>
      </c>
      <c r="E254" s="105">
        <f t="shared" ref="E254:X254" si="212">+D254*(1+E46)</f>
        <v>70768.235062929059</v>
      </c>
      <c r="F254" s="105">
        <f>+E254*(1+F46)</f>
        <v>72870.014554889713</v>
      </c>
      <c r="G254" s="105">
        <f t="shared" si="212"/>
        <v>75037.661759321141</v>
      </c>
      <c r="H254" s="105">
        <f t="shared" si="212"/>
        <v>77199.348431466715</v>
      </c>
      <c r="I254" s="105">
        <f t="shared" si="212"/>
        <v>79379.590566270679</v>
      </c>
      <c r="J254" s="106">
        <f t="shared" si="212"/>
        <v>81573.860763942124</v>
      </c>
      <c r="K254" s="106">
        <f t="shared" si="212"/>
        <v>83783.763094020294</v>
      </c>
      <c r="L254" s="106">
        <f t="shared" si="212"/>
        <v>86009.348427588571</v>
      </c>
      <c r="M254" s="106">
        <f t="shared" si="212"/>
        <v>88251.075093749401</v>
      </c>
      <c r="N254" s="106">
        <f t="shared" si="212"/>
        <v>90509.313947098432</v>
      </c>
      <c r="O254" s="106">
        <f t="shared" si="212"/>
        <v>92784.448120545436</v>
      </c>
      <c r="P254" s="106">
        <f t="shared" si="212"/>
        <v>95076.954393057167</v>
      </c>
      <c r="Q254" s="106">
        <f t="shared" si="212"/>
        <v>97386.9661429923</v>
      </c>
      <c r="R254" s="106">
        <f t="shared" si="212"/>
        <v>99716.031526089995</v>
      </c>
      <c r="S254" s="106">
        <f t="shared" si="212"/>
        <v>102055.84505676682</v>
      </c>
      <c r="T254" s="106">
        <f t="shared" si="212"/>
        <v>104396.46947743536</v>
      </c>
      <c r="U254" s="106">
        <f t="shared" si="212"/>
        <v>106737.09389810404</v>
      </c>
      <c r="V254" s="106">
        <f t="shared" si="212"/>
        <v>109077.71831877262</v>
      </c>
      <c r="W254" s="106">
        <f t="shared" si="212"/>
        <v>111418.3427394413</v>
      </c>
      <c r="X254" s="227">
        <f t="shared" si="212"/>
        <v>113758.96716010982</v>
      </c>
    </row>
    <row r="255" spans="2:24" x14ac:dyDescent="0.2">
      <c r="C255" s="3" t="s">
        <v>50</v>
      </c>
      <c r="D255" s="104">
        <f>+'1.1 Demanda Histórica'!T13*(D47+1)*'1.2b Proyección CNE'!AB470</f>
        <v>0</v>
      </c>
      <c r="E255" s="105">
        <f t="shared" ref="E255:X255" si="213">+D255*(1+E47)</f>
        <v>0</v>
      </c>
      <c r="F255" s="105">
        <f t="shared" si="213"/>
        <v>0</v>
      </c>
      <c r="G255" s="105">
        <f t="shared" si="213"/>
        <v>0</v>
      </c>
      <c r="H255" s="105">
        <f t="shared" si="213"/>
        <v>0</v>
      </c>
      <c r="I255" s="105">
        <f t="shared" si="213"/>
        <v>0</v>
      </c>
      <c r="J255" s="106">
        <f t="shared" si="213"/>
        <v>0</v>
      </c>
      <c r="K255" s="106">
        <f t="shared" si="213"/>
        <v>0</v>
      </c>
      <c r="L255" s="106">
        <f t="shared" si="213"/>
        <v>0</v>
      </c>
      <c r="M255" s="106">
        <f t="shared" si="213"/>
        <v>0</v>
      </c>
      <c r="N255" s="106">
        <f t="shared" si="213"/>
        <v>0</v>
      </c>
      <c r="O255" s="106">
        <f t="shared" si="213"/>
        <v>0</v>
      </c>
      <c r="P255" s="106">
        <f t="shared" si="213"/>
        <v>0</v>
      </c>
      <c r="Q255" s="106">
        <f t="shared" si="213"/>
        <v>0</v>
      </c>
      <c r="R255" s="106">
        <f t="shared" si="213"/>
        <v>0</v>
      </c>
      <c r="S255" s="106">
        <f t="shared" si="213"/>
        <v>0</v>
      </c>
      <c r="T255" s="106">
        <f t="shared" si="213"/>
        <v>0</v>
      </c>
      <c r="U255" s="106">
        <f t="shared" si="213"/>
        <v>0</v>
      </c>
      <c r="V255" s="106">
        <f t="shared" si="213"/>
        <v>0</v>
      </c>
      <c r="W255" s="106">
        <f t="shared" si="213"/>
        <v>0</v>
      </c>
      <c r="X255" s="227">
        <f t="shared" si="213"/>
        <v>0</v>
      </c>
    </row>
    <row r="256" spans="2:24" x14ac:dyDescent="0.2">
      <c r="C256" s="3" t="s">
        <v>51</v>
      </c>
      <c r="D256" s="104">
        <f>+'1.1 Demanda Histórica'!T14*(D48+1)*'1.2b Proyección CNE'!AB471</f>
        <v>0</v>
      </c>
      <c r="E256" s="105">
        <f t="shared" ref="E256:X256" si="214">+D256*(1+E48)</f>
        <v>0</v>
      </c>
      <c r="F256" s="105">
        <f t="shared" si="214"/>
        <v>0</v>
      </c>
      <c r="G256" s="105">
        <f t="shared" si="214"/>
        <v>0</v>
      </c>
      <c r="H256" s="105">
        <f t="shared" si="214"/>
        <v>0</v>
      </c>
      <c r="I256" s="105">
        <f t="shared" si="214"/>
        <v>0</v>
      </c>
      <c r="J256" s="106">
        <f t="shared" si="214"/>
        <v>0</v>
      </c>
      <c r="K256" s="106">
        <f t="shared" si="214"/>
        <v>0</v>
      </c>
      <c r="L256" s="106">
        <f t="shared" si="214"/>
        <v>0</v>
      </c>
      <c r="M256" s="106">
        <f t="shared" si="214"/>
        <v>0</v>
      </c>
      <c r="N256" s="106">
        <f t="shared" si="214"/>
        <v>0</v>
      </c>
      <c r="O256" s="106">
        <f t="shared" si="214"/>
        <v>0</v>
      </c>
      <c r="P256" s="106">
        <f t="shared" si="214"/>
        <v>0</v>
      </c>
      <c r="Q256" s="106">
        <f t="shared" si="214"/>
        <v>0</v>
      </c>
      <c r="R256" s="106">
        <f t="shared" si="214"/>
        <v>0</v>
      </c>
      <c r="S256" s="106">
        <f t="shared" si="214"/>
        <v>0</v>
      </c>
      <c r="T256" s="106">
        <f t="shared" si="214"/>
        <v>0</v>
      </c>
      <c r="U256" s="106">
        <f t="shared" si="214"/>
        <v>0</v>
      </c>
      <c r="V256" s="106">
        <f t="shared" si="214"/>
        <v>0</v>
      </c>
      <c r="W256" s="106">
        <f t="shared" si="214"/>
        <v>0</v>
      </c>
      <c r="X256" s="227">
        <f t="shared" si="214"/>
        <v>0</v>
      </c>
    </row>
    <row r="257" spans="3:24" x14ac:dyDescent="0.2">
      <c r="C257" s="13" t="s">
        <v>52</v>
      </c>
      <c r="D257" s="104">
        <f>+('1.1 Demanda Histórica'!T15+'1.1 Demanda Histórica'!T16)*(D49+1)*'1.2b Proyección CNE'!AB472</f>
        <v>478349.67860692827</v>
      </c>
      <c r="E257" s="105">
        <f t="shared" ref="E257:X257" si="215">+D257*(1+E49)</f>
        <v>484833.08370901021</v>
      </c>
      <c r="F257" s="105">
        <f t="shared" si="215"/>
        <v>495140.42952711281</v>
      </c>
      <c r="G257" s="105">
        <f t="shared" si="215"/>
        <v>506053.27182393853</v>
      </c>
      <c r="H257" s="105">
        <f t="shared" si="215"/>
        <v>516915.49952623446</v>
      </c>
      <c r="I257" s="105">
        <f t="shared" si="215"/>
        <v>527937.32119179994</v>
      </c>
      <c r="J257" s="106">
        <f t="shared" si="215"/>
        <v>539079.71501064836</v>
      </c>
      <c r="K257" s="106">
        <f t="shared" si="215"/>
        <v>550356.42180652509</v>
      </c>
      <c r="L257" s="106">
        <f t="shared" si="215"/>
        <v>561767.86623082717</v>
      </c>
      <c r="M257" s="106">
        <f t="shared" si="215"/>
        <v>573317.98190575955</v>
      </c>
      <c r="N257" s="106">
        <f t="shared" si="215"/>
        <v>585009.95362156653</v>
      </c>
      <c r="O257" s="106">
        <f t="shared" si="215"/>
        <v>596847.07248040882</v>
      </c>
      <c r="P257" s="106">
        <f t="shared" si="215"/>
        <v>608833.43435256637</v>
      </c>
      <c r="Q257" s="106">
        <f t="shared" si="215"/>
        <v>620970.18504916644</v>
      </c>
      <c r="R257" s="106">
        <f t="shared" si="215"/>
        <v>633270.62469851132</v>
      </c>
      <c r="S257" s="106">
        <f t="shared" si="215"/>
        <v>645663.40122561995</v>
      </c>
      <c r="T257" s="106">
        <f t="shared" si="215"/>
        <v>658063.14407446934</v>
      </c>
      <c r="U257" s="106">
        <f t="shared" si="215"/>
        <v>670462.88692347717</v>
      </c>
      <c r="V257" s="106">
        <f t="shared" si="215"/>
        <v>682862.62977253424</v>
      </c>
      <c r="W257" s="106">
        <f t="shared" si="215"/>
        <v>695262.3726216061</v>
      </c>
      <c r="X257" s="227">
        <f t="shared" si="215"/>
        <v>707662.11547068367</v>
      </c>
    </row>
    <row r="258" spans="3:24" x14ac:dyDescent="0.2">
      <c r="C258" s="3" t="s">
        <v>54</v>
      </c>
      <c r="D258" s="104">
        <f>+'1.1 Demanda Histórica'!T17*(D50+1)*'1.2b Proyección CNE'!AB473</f>
        <v>0</v>
      </c>
      <c r="E258" s="105">
        <f t="shared" ref="E258:X258" si="216">+D258*(1+E50)</f>
        <v>0</v>
      </c>
      <c r="F258" s="105">
        <f t="shared" si="216"/>
        <v>0</v>
      </c>
      <c r="G258" s="105">
        <f t="shared" si="216"/>
        <v>0</v>
      </c>
      <c r="H258" s="105">
        <f t="shared" si="216"/>
        <v>0</v>
      </c>
      <c r="I258" s="105">
        <f t="shared" si="216"/>
        <v>0</v>
      </c>
      <c r="J258" s="106">
        <f t="shared" si="216"/>
        <v>0</v>
      </c>
      <c r="K258" s="106">
        <f t="shared" si="216"/>
        <v>0</v>
      </c>
      <c r="L258" s="106">
        <f t="shared" si="216"/>
        <v>0</v>
      </c>
      <c r="M258" s="106">
        <f t="shared" si="216"/>
        <v>0</v>
      </c>
      <c r="N258" s="106">
        <f t="shared" si="216"/>
        <v>0</v>
      </c>
      <c r="O258" s="106">
        <f t="shared" si="216"/>
        <v>0</v>
      </c>
      <c r="P258" s="106">
        <f t="shared" si="216"/>
        <v>0</v>
      </c>
      <c r="Q258" s="106">
        <f t="shared" si="216"/>
        <v>0</v>
      </c>
      <c r="R258" s="106">
        <f t="shared" si="216"/>
        <v>0</v>
      </c>
      <c r="S258" s="106">
        <f t="shared" si="216"/>
        <v>0</v>
      </c>
      <c r="T258" s="106">
        <f t="shared" si="216"/>
        <v>0</v>
      </c>
      <c r="U258" s="106">
        <f t="shared" si="216"/>
        <v>0</v>
      </c>
      <c r="V258" s="106">
        <f t="shared" si="216"/>
        <v>0</v>
      </c>
      <c r="W258" s="106">
        <f t="shared" si="216"/>
        <v>0</v>
      </c>
      <c r="X258" s="227">
        <f t="shared" si="216"/>
        <v>0</v>
      </c>
    </row>
    <row r="259" spans="3:24" x14ac:dyDescent="0.2">
      <c r="C259" s="3" t="s">
        <v>55</v>
      </c>
      <c r="D259" s="104">
        <f>+'1.1 Demanda Histórica'!T18*(D51+1)*'1.2b Proyección CNE'!AB474</f>
        <v>15227.896328081415</v>
      </c>
      <c r="E259" s="105">
        <f t="shared" ref="E259:X259" si="217">+D259*(1+E51)</f>
        <v>15605.190693645678</v>
      </c>
      <c r="F259" s="105">
        <f t="shared" si="217"/>
        <v>15916.109462290855</v>
      </c>
      <c r="G259" s="105">
        <f t="shared" si="217"/>
        <v>16168.259460506884</v>
      </c>
      <c r="H259" s="105">
        <f t="shared" si="217"/>
        <v>16380.199071553761</v>
      </c>
      <c r="I259" s="105">
        <f t="shared" si="217"/>
        <v>16578.350893889638</v>
      </c>
      <c r="J259" s="106">
        <f t="shared" si="217"/>
        <v>16771.044360914711</v>
      </c>
      <c r="K259" s="106">
        <f t="shared" si="217"/>
        <v>16963.513200578331</v>
      </c>
      <c r="L259" s="106">
        <f t="shared" si="217"/>
        <v>17158.140321132476</v>
      </c>
      <c r="M259" s="106">
        <f t="shared" si="217"/>
        <v>17356.23170526568</v>
      </c>
      <c r="N259" s="106">
        <f t="shared" si="217"/>
        <v>17558.476246228758</v>
      </c>
      <c r="O259" s="106">
        <f t="shared" si="217"/>
        <v>17765.272674740918</v>
      </c>
      <c r="P259" s="106">
        <f t="shared" si="217"/>
        <v>17976.90085405287</v>
      </c>
      <c r="Q259" s="106">
        <f t="shared" si="217"/>
        <v>18193.47008718576</v>
      </c>
      <c r="R259" s="106">
        <f t="shared" si="217"/>
        <v>18415.458823148816</v>
      </c>
      <c r="S259" s="106">
        <f t="shared" si="217"/>
        <v>18640.50706218334</v>
      </c>
      <c r="T259" s="106">
        <f t="shared" si="217"/>
        <v>18865.778879855698</v>
      </c>
      <c r="U259" s="106">
        <f t="shared" si="217"/>
        <v>19091.046459441681</v>
      </c>
      <c r="V259" s="106">
        <f t="shared" si="217"/>
        <v>19316.311936787763</v>
      </c>
      <c r="W259" s="106">
        <f t="shared" si="217"/>
        <v>19541.57637134883</v>
      </c>
      <c r="X259" s="227">
        <f t="shared" si="217"/>
        <v>19766.840288651856</v>
      </c>
    </row>
    <row r="260" spans="3:24" x14ac:dyDescent="0.2">
      <c r="C260" s="3" t="s">
        <v>57</v>
      </c>
      <c r="D260" s="104">
        <f>+('1.1 Demanda Histórica'!T20+'1.1 Demanda Histórica'!T6+'1.1 Demanda Histórica'!T7+'1.1 Demanda Histórica'!T8+'1.1 Demanda Histórica'!T9+'1.1 Demanda Histórica'!T10+'1.1 Demanda Histórica'!T12)*(D52+1)*'1.2b Proyección CNE'!AB475</f>
        <v>563700.18526503898</v>
      </c>
      <c r="E260" s="105">
        <f t="shared" ref="E260:X260" si="218">+D260*(1+E52)</f>
        <v>577784.10643303557</v>
      </c>
      <c r="F260" s="105">
        <f>+E260*(1+F52)</f>
        <v>594742.97365533712</v>
      </c>
      <c r="G260" s="105">
        <f t="shared" si="218"/>
        <v>612070.68972439202</v>
      </c>
      <c r="H260" s="105">
        <f t="shared" si="218"/>
        <v>629324.24357718381</v>
      </c>
      <c r="I260" s="105">
        <f t="shared" si="218"/>
        <v>646689.60751946957</v>
      </c>
      <c r="J260" s="106">
        <f t="shared" si="218"/>
        <v>664141.00731686177</v>
      </c>
      <c r="K260" s="106">
        <f t="shared" si="218"/>
        <v>681689.71752250893</v>
      </c>
      <c r="L260" s="106">
        <f t="shared" si="218"/>
        <v>699343.77016816824</v>
      </c>
      <c r="M260" s="106">
        <f t="shared" si="218"/>
        <v>717103.88910186884</v>
      </c>
      <c r="N260" s="106">
        <f t="shared" si="218"/>
        <v>734971.60949653713</v>
      </c>
      <c r="O260" s="106">
        <f t="shared" si="218"/>
        <v>752947.87908190209</v>
      </c>
      <c r="P260" s="106">
        <f t="shared" si="218"/>
        <v>771041.67702997604</v>
      </c>
      <c r="Q260" s="106">
        <f t="shared" si="218"/>
        <v>789291.75878379331</v>
      </c>
      <c r="R260" s="106">
        <f t="shared" si="218"/>
        <v>807724.40601718682</v>
      </c>
      <c r="S260" s="106">
        <f t="shared" si="218"/>
        <v>826280.39666348929</v>
      </c>
      <c r="T260" s="106">
        <f t="shared" si="218"/>
        <v>844886.66163727746</v>
      </c>
      <c r="U260" s="106">
        <f t="shared" si="218"/>
        <v>863538.16140867292</v>
      </c>
      <c r="V260" s="106">
        <f t="shared" si="218"/>
        <v>882235.89638046664</v>
      </c>
      <c r="W260" s="106">
        <f t="shared" si="218"/>
        <v>900980.86967125384</v>
      </c>
      <c r="X260" s="227">
        <f t="shared" si="218"/>
        <v>919774.09248425625</v>
      </c>
    </row>
    <row r="261" spans="3:24" x14ac:dyDescent="0.2">
      <c r="C261" s="3" t="s">
        <v>58</v>
      </c>
      <c r="D261" s="104">
        <v>0</v>
      </c>
      <c r="E261" s="105">
        <f t="shared" ref="E261:X261" si="219">+D261*(1+E53)</f>
        <v>0</v>
      </c>
      <c r="F261" s="105">
        <f t="shared" si="219"/>
        <v>0</v>
      </c>
      <c r="G261" s="105">
        <f t="shared" si="219"/>
        <v>0</v>
      </c>
      <c r="H261" s="105">
        <f t="shared" si="219"/>
        <v>0</v>
      </c>
      <c r="I261" s="105">
        <f t="shared" si="219"/>
        <v>0</v>
      </c>
      <c r="J261" s="106">
        <f t="shared" si="219"/>
        <v>0</v>
      </c>
      <c r="K261" s="106">
        <f t="shared" si="219"/>
        <v>0</v>
      </c>
      <c r="L261" s="106">
        <f t="shared" si="219"/>
        <v>0</v>
      </c>
      <c r="M261" s="106">
        <f t="shared" si="219"/>
        <v>0</v>
      </c>
      <c r="N261" s="106">
        <f t="shared" si="219"/>
        <v>0</v>
      </c>
      <c r="O261" s="106">
        <f t="shared" si="219"/>
        <v>0</v>
      </c>
      <c r="P261" s="106">
        <f t="shared" si="219"/>
        <v>0</v>
      </c>
      <c r="Q261" s="106">
        <f t="shared" si="219"/>
        <v>0</v>
      </c>
      <c r="R261" s="106">
        <f t="shared" si="219"/>
        <v>0</v>
      </c>
      <c r="S261" s="106">
        <f t="shared" si="219"/>
        <v>0</v>
      </c>
      <c r="T261" s="106">
        <f t="shared" si="219"/>
        <v>0</v>
      </c>
      <c r="U261" s="106">
        <f t="shared" si="219"/>
        <v>0</v>
      </c>
      <c r="V261" s="106">
        <f t="shared" si="219"/>
        <v>0</v>
      </c>
      <c r="W261" s="106">
        <f t="shared" si="219"/>
        <v>0</v>
      </c>
      <c r="X261" s="227">
        <f t="shared" si="219"/>
        <v>0</v>
      </c>
    </row>
    <row r="262" spans="3:24" x14ac:dyDescent="0.2">
      <c r="C262" s="3" t="s">
        <v>59</v>
      </c>
      <c r="D262" s="104">
        <f>+'1.1 Demanda Histórica'!T22*(D54+1)*'1.2b Proyección CNE'!AB477</f>
        <v>3285.6106900207469</v>
      </c>
      <c r="E262" s="105">
        <f t="shared" ref="E262:X262" si="220">+D262*(1+E54)</f>
        <v>3450.7083258599914</v>
      </c>
      <c r="F262" s="105">
        <f t="shared" si="220"/>
        <v>3639.5054874494276</v>
      </c>
      <c r="G262" s="105">
        <f t="shared" si="220"/>
        <v>3832.6265107680315</v>
      </c>
      <c r="H262" s="105">
        <f t="shared" si="220"/>
        <v>4024.4840278041074</v>
      </c>
      <c r="I262" s="105">
        <f t="shared" si="220"/>
        <v>4218.0491426489752</v>
      </c>
      <c r="J262" s="106">
        <f t="shared" si="220"/>
        <v>4412.9922059917453</v>
      </c>
      <c r="K262" s="106">
        <f t="shared" si="220"/>
        <v>4609.512689439216</v>
      </c>
      <c r="L262" s="106">
        <f t="shared" si="220"/>
        <v>4807.6257550683022</v>
      </c>
      <c r="M262" s="106">
        <f t="shared" si="220"/>
        <v>5007.3808106932647</v>
      </c>
      <c r="N262" s="106">
        <f t="shared" si="220"/>
        <v>5208.8163656478901</v>
      </c>
      <c r="O262" s="106">
        <f t="shared" si="220"/>
        <v>5411.9716289201024</v>
      </c>
      <c r="P262" s="106">
        <f t="shared" si="220"/>
        <v>5616.8951900374514</v>
      </c>
      <c r="Q262" s="106">
        <f t="shared" si="220"/>
        <v>5823.600641638558</v>
      </c>
      <c r="R262" s="106">
        <f t="shared" si="220"/>
        <v>6032.2455761348865</v>
      </c>
      <c r="S262" s="106">
        <f t="shared" si="220"/>
        <v>6241.9845727144047</v>
      </c>
      <c r="T262" s="106">
        <f t="shared" si="220"/>
        <v>6451.8061103077234</v>
      </c>
      <c r="U262" s="106">
        <f t="shared" si="220"/>
        <v>6661.6276478658647</v>
      </c>
      <c r="V262" s="106">
        <f t="shared" si="220"/>
        <v>6871.4491854142952</v>
      </c>
      <c r="W262" s="106">
        <f t="shared" si="220"/>
        <v>7081.2707229600555</v>
      </c>
      <c r="X262" s="227">
        <f t="shared" si="220"/>
        <v>7291.09226050507</v>
      </c>
    </row>
    <row r="263" spans="3:24" x14ac:dyDescent="0.2">
      <c r="C263" s="3" t="s">
        <v>60</v>
      </c>
      <c r="D263" s="104">
        <f>+'1.1 Demanda Histórica'!T23*(D55+1)*'1.2b Proyección CNE'!AB478</f>
        <v>21503.881476503338</v>
      </c>
      <c r="E263" s="105">
        <f t="shared" ref="E263:X263" si="221">+D263*(1+E55)</f>
        <v>22660.556683409774</v>
      </c>
      <c r="F263" s="105">
        <f t="shared" si="221"/>
        <v>23928.925449266106</v>
      </c>
      <c r="G263" s="105">
        <f t="shared" si="221"/>
        <v>25221.167778882278</v>
      </c>
      <c r="H263" s="105">
        <f t="shared" si="221"/>
        <v>26511.249728938892</v>
      </c>
      <c r="I263" s="105">
        <f t="shared" si="221"/>
        <v>27808.057058578768</v>
      </c>
      <c r="J263" s="106">
        <f t="shared" si="221"/>
        <v>29109.948823424569</v>
      </c>
      <c r="K263" s="106">
        <f t="shared" si="221"/>
        <v>30417.506414343581</v>
      </c>
      <c r="L263" s="106">
        <f t="shared" si="221"/>
        <v>31730.748269428892</v>
      </c>
      <c r="M263" s="106">
        <f t="shared" si="221"/>
        <v>33049.840508881498</v>
      </c>
      <c r="N263" s="106">
        <f t="shared" si="221"/>
        <v>34374.917547993136</v>
      </c>
      <c r="O263" s="106">
        <f t="shared" si="221"/>
        <v>35706.118252298766</v>
      </c>
      <c r="P263" s="106">
        <f t="shared" si="221"/>
        <v>37043.615429105244</v>
      </c>
      <c r="Q263" s="106">
        <f t="shared" si="221"/>
        <v>38387.457421054627</v>
      </c>
      <c r="R263" s="106">
        <f t="shared" si="221"/>
        <v>39738.205353201716</v>
      </c>
      <c r="S263" s="106">
        <f t="shared" si="221"/>
        <v>41092.848923717807</v>
      </c>
      <c r="T263" s="106">
        <f t="shared" si="221"/>
        <v>42447.786399220007</v>
      </c>
      <c r="U263" s="106">
        <f t="shared" si="221"/>
        <v>43802.723874722207</v>
      </c>
      <c r="V263" s="106">
        <f t="shared" si="221"/>
        <v>45157.661350224407</v>
      </c>
      <c r="W263" s="106">
        <f t="shared" si="221"/>
        <v>46512.598825726629</v>
      </c>
      <c r="X263" s="227">
        <f t="shared" si="221"/>
        <v>47867.536301228858</v>
      </c>
    </row>
    <row r="264" spans="3:24" x14ac:dyDescent="0.2">
      <c r="C264" s="3" t="s">
        <v>61</v>
      </c>
      <c r="D264" s="104">
        <f>+'1.1 Demanda Histórica'!T24*(D56+1)*'1.2b Proyección CNE'!AB479</f>
        <v>44062.07722641158</v>
      </c>
      <c r="E264" s="105">
        <f t="shared" ref="E264:X264" si="222">+D264*(1+E56)</f>
        <v>45245.151032431109</v>
      </c>
      <c r="F264" s="105">
        <f t="shared" si="222"/>
        <v>46947.513325823908</v>
      </c>
      <c r="G264" s="105">
        <f t="shared" si="222"/>
        <v>48747.209674186095</v>
      </c>
      <c r="H264" s="105">
        <f t="shared" si="222"/>
        <v>50538.15102555562</v>
      </c>
      <c r="I264" s="105">
        <f t="shared" si="222"/>
        <v>52356.383092309516</v>
      </c>
      <c r="J264" s="106">
        <f t="shared" si="222"/>
        <v>54195.246926537009</v>
      </c>
      <c r="K264" s="106">
        <f t="shared" si="222"/>
        <v>56057.101705043562</v>
      </c>
      <c r="L264" s="106">
        <f t="shared" si="222"/>
        <v>57942.02224625284</v>
      </c>
      <c r="M264" s="106">
        <f t="shared" si="222"/>
        <v>59850.682637259481</v>
      </c>
      <c r="N264" s="106">
        <f t="shared" si="222"/>
        <v>61783.62831211205</v>
      </c>
      <c r="O264" s="106">
        <f t="shared" si="222"/>
        <v>63741.422763179347</v>
      </c>
      <c r="P264" s="106">
        <f t="shared" si="222"/>
        <v>65724.767212679915</v>
      </c>
      <c r="Q264" s="106">
        <f t="shared" si="222"/>
        <v>67733.857826710009</v>
      </c>
      <c r="R264" s="106">
        <f t="shared" si="222"/>
        <v>69770.971553873402</v>
      </c>
      <c r="S264" s="106">
        <f t="shared" si="222"/>
        <v>71823.893109025201</v>
      </c>
      <c r="T264" s="106">
        <f t="shared" si="222"/>
        <v>73878.00727987304</v>
      </c>
      <c r="U264" s="106">
        <f t="shared" si="222"/>
        <v>75932.121450720879</v>
      </c>
      <c r="V264" s="106">
        <f t="shared" si="222"/>
        <v>77986.235621568718</v>
      </c>
      <c r="W264" s="106">
        <f t="shared" si="222"/>
        <v>80040.349792416615</v>
      </c>
      <c r="X264" s="227">
        <f t="shared" si="222"/>
        <v>82094.463963264483</v>
      </c>
    </row>
    <row r="265" spans="3:24" x14ac:dyDescent="0.2">
      <c r="C265" s="3" t="s">
        <v>62</v>
      </c>
      <c r="D265" s="104">
        <f>+'1.1 Demanda Histórica'!T25*(D57+1)*'1.2b Proyección CNE'!AB480</f>
        <v>1490.0972563156911</v>
      </c>
      <c r="E265" s="105">
        <f t="shared" ref="E265:X265" si="223">+D265*(1+E57)</f>
        <v>1518.0670485324106</v>
      </c>
      <c r="F265" s="105">
        <f t="shared" si="223"/>
        <v>1546.0357438505273</v>
      </c>
      <c r="G265" s="105">
        <f t="shared" si="223"/>
        <v>1574.0219751640523</v>
      </c>
      <c r="H265" s="105">
        <f t="shared" si="223"/>
        <v>1587.5936182519395</v>
      </c>
      <c r="I265" s="105">
        <f t="shared" si="223"/>
        <v>1638.2363556330124</v>
      </c>
      <c r="J265" s="106">
        <f t="shared" si="223"/>
        <v>1659.1906527878018</v>
      </c>
      <c r="K265" s="106">
        <f t="shared" si="223"/>
        <v>1692.4902907100475</v>
      </c>
      <c r="L265" s="106">
        <f t="shared" si="223"/>
        <v>1713.8829877500448</v>
      </c>
      <c r="M265" s="106">
        <f t="shared" si="223"/>
        <v>1741.8341470727535</v>
      </c>
      <c r="N265" s="106">
        <f t="shared" si="223"/>
        <v>1769.8028423908704</v>
      </c>
      <c r="O265" s="106">
        <f t="shared" si="223"/>
        <v>1797.7890737043956</v>
      </c>
      <c r="P265" s="106">
        <f t="shared" si="223"/>
        <v>1827.4762965725276</v>
      </c>
      <c r="Q265" s="106">
        <f t="shared" si="223"/>
        <v>1856.7075835600435</v>
      </c>
      <c r="R265" s="106">
        <f t="shared" si="223"/>
        <v>1897.9790610895109</v>
      </c>
      <c r="S265" s="106">
        <f t="shared" si="223"/>
        <v>1940.1858549227463</v>
      </c>
      <c r="T265" s="106">
        <f t="shared" si="223"/>
        <v>1982.6048153759718</v>
      </c>
      <c r="U265" s="106">
        <f t="shared" si="223"/>
        <v>2025.9359248449132</v>
      </c>
      <c r="V265" s="106">
        <f t="shared" si="223"/>
        <v>2039.8046214590254</v>
      </c>
      <c r="W265" s="106">
        <f t="shared" si="223"/>
        <v>2056.8109658043613</v>
      </c>
      <c r="X265" s="227">
        <f t="shared" si="223"/>
        <v>2073.9640495154558</v>
      </c>
    </row>
    <row r="266" spans="3:24" x14ac:dyDescent="0.2">
      <c r="C266" s="3" t="s">
        <v>63</v>
      </c>
      <c r="D266" s="104">
        <f>+'1.1 Demanda Histórica'!T26*(D58+1)*'1.2b Proyección CNE'!AB481</f>
        <v>0</v>
      </c>
      <c r="E266" s="105">
        <f t="shared" ref="E266:X266" si="224">+D266*(1+E58)</f>
        <v>0</v>
      </c>
      <c r="F266" s="105">
        <f t="shared" si="224"/>
        <v>0</v>
      </c>
      <c r="G266" s="105">
        <f t="shared" si="224"/>
        <v>0</v>
      </c>
      <c r="H266" s="105">
        <f t="shared" si="224"/>
        <v>0</v>
      </c>
      <c r="I266" s="105">
        <f t="shared" si="224"/>
        <v>0</v>
      </c>
      <c r="J266" s="106">
        <f t="shared" si="224"/>
        <v>0</v>
      </c>
      <c r="K266" s="106">
        <f t="shared" si="224"/>
        <v>0</v>
      </c>
      <c r="L266" s="106">
        <f t="shared" si="224"/>
        <v>0</v>
      </c>
      <c r="M266" s="106">
        <f t="shared" si="224"/>
        <v>0</v>
      </c>
      <c r="N266" s="106">
        <f t="shared" si="224"/>
        <v>0</v>
      </c>
      <c r="O266" s="106">
        <f t="shared" si="224"/>
        <v>0</v>
      </c>
      <c r="P266" s="106">
        <f t="shared" si="224"/>
        <v>0</v>
      </c>
      <c r="Q266" s="106">
        <f t="shared" si="224"/>
        <v>0</v>
      </c>
      <c r="R266" s="106">
        <f t="shared" si="224"/>
        <v>0</v>
      </c>
      <c r="S266" s="106">
        <f t="shared" si="224"/>
        <v>0</v>
      </c>
      <c r="T266" s="106">
        <f t="shared" si="224"/>
        <v>0</v>
      </c>
      <c r="U266" s="106">
        <f t="shared" si="224"/>
        <v>0</v>
      </c>
      <c r="V266" s="106">
        <f t="shared" si="224"/>
        <v>0</v>
      </c>
      <c r="W266" s="106">
        <f t="shared" si="224"/>
        <v>0</v>
      </c>
      <c r="X266" s="227">
        <f t="shared" si="224"/>
        <v>0</v>
      </c>
    </row>
    <row r="267" spans="3:24" x14ac:dyDescent="0.2">
      <c r="C267" s="3" t="s">
        <v>64</v>
      </c>
      <c r="D267" s="104">
        <f>+'1.1 Demanda Histórica'!T27*(D59+1)*'1.2b Proyección CNE'!AB482</f>
        <v>15512.043953630186</v>
      </c>
      <c r="E267" s="105">
        <f t="shared" ref="E267:X267" si="225">+D267*(1+E59)</f>
        <v>15910.377292342475</v>
      </c>
      <c r="F267" s="105">
        <f t="shared" si="225"/>
        <v>16539.167344162925</v>
      </c>
      <c r="G267" s="105">
        <f t="shared" si="225"/>
        <v>17232.789225953631</v>
      </c>
      <c r="H267" s="105">
        <f t="shared" si="225"/>
        <v>17922.535779834914</v>
      </c>
      <c r="I267" s="105">
        <f t="shared" si="225"/>
        <v>18624.42209868745</v>
      </c>
      <c r="J267" s="106">
        <f t="shared" si="225"/>
        <v>19335.444681344266</v>
      </c>
      <c r="K267" s="106">
        <f t="shared" si="225"/>
        <v>20056.662810366885</v>
      </c>
      <c r="L267" s="106">
        <f t="shared" si="225"/>
        <v>20788.106241723988</v>
      </c>
      <c r="M267" s="106">
        <f t="shared" si="225"/>
        <v>21530.07467299555</v>
      </c>
      <c r="N267" s="106">
        <f t="shared" si="225"/>
        <v>22282.80980545796</v>
      </c>
      <c r="O267" s="106">
        <f t="shared" si="225"/>
        <v>23046.561076764829</v>
      </c>
      <c r="P267" s="106">
        <f t="shared" si="225"/>
        <v>23821.641066477805</v>
      </c>
      <c r="Q267" s="106">
        <f t="shared" si="225"/>
        <v>24608.130054748472</v>
      </c>
      <c r="R267" s="106">
        <f t="shared" si="225"/>
        <v>25407.063535143989</v>
      </c>
      <c r="S267" s="106">
        <f t="shared" si="225"/>
        <v>26212.948294010595</v>
      </c>
      <c r="T267" s="106">
        <f t="shared" si="225"/>
        <v>27019.335899072175</v>
      </c>
      <c r="U267" s="106">
        <f t="shared" si="225"/>
        <v>27694.053087389711</v>
      </c>
      <c r="V267" s="106">
        <f t="shared" si="225"/>
        <v>28500.440692451339</v>
      </c>
      <c r="W267" s="106">
        <f t="shared" si="225"/>
        <v>29306.828297512922</v>
      </c>
      <c r="X267" s="227">
        <f t="shared" si="225"/>
        <v>30113.215902574484</v>
      </c>
    </row>
    <row r="268" spans="3:24" x14ac:dyDescent="0.2">
      <c r="C268" s="3" t="s">
        <v>65</v>
      </c>
      <c r="D268" s="104">
        <f>+'1.1 Demanda Histórica'!T28*(D60+1)*'1.2b Proyección CNE'!AB483</f>
        <v>5821.9058222880367</v>
      </c>
      <c r="E268" s="105">
        <f t="shared" ref="E268:X268" si="226">+D268*(1+E60)</f>
        <v>5871.1115011300899</v>
      </c>
      <c r="F268" s="105">
        <f t="shared" si="226"/>
        <v>6017.9838786172813</v>
      </c>
      <c r="G268" s="105">
        <f t="shared" si="226"/>
        <v>6209.4888919173773</v>
      </c>
      <c r="H268" s="105">
        <f t="shared" si="226"/>
        <v>6399.480712074851</v>
      </c>
      <c r="I268" s="105">
        <f t="shared" si="226"/>
        <v>6594.2791209220641</v>
      </c>
      <c r="J268" s="106">
        <f t="shared" si="226"/>
        <v>6792.7113193116274</v>
      </c>
      <c r="K268" s="106">
        <f t="shared" si="226"/>
        <v>6995.1928208160334</v>
      </c>
      <c r="L268" s="106">
        <f t="shared" si="226"/>
        <v>7201.7368029358931</v>
      </c>
      <c r="M268" s="106">
        <f t="shared" si="226"/>
        <v>7412.461989938336</v>
      </c>
      <c r="N268" s="106">
        <f t="shared" si="226"/>
        <v>7627.4644469428904</v>
      </c>
      <c r="O268" s="106">
        <f t="shared" si="226"/>
        <v>7846.8434196087683</v>
      </c>
      <c r="P268" s="106">
        <f t="shared" si="226"/>
        <v>8070.7224114033515</v>
      </c>
      <c r="Q268" s="106">
        <f t="shared" si="226"/>
        <v>8299.1359722772831</v>
      </c>
      <c r="R268" s="106">
        <f t="shared" si="226"/>
        <v>8532.4851320896651</v>
      </c>
      <c r="S268" s="106">
        <f t="shared" si="226"/>
        <v>8768.6184614790709</v>
      </c>
      <c r="T268" s="106">
        <f t="shared" si="226"/>
        <v>9004.9618415054447</v>
      </c>
      <c r="U268" s="106">
        <f t="shared" si="226"/>
        <v>9241.3052215318239</v>
      </c>
      <c r="V268" s="106">
        <f t="shared" si="226"/>
        <v>9477.6486015582086</v>
      </c>
      <c r="W268" s="106">
        <f t="shared" si="226"/>
        <v>9713.9919815845824</v>
      </c>
      <c r="X268" s="227">
        <f t="shared" si="226"/>
        <v>9950.3353616109616</v>
      </c>
    </row>
    <row r="269" spans="3:24" x14ac:dyDescent="0.2">
      <c r="C269" s="3" t="s">
        <v>66</v>
      </c>
      <c r="D269" s="104">
        <f>+'1.1 Demanda Histórica'!T29*(D61+1)*'1.2b Proyección CNE'!AB484</f>
        <v>6965.6364585826395</v>
      </c>
      <c r="E269" s="105">
        <f t="shared" ref="E269:X269" si="227">+D269*(1+E61)</f>
        <v>7266.0156165518365</v>
      </c>
      <c r="F269" s="105">
        <f t="shared" si="227"/>
        <v>7644.6259248518018</v>
      </c>
      <c r="G269" s="105">
        <f t="shared" si="227"/>
        <v>8048.0227656353918</v>
      </c>
      <c r="H269" s="105">
        <f t="shared" si="227"/>
        <v>8451.2744703453809</v>
      </c>
      <c r="I269" s="105">
        <f t="shared" si="227"/>
        <v>8860.7649966642603</v>
      </c>
      <c r="J269" s="105">
        <f t="shared" si="227"/>
        <v>9274.7346015047824</v>
      </c>
      <c r="K269" s="105">
        <f t="shared" si="227"/>
        <v>9693.5373829424971</v>
      </c>
      <c r="L269" s="105">
        <f t="shared" si="227"/>
        <v>10117.141475116861</v>
      </c>
      <c r="M269" s="105">
        <f t="shared" si="227"/>
        <v>10545.669748133074</v>
      </c>
      <c r="N269" s="105">
        <f t="shared" si="227"/>
        <v>10979.229244470869</v>
      </c>
      <c r="O269" s="105">
        <f t="shared" si="227"/>
        <v>11417.9345553804</v>
      </c>
      <c r="P269" s="105">
        <f t="shared" si="227"/>
        <v>11861.930130661511</v>
      </c>
      <c r="Q269" s="105">
        <f t="shared" si="227"/>
        <v>12311.256326793651</v>
      </c>
      <c r="R269" s="105">
        <f t="shared" si="227"/>
        <v>12766.384471902667</v>
      </c>
      <c r="S269" s="105">
        <f t="shared" si="227"/>
        <v>13224.785483867779</v>
      </c>
      <c r="T269" s="105">
        <f t="shared" si="227"/>
        <v>13683.433420883468</v>
      </c>
      <c r="U269" s="105">
        <f t="shared" si="227"/>
        <v>14142.081360065034</v>
      </c>
      <c r="V269" s="105">
        <f t="shared" si="227"/>
        <v>14600.729300010044</v>
      </c>
      <c r="W269" s="105">
        <f t="shared" si="227"/>
        <v>15059.377240224198</v>
      </c>
      <c r="X269" s="128">
        <f t="shared" si="227"/>
        <v>15518.025180533201</v>
      </c>
    </row>
    <row r="270" spans="3:24" x14ac:dyDescent="0.2">
      <c r="C270" s="3" t="s">
        <v>67</v>
      </c>
      <c r="D270" s="104">
        <f>+'1.1 Demanda Histórica'!T30*(D62+1)*'1.2b Proyección CNE'!AB485</f>
        <v>8637.7035971332662</v>
      </c>
      <c r="E270" s="105">
        <f t="shared" ref="E270:X270" si="228">+D270*(1+E62)</f>
        <v>9123.9230182092688</v>
      </c>
      <c r="F270" s="105">
        <f t="shared" si="228"/>
        <v>9668.962404824515</v>
      </c>
      <c r="G270" s="105">
        <f t="shared" si="228"/>
        <v>10225.074199698742</v>
      </c>
      <c r="H270" s="105">
        <f t="shared" si="228"/>
        <v>10779.798383437848</v>
      </c>
      <c r="I270" s="105">
        <f t="shared" si="228"/>
        <v>11331.467841930351</v>
      </c>
      <c r="J270" s="106">
        <f t="shared" si="228"/>
        <v>11885.916766376504</v>
      </c>
      <c r="K270" s="106">
        <f t="shared" si="228"/>
        <v>12447.440301737912</v>
      </c>
      <c r="L270" s="106">
        <f t="shared" si="228"/>
        <v>13011.799189415031</v>
      </c>
      <c r="M270" s="106">
        <f t="shared" si="228"/>
        <v>13579.079729353421</v>
      </c>
      <c r="N270" s="106">
        <f t="shared" si="228"/>
        <v>14155.655067350219</v>
      </c>
      <c r="O270" s="106">
        <f t="shared" si="228"/>
        <v>14735.290224407376</v>
      </c>
      <c r="P270" s="106">
        <f t="shared" si="228"/>
        <v>15318.071706532663</v>
      </c>
      <c r="Q270" s="106">
        <f t="shared" si="228"/>
        <v>15904.023725802926</v>
      </c>
      <c r="R270" s="106">
        <f t="shared" si="228"/>
        <v>16493.426701721834</v>
      </c>
      <c r="S270" s="106">
        <f t="shared" si="228"/>
        <v>17084.776363298803</v>
      </c>
      <c r="T270" s="106">
        <f t="shared" si="228"/>
        <v>17676.272890725355</v>
      </c>
      <c r="U270" s="106">
        <f t="shared" si="228"/>
        <v>18267.769417640313</v>
      </c>
      <c r="V270" s="106">
        <f t="shared" si="228"/>
        <v>18859.26594437148</v>
      </c>
      <c r="W270" s="106">
        <f t="shared" si="228"/>
        <v>19450.762471036607</v>
      </c>
      <c r="X270" s="227">
        <f t="shared" si="228"/>
        <v>20042.258997678015</v>
      </c>
    </row>
    <row r="271" spans="3:24" x14ac:dyDescent="0.2">
      <c r="C271" s="3" t="s">
        <v>68</v>
      </c>
      <c r="D271" s="104">
        <f>+'1.1 Demanda Histórica'!T31*(D63+1)*'1.2b Proyección CNE'!AB486</f>
        <v>1835.814930808695</v>
      </c>
      <c r="E271" s="105">
        <f t="shared" ref="E271:X271" si="229">+D271*(1+E63)</f>
        <v>1962.7510989037489</v>
      </c>
      <c r="F271" s="105">
        <f t="shared" si="229"/>
        <v>2098.7396852564443</v>
      </c>
      <c r="G271" s="105">
        <f t="shared" si="229"/>
        <v>2237.0394034516694</v>
      </c>
      <c r="H271" s="105">
        <f t="shared" si="229"/>
        <v>2375.1321302145252</v>
      </c>
      <c r="I271" s="105">
        <f t="shared" si="229"/>
        <v>2513.8692643793042</v>
      </c>
      <c r="J271" s="106">
        <f t="shared" si="229"/>
        <v>2653.0935751589209</v>
      </c>
      <c r="K271" s="106">
        <f t="shared" si="229"/>
        <v>2792.8607698292494</v>
      </c>
      <c r="L271" s="106">
        <f t="shared" si="229"/>
        <v>2933.1726150777004</v>
      </c>
      <c r="M271" s="106">
        <f t="shared" si="229"/>
        <v>3074.0450280856339</v>
      </c>
      <c r="N271" s="106">
        <f t="shared" si="229"/>
        <v>3215.4908881570591</v>
      </c>
      <c r="O271" s="106">
        <f t="shared" si="229"/>
        <v>3357.5235010060978</v>
      </c>
      <c r="P271" s="106">
        <f t="shared" si="229"/>
        <v>3500.1594245541864</v>
      </c>
      <c r="Q271" s="106">
        <f t="shared" si="229"/>
        <v>3643.4032908605027</v>
      </c>
      <c r="R271" s="106">
        <f t="shared" si="229"/>
        <v>3787.3088653864197</v>
      </c>
      <c r="S271" s="106">
        <f t="shared" si="229"/>
        <v>3931.5877092798105</v>
      </c>
      <c r="T271" s="106">
        <f t="shared" si="229"/>
        <v>4075.8947143416317</v>
      </c>
      <c r="U271" s="106">
        <f t="shared" si="229"/>
        <v>4220.2017194034552</v>
      </c>
      <c r="V271" s="106">
        <f t="shared" si="229"/>
        <v>4364.5087244652786</v>
      </c>
      <c r="W271" s="106">
        <f t="shared" si="229"/>
        <v>4508.8157295271021</v>
      </c>
      <c r="X271" s="227">
        <f t="shared" si="229"/>
        <v>4653.1227345889201</v>
      </c>
    </row>
    <row r="272" spans="3:24" x14ac:dyDescent="0.2">
      <c r="C272" s="3" t="s">
        <v>69</v>
      </c>
      <c r="D272" s="104">
        <f>+'1.1 Demanda Histórica'!T32*(D64+1)*'1.2b Proyección CNE'!AB487</f>
        <v>0</v>
      </c>
      <c r="E272" s="105">
        <f t="shared" ref="E272:X272" si="230">+D272*(1+E64)</f>
        <v>0</v>
      </c>
      <c r="F272" s="105">
        <f t="shared" si="230"/>
        <v>0</v>
      </c>
      <c r="G272" s="105">
        <f t="shared" si="230"/>
        <v>0</v>
      </c>
      <c r="H272" s="105">
        <f t="shared" si="230"/>
        <v>0</v>
      </c>
      <c r="I272" s="105">
        <f t="shared" si="230"/>
        <v>0</v>
      </c>
      <c r="J272" s="106">
        <f t="shared" si="230"/>
        <v>0</v>
      </c>
      <c r="K272" s="106">
        <f t="shared" si="230"/>
        <v>0</v>
      </c>
      <c r="L272" s="106">
        <f t="shared" si="230"/>
        <v>0</v>
      </c>
      <c r="M272" s="106">
        <f t="shared" si="230"/>
        <v>0</v>
      </c>
      <c r="N272" s="106">
        <f t="shared" si="230"/>
        <v>0</v>
      </c>
      <c r="O272" s="106">
        <f t="shared" si="230"/>
        <v>0</v>
      </c>
      <c r="P272" s="106">
        <f t="shared" si="230"/>
        <v>0</v>
      </c>
      <c r="Q272" s="106">
        <f t="shared" si="230"/>
        <v>0</v>
      </c>
      <c r="R272" s="106">
        <f t="shared" si="230"/>
        <v>0</v>
      </c>
      <c r="S272" s="106">
        <f t="shared" si="230"/>
        <v>0</v>
      </c>
      <c r="T272" s="106">
        <f t="shared" si="230"/>
        <v>0</v>
      </c>
      <c r="U272" s="106">
        <f t="shared" si="230"/>
        <v>0</v>
      </c>
      <c r="V272" s="106">
        <f t="shared" si="230"/>
        <v>0</v>
      </c>
      <c r="W272" s="106">
        <f t="shared" si="230"/>
        <v>0</v>
      </c>
      <c r="X272" s="227">
        <f t="shared" si="230"/>
        <v>0</v>
      </c>
    </row>
    <row r="273" spans="3:24" x14ac:dyDescent="0.2">
      <c r="C273" s="3" t="s">
        <v>70</v>
      </c>
      <c r="D273" s="104">
        <f>+'1.1 Demanda Histórica'!T33*(D65+1)*'1.2b Proyección CNE'!AB488</f>
        <v>1052.5234834247349</v>
      </c>
      <c r="E273" s="105">
        <f t="shared" ref="E273:X273" si="231">+D273*(1+E65)</f>
        <v>1123.4767128212525</v>
      </c>
      <c r="F273" s="105">
        <f t="shared" si="231"/>
        <v>1189.1029760929737</v>
      </c>
      <c r="G273" s="105">
        <f t="shared" si="231"/>
        <v>1259.4461169926735</v>
      </c>
      <c r="H273" s="105">
        <f t="shared" si="231"/>
        <v>1329.7892578923727</v>
      </c>
      <c r="I273" s="105">
        <f t="shared" si="231"/>
        <v>1400.1323987920719</v>
      </c>
      <c r="J273" s="106">
        <f t="shared" si="231"/>
        <v>1470.4755396917712</v>
      </c>
      <c r="K273" s="106">
        <f t="shared" si="231"/>
        <v>1540.8186805914706</v>
      </c>
      <c r="L273" s="106">
        <f t="shared" si="231"/>
        <v>1611.16182149117</v>
      </c>
      <c r="M273" s="106">
        <f t="shared" si="231"/>
        <v>1681.5049623908692</v>
      </c>
      <c r="N273" s="106">
        <f t="shared" si="231"/>
        <v>1751.8481032905688</v>
      </c>
      <c r="O273" s="106">
        <f t="shared" si="231"/>
        <v>1822.1912441902678</v>
      </c>
      <c r="P273" s="106">
        <f t="shared" si="231"/>
        <v>1892.5343850899665</v>
      </c>
      <c r="Q273" s="106">
        <f t="shared" si="231"/>
        <v>1962.8775259896649</v>
      </c>
      <c r="R273" s="106">
        <f t="shared" si="231"/>
        <v>2033.2206668893666</v>
      </c>
      <c r="S273" s="106">
        <f t="shared" si="231"/>
        <v>2103.563807789064</v>
      </c>
      <c r="T273" s="106">
        <f t="shared" si="231"/>
        <v>2173.9069486887638</v>
      </c>
      <c r="U273" s="106">
        <f t="shared" si="231"/>
        <v>2244.2500895884632</v>
      </c>
      <c r="V273" s="106">
        <f t="shared" si="231"/>
        <v>2314.5932304881626</v>
      </c>
      <c r="W273" s="106">
        <f t="shared" si="231"/>
        <v>2384.9363713878611</v>
      </c>
      <c r="X273" s="227">
        <f t="shared" si="231"/>
        <v>2455.2795122875618</v>
      </c>
    </row>
    <row r="274" spans="3:24" x14ac:dyDescent="0.2">
      <c r="C274" s="3" t="s">
        <v>71</v>
      </c>
      <c r="D274" s="104">
        <f>+'1.1 Demanda Histórica'!T34*(D66+1)*'1.2b Proyección CNE'!AB489</f>
        <v>13.487763045601461</v>
      </c>
      <c r="E274" s="105">
        <f t="shared" ref="E274:X274" si="232">+D274*(1+E66)</f>
        <v>13.739976120769997</v>
      </c>
      <c r="F274" s="105">
        <f t="shared" si="232"/>
        <v>14.611062908071316</v>
      </c>
      <c r="G274" s="105">
        <f t="shared" si="232"/>
        <v>14.938830087503797</v>
      </c>
      <c r="H274" s="105">
        <f t="shared" si="232"/>
        <v>15.78568646852805</v>
      </c>
      <c r="I274" s="105">
        <f t="shared" si="232"/>
        <v>16.143759678573563</v>
      </c>
      <c r="J274" s="106">
        <f t="shared" si="232"/>
        <v>16.966757202707463</v>
      </c>
      <c r="K274" s="106">
        <f t="shared" si="232"/>
        <v>17.35382465822121</v>
      </c>
      <c r="L274" s="106">
        <f t="shared" si="232"/>
        <v>18.155789930747609</v>
      </c>
      <c r="M274" s="106">
        <f t="shared" si="232"/>
        <v>18.569285905376415</v>
      </c>
      <c r="N274" s="106">
        <f t="shared" si="232"/>
        <v>19.35300350326294</v>
      </c>
      <c r="O274" s="106">
        <f t="shared" si="232"/>
        <v>19.790603148693979</v>
      </c>
      <c r="P274" s="106">
        <f t="shared" si="232"/>
        <v>20.558600977091988</v>
      </c>
      <c r="Q274" s="106">
        <f t="shared" si="232"/>
        <v>21.018237548611896</v>
      </c>
      <c r="R274" s="106">
        <f t="shared" si="232"/>
        <v>21.772860876221376</v>
      </c>
      <c r="S274" s="106">
        <f t="shared" si="232"/>
        <v>22.252008268660163</v>
      </c>
      <c r="T274" s="106">
        <f t="shared" si="232"/>
        <v>22.992455118225063</v>
      </c>
      <c r="U274" s="106">
        <f t="shared" si="232"/>
        <v>23.486243563486951</v>
      </c>
      <c r="V274" s="106">
        <f t="shared" si="232"/>
        <v>24.212947050689692</v>
      </c>
      <c r="W274" s="106">
        <f t="shared" si="232"/>
        <v>24.719713102897657</v>
      </c>
      <c r="X274" s="227">
        <f t="shared" si="232"/>
        <v>25.434162072056772</v>
      </c>
    </row>
    <row r="275" spans="3:24" x14ac:dyDescent="0.2">
      <c r="C275" s="3" t="s">
        <v>72</v>
      </c>
      <c r="D275" s="104">
        <f>+'1.1 Demanda Histórica'!T35*(D67+1)*'1.2b Proyección CNE'!AB490</f>
        <v>0</v>
      </c>
      <c r="E275" s="105">
        <f t="shared" ref="E275:X275" si="233">+D275*(1+E67)</f>
        <v>0</v>
      </c>
      <c r="F275" s="105">
        <f t="shared" si="233"/>
        <v>0</v>
      </c>
      <c r="G275" s="105">
        <f t="shared" si="233"/>
        <v>0</v>
      </c>
      <c r="H275" s="105">
        <f t="shared" si="233"/>
        <v>0</v>
      </c>
      <c r="I275" s="105">
        <f t="shared" si="233"/>
        <v>0</v>
      </c>
      <c r="J275" s="106">
        <f t="shared" si="233"/>
        <v>0</v>
      </c>
      <c r="K275" s="106">
        <f t="shared" si="233"/>
        <v>0</v>
      </c>
      <c r="L275" s="106">
        <f t="shared" si="233"/>
        <v>0</v>
      </c>
      <c r="M275" s="106">
        <f t="shared" si="233"/>
        <v>0</v>
      </c>
      <c r="N275" s="106">
        <f t="shared" si="233"/>
        <v>0</v>
      </c>
      <c r="O275" s="106">
        <f t="shared" si="233"/>
        <v>0</v>
      </c>
      <c r="P275" s="106">
        <f t="shared" si="233"/>
        <v>0</v>
      </c>
      <c r="Q275" s="106">
        <f t="shared" si="233"/>
        <v>0</v>
      </c>
      <c r="R275" s="106">
        <f t="shared" si="233"/>
        <v>0</v>
      </c>
      <c r="S275" s="106">
        <f t="shared" si="233"/>
        <v>0</v>
      </c>
      <c r="T275" s="106">
        <f t="shared" si="233"/>
        <v>0</v>
      </c>
      <c r="U275" s="106">
        <f t="shared" si="233"/>
        <v>0</v>
      </c>
      <c r="V275" s="106">
        <f t="shared" si="233"/>
        <v>0</v>
      </c>
      <c r="W275" s="106">
        <f t="shared" si="233"/>
        <v>0</v>
      </c>
      <c r="X275" s="227">
        <f t="shared" si="233"/>
        <v>0</v>
      </c>
    </row>
    <row r="276" spans="3:24" x14ac:dyDescent="0.2">
      <c r="C276" s="3" t="s">
        <v>73</v>
      </c>
      <c r="D276" s="104">
        <v>0</v>
      </c>
      <c r="E276" s="105">
        <f t="shared" ref="E276:X276" si="234">+D276*(1+E68)</f>
        <v>0</v>
      </c>
      <c r="F276" s="105">
        <f t="shared" si="234"/>
        <v>0</v>
      </c>
      <c r="G276" s="105">
        <f t="shared" si="234"/>
        <v>0</v>
      </c>
      <c r="H276" s="105">
        <f t="shared" si="234"/>
        <v>0</v>
      </c>
      <c r="I276" s="105">
        <f t="shared" si="234"/>
        <v>0</v>
      </c>
      <c r="J276" s="106">
        <f t="shared" si="234"/>
        <v>0</v>
      </c>
      <c r="K276" s="106">
        <f t="shared" si="234"/>
        <v>0</v>
      </c>
      <c r="L276" s="106">
        <f t="shared" si="234"/>
        <v>0</v>
      </c>
      <c r="M276" s="106">
        <f t="shared" si="234"/>
        <v>0</v>
      </c>
      <c r="N276" s="106">
        <f t="shared" si="234"/>
        <v>0</v>
      </c>
      <c r="O276" s="106">
        <f t="shared" si="234"/>
        <v>0</v>
      </c>
      <c r="P276" s="106">
        <f t="shared" si="234"/>
        <v>0</v>
      </c>
      <c r="Q276" s="106">
        <f t="shared" si="234"/>
        <v>0</v>
      </c>
      <c r="R276" s="106">
        <f t="shared" si="234"/>
        <v>0</v>
      </c>
      <c r="S276" s="106">
        <f t="shared" si="234"/>
        <v>0</v>
      </c>
      <c r="T276" s="106">
        <f t="shared" si="234"/>
        <v>0</v>
      </c>
      <c r="U276" s="106">
        <f t="shared" si="234"/>
        <v>0</v>
      </c>
      <c r="V276" s="106">
        <f t="shared" si="234"/>
        <v>0</v>
      </c>
      <c r="W276" s="106">
        <f t="shared" si="234"/>
        <v>0</v>
      </c>
      <c r="X276" s="227">
        <f t="shared" si="234"/>
        <v>0</v>
      </c>
    </row>
    <row r="277" spans="3:24" ht="13.5" thickBot="1" x14ac:dyDescent="0.25">
      <c r="C277" s="96" t="s">
        <v>88</v>
      </c>
      <c r="D277" s="107">
        <v>0</v>
      </c>
      <c r="E277" s="256">
        <f t="shared" ref="E277:X277" si="235">+D277*(1+E69)</f>
        <v>0</v>
      </c>
      <c r="F277" s="256">
        <f t="shared" si="235"/>
        <v>0</v>
      </c>
      <c r="G277" s="256">
        <f t="shared" si="235"/>
        <v>0</v>
      </c>
      <c r="H277" s="256">
        <f t="shared" si="235"/>
        <v>0</v>
      </c>
      <c r="I277" s="256">
        <f t="shared" si="235"/>
        <v>0</v>
      </c>
      <c r="J277" s="257">
        <f t="shared" si="235"/>
        <v>0</v>
      </c>
      <c r="K277" s="257">
        <f t="shared" si="235"/>
        <v>0</v>
      </c>
      <c r="L277" s="257">
        <f t="shared" si="235"/>
        <v>0</v>
      </c>
      <c r="M277" s="257">
        <f t="shared" si="235"/>
        <v>0</v>
      </c>
      <c r="N277" s="257">
        <f t="shared" si="235"/>
        <v>0</v>
      </c>
      <c r="O277" s="257">
        <f t="shared" si="235"/>
        <v>0</v>
      </c>
      <c r="P277" s="257">
        <f t="shared" si="235"/>
        <v>0</v>
      </c>
      <c r="Q277" s="257">
        <f t="shared" si="235"/>
        <v>0</v>
      </c>
      <c r="R277" s="257">
        <f t="shared" si="235"/>
        <v>0</v>
      </c>
      <c r="S277" s="257">
        <f t="shared" si="235"/>
        <v>0</v>
      </c>
      <c r="T277" s="257">
        <f t="shared" si="235"/>
        <v>0</v>
      </c>
      <c r="U277" s="257">
        <f t="shared" si="235"/>
        <v>0</v>
      </c>
      <c r="V277" s="257">
        <f t="shared" si="235"/>
        <v>0</v>
      </c>
      <c r="W277" s="257">
        <f t="shared" si="235"/>
        <v>0</v>
      </c>
      <c r="X277" s="258">
        <f t="shared" si="235"/>
        <v>0</v>
      </c>
    </row>
    <row r="278" spans="3:24" ht="13.5" thickBot="1" x14ac:dyDescent="0.25">
      <c r="C278" s="21" t="s">
        <v>74</v>
      </c>
      <c r="D278" s="107">
        <f>+SUM(D254:D277)</f>
        <v>1236446.1009995472</v>
      </c>
      <c r="E278" s="107">
        <f t="shared" ref="E278:X278" si="236">+SUM(E254:E276)</f>
        <v>1263136.4942049331</v>
      </c>
      <c r="F278" s="107">
        <f>+SUM(F254:F276)</f>
        <v>1297904.7004827347</v>
      </c>
      <c r="G278" s="107">
        <f t="shared" si="236"/>
        <v>1333931.7081408955</v>
      </c>
      <c r="H278" s="107">
        <f t="shared" si="236"/>
        <v>1369754.5654272572</v>
      </c>
      <c r="I278" s="107">
        <f t="shared" si="236"/>
        <v>1405946.6753016545</v>
      </c>
      <c r="J278" s="107">
        <f t="shared" si="236"/>
        <v>1442372.3493016984</v>
      </c>
      <c r="K278" s="107">
        <f t="shared" si="236"/>
        <v>1479113.8933141113</v>
      </c>
      <c r="L278" s="107">
        <f t="shared" si="236"/>
        <v>1516154.6783419081</v>
      </c>
      <c r="M278" s="107">
        <f t="shared" si="236"/>
        <v>1553520.3213273529</v>
      </c>
      <c r="N278" s="107">
        <f t="shared" si="236"/>
        <v>1591218.3689387478</v>
      </c>
      <c r="O278" s="107">
        <f t="shared" si="236"/>
        <v>1629248.1087002065</v>
      </c>
      <c r="P278" s="107">
        <f t="shared" si="236"/>
        <v>1667627.3384837441</v>
      </c>
      <c r="Q278" s="107">
        <f t="shared" si="236"/>
        <v>1706393.8486701222</v>
      </c>
      <c r="R278" s="107">
        <f t="shared" si="236"/>
        <v>1745607.584843247</v>
      </c>
      <c r="S278" s="107">
        <f t="shared" si="236"/>
        <v>1785087.5945964332</v>
      </c>
      <c r="T278" s="107">
        <f t="shared" si="236"/>
        <v>1824629.0568441502</v>
      </c>
      <c r="U278" s="107">
        <f t="shared" si="236"/>
        <v>1864084.7447270318</v>
      </c>
      <c r="V278" s="107">
        <f t="shared" si="236"/>
        <v>1903689.1066276229</v>
      </c>
      <c r="W278" s="107">
        <f t="shared" si="236"/>
        <v>1943343.6235149337</v>
      </c>
      <c r="X278" s="107">
        <f t="shared" si="236"/>
        <v>1983046.7438295607</v>
      </c>
    </row>
    <row r="280" spans="3:24" ht="13.5" thickBot="1" x14ac:dyDescent="0.25"/>
    <row r="281" spans="3:24" ht="13.5" thickBot="1" x14ac:dyDescent="0.25">
      <c r="C281" s="41" t="s">
        <v>145</v>
      </c>
      <c r="D281" s="87">
        <f t="shared" ref="D281:X281" si="237">+D278+D98+D128+D158+D188+D218+D248-U37</f>
        <v>0</v>
      </c>
      <c r="E281" s="87">
        <f t="shared" si="237"/>
        <v>0</v>
      </c>
      <c r="F281" s="87">
        <f t="shared" si="237"/>
        <v>0</v>
      </c>
      <c r="G281" s="87">
        <f t="shared" si="237"/>
        <v>0</v>
      </c>
      <c r="H281" s="87">
        <f t="shared" si="237"/>
        <v>0</v>
      </c>
      <c r="I281" s="87">
        <f t="shared" si="237"/>
        <v>0</v>
      </c>
      <c r="J281" s="87">
        <f t="shared" si="237"/>
        <v>0</v>
      </c>
      <c r="K281" s="87">
        <f t="shared" si="237"/>
        <v>0</v>
      </c>
      <c r="L281" s="87">
        <f t="shared" si="237"/>
        <v>0</v>
      </c>
      <c r="M281" s="87">
        <f t="shared" si="237"/>
        <v>0</v>
      </c>
      <c r="N281" s="87">
        <f t="shared" si="237"/>
        <v>0</v>
      </c>
      <c r="O281" s="87">
        <f t="shared" si="237"/>
        <v>0</v>
      </c>
      <c r="P281" s="87">
        <f t="shared" si="237"/>
        <v>0</v>
      </c>
      <c r="Q281" s="87">
        <f t="shared" si="237"/>
        <v>0</v>
      </c>
      <c r="R281" s="87">
        <f t="shared" si="237"/>
        <v>0</v>
      </c>
      <c r="S281" s="87">
        <f t="shared" si="237"/>
        <v>0</v>
      </c>
      <c r="T281" s="87">
        <f t="shared" si="237"/>
        <v>0</v>
      </c>
      <c r="U281" s="87">
        <f t="shared" si="237"/>
        <v>0</v>
      </c>
      <c r="V281" s="87">
        <f t="shared" si="237"/>
        <v>0</v>
      </c>
      <c r="W281" s="87">
        <f t="shared" si="237"/>
        <v>0</v>
      </c>
      <c r="X281" s="87">
        <f t="shared" si="237"/>
        <v>0</v>
      </c>
    </row>
  </sheetData>
  <hyperlinks>
    <hyperlink ref="A1" location="Indice!A1" display="Índice" xr:uid="{00000000-0004-0000-0900-000000000000}"/>
  </hyperlinks>
  <pageMargins left="0.7" right="0.7" top="0.75" bottom="0.75" header="0.3" footer="0.3"/>
  <pageSetup orientation="portrait" verticalDpi="1200" r:id="rId1"/>
  <ignoredErrors>
    <ignoredError sqref="Q16:R16" formula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A1:AH156"/>
  <sheetViews>
    <sheetView showGridLines="0" zoomScale="85" zoomScaleNormal="85" workbookViewId="0"/>
  </sheetViews>
  <sheetFormatPr baseColWidth="10" defaultColWidth="11.42578125" defaultRowHeight="12.75" x14ac:dyDescent="0.2"/>
  <cols>
    <col min="1" max="1" width="10.140625" style="10" customWidth="1"/>
    <col min="2" max="2" width="18" style="10" bestFit="1" customWidth="1"/>
    <col min="3" max="3" width="38.5703125" style="10" customWidth="1"/>
    <col min="4" max="4" width="14.28515625" style="10" customWidth="1"/>
    <col min="5" max="5" width="13.42578125" style="10" customWidth="1"/>
    <col min="6" max="6" width="16.42578125" style="10" customWidth="1"/>
    <col min="7" max="8" width="12.42578125" style="10" customWidth="1"/>
    <col min="9" max="11" width="12.5703125" style="10" customWidth="1"/>
    <col min="12" max="12" width="12.140625" style="10" customWidth="1"/>
    <col min="13" max="13" width="13.140625" style="10" customWidth="1"/>
    <col min="14" max="14" width="13.28515625" style="10" customWidth="1"/>
    <col min="15" max="28" width="11.5703125" style="10" customWidth="1"/>
    <col min="29" max="29" width="14.7109375" style="10" customWidth="1"/>
    <col min="30" max="31" width="14.85546875" style="10" bestFit="1" customWidth="1"/>
    <col min="32" max="32" width="15" style="10" bestFit="1" customWidth="1"/>
    <col min="33" max="33" width="14.7109375" style="10" bestFit="1" customWidth="1"/>
    <col min="34" max="34" width="15.28515625" style="10" bestFit="1" customWidth="1"/>
    <col min="35" max="35" width="14.140625" style="10" bestFit="1" customWidth="1"/>
    <col min="36" max="16384" width="11.42578125" style="10"/>
  </cols>
  <sheetData>
    <row r="1" spans="1:34" ht="15.75" thickBot="1" x14ac:dyDescent="0.3">
      <c r="A1" s="84" t="s">
        <v>36</v>
      </c>
    </row>
    <row r="3" spans="1:34" x14ac:dyDescent="0.2">
      <c r="D3" s="81"/>
      <c r="E3" s="81"/>
      <c r="F3" s="81"/>
      <c r="G3" s="81"/>
      <c r="H3" s="81"/>
      <c r="I3" s="81"/>
      <c r="J3" s="81"/>
      <c r="K3" s="81"/>
      <c r="L3" s="81"/>
      <c r="M3" s="81"/>
      <c r="N3" s="81"/>
      <c r="O3" s="81"/>
      <c r="P3" s="81"/>
      <c r="Q3" s="81"/>
      <c r="R3" s="81"/>
      <c r="S3" s="81"/>
      <c r="T3" s="81"/>
      <c r="U3" s="81"/>
      <c r="V3" s="81"/>
      <c r="W3" s="81"/>
      <c r="X3" s="81"/>
      <c r="Y3" s="82"/>
      <c r="Z3" s="82"/>
      <c r="AA3" s="82"/>
      <c r="AB3" s="82"/>
      <c r="AC3" s="82"/>
      <c r="AD3" s="82"/>
      <c r="AE3" s="82"/>
      <c r="AF3" s="82"/>
      <c r="AG3" s="82"/>
      <c r="AH3" s="82"/>
    </row>
    <row r="4" spans="1:34" x14ac:dyDescent="0.2">
      <c r="D4" s="81"/>
      <c r="E4" s="81"/>
      <c r="F4" s="81"/>
      <c r="G4" s="81"/>
      <c r="H4" s="81"/>
      <c r="I4" s="81"/>
      <c r="J4" s="81"/>
      <c r="K4" s="81"/>
      <c r="L4" s="81"/>
      <c r="M4" s="81"/>
      <c r="N4" s="81"/>
      <c r="O4" s="81"/>
      <c r="P4" s="81"/>
      <c r="Q4" s="81"/>
      <c r="R4" s="81"/>
      <c r="S4" s="81"/>
      <c r="T4" s="81"/>
      <c r="U4" s="81"/>
      <c r="V4" s="81"/>
      <c r="W4" s="81"/>
      <c r="X4" s="81"/>
      <c r="Y4" s="82"/>
      <c r="Z4" s="82"/>
      <c r="AA4" s="82"/>
      <c r="AB4" s="82"/>
      <c r="AC4" s="82"/>
      <c r="AD4" s="82"/>
      <c r="AE4" s="82"/>
      <c r="AF4" s="82"/>
      <c r="AG4" s="82"/>
      <c r="AH4" s="82"/>
    </row>
    <row r="5" spans="1:34" x14ac:dyDescent="0.2">
      <c r="B5" s="12" t="s">
        <v>146</v>
      </c>
      <c r="D5" s="81"/>
      <c r="E5" s="81"/>
      <c r="F5" s="81"/>
      <c r="G5" s="81"/>
      <c r="H5" s="81"/>
      <c r="I5" s="81"/>
      <c r="J5" s="81"/>
      <c r="K5" s="81"/>
      <c r="L5" s="81"/>
      <c r="M5" s="81"/>
      <c r="N5" s="81"/>
      <c r="O5" s="81"/>
      <c r="P5" s="81"/>
      <c r="Q5" s="81"/>
      <c r="R5" s="81"/>
      <c r="S5" s="81"/>
      <c r="T5" s="81"/>
      <c r="U5" s="81"/>
      <c r="V5" s="81"/>
      <c r="W5" s="81"/>
      <c r="X5" s="81"/>
      <c r="Y5" s="82"/>
      <c r="Z5" s="82"/>
      <c r="AA5" s="82"/>
      <c r="AB5" s="82"/>
      <c r="AC5" s="82"/>
      <c r="AD5" s="82"/>
      <c r="AE5" s="82"/>
      <c r="AF5" s="82"/>
      <c r="AG5" s="82"/>
      <c r="AH5" s="82"/>
    </row>
    <row r="6" spans="1:34" ht="13.5" thickBot="1" x14ac:dyDescent="0.25">
      <c r="D6" s="81"/>
      <c r="E6" s="81"/>
      <c r="F6" s="81"/>
      <c r="G6" s="81"/>
      <c r="H6" s="81"/>
      <c r="I6" s="81"/>
      <c r="J6" s="81"/>
      <c r="K6" s="81"/>
      <c r="L6" s="81"/>
      <c r="M6" s="81"/>
      <c r="N6" s="81"/>
      <c r="O6" s="81"/>
      <c r="P6" s="81"/>
      <c r="Q6" s="81"/>
      <c r="R6" s="81"/>
      <c r="S6" s="81"/>
      <c r="T6" s="81"/>
      <c r="U6" s="81"/>
      <c r="V6" s="81"/>
      <c r="W6" s="81"/>
      <c r="X6" s="81"/>
      <c r="Y6" s="82"/>
      <c r="Z6" s="82"/>
      <c r="AA6" s="82"/>
      <c r="AB6" s="82"/>
      <c r="AC6" s="82"/>
      <c r="AD6" s="82"/>
      <c r="AE6" s="82"/>
      <c r="AF6" s="82"/>
      <c r="AG6" s="82"/>
      <c r="AH6" s="82"/>
    </row>
    <row r="7" spans="1:34" ht="13.5" thickBot="1" x14ac:dyDescent="0.25">
      <c r="C7" s="1" t="s">
        <v>40</v>
      </c>
      <c r="D7" s="6">
        <v>2023</v>
      </c>
      <c r="E7" s="2">
        <f t="shared" ref="E7:X7" si="0">+D7+1</f>
        <v>2024</v>
      </c>
      <c r="F7" s="2">
        <f t="shared" si="0"/>
        <v>2025</v>
      </c>
      <c r="G7" s="2">
        <f t="shared" si="0"/>
        <v>2026</v>
      </c>
      <c r="H7" s="2">
        <f t="shared" si="0"/>
        <v>2027</v>
      </c>
      <c r="I7" s="2">
        <f t="shared" si="0"/>
        <v>2028</v>
      </c>
      <c r="J7" s="2">
        <f t="shared" si="0"/>
        <v>2029</v>
      </c>
      <c r="K7" s="2">
        <f t="shared" si="0"/>
        <v>2030</v>
      </c>
      <c r="L7" s="2">
        <f t="shared" si="0"/>
        <v>2031</v>
      </c>
      <c r="M7" s="2">
        <f t="shared" si="0"/>
        <v>2032</v>
      </c>
      <c r="N7" s="2">
        <f t="shared" si="0"/>
        <v>2033</v>
      </c>
      <c r="O7" s="2">
        <f t="shared" si="0"/>
        <v>2034</v>
      </c>
      <c r="P7" s="2">
        <f t="shared" si="0"/>
        <v>2035</v>
      </c>
      <c r="Q7" s="2">
        <f t="shared" si="0"/>
        <v>2036</v>
      </c>
      <c r="R7" s="2">
        <f t="shared" si="0"/>
        <v>2037</v>
      </c>
      <c r="S7" s="2">
        <f t="shared" si="0"/>
        <v>2038</v>
      </c>
      <c r="T7" s="2">
        <f t="shared" si="0"/>
        <v>2039</v>
      </c>
      <c r="U7" s="2">
        <f t="shared" si="0"/>
        <v>2040</v>
      </c>
      <c r="V7" s="2">
        <f t="shared" si="0"/>
        <v>2041</v>
      </c>
      <c r="W7" s="2">
        <f t="shared" si="0"/>
        <v>2042</v>
      </c>
      <c r="X7" s="2">
        <f t="shared" si="0"/>
        <v>2043</v>
      </c>
      <c r="Y7" s="82"/>
      <c r="Z7" s="82"/>
      <c r="AA7" s="82"/>
      <c r="AB7" s="82"/>
      <c r="AC7" s="82"/>
      <c r="AD7" s="82"/>
      <c r="AE7" s="82"/>
      <c r="AF7" s="82"/>
      <c r="AG7" s="82"/>
      <c r="AH7" s="82"/>
    </row>
    <row r="8" spans="1:34" x14ac:dyDescent="0.2">
      <c r="C8" s="13" t="s">
        <v>48</v>
      </c>
      <c r="D8" s="104">
        <f>+('2.1 Previsión BAU'!D74+'2.1 Previsión BAU'!D104+'2.1 Previsión BAU'!D134+'2.1 Previsión BAU'!D164+'2.1 Previsión BAU'!D194+'2.1 Previsión BAU'!D224)*(1-'1.6 Proyección Ef. Energética'!C7)</f>
        <v>2428669.7386511643</v>
      </c>
      <c r="E8" s="105">
        <f>+('2.1 Previsión BAU'!E74+'2.1 Previsión BAU'!E104+'2.1 Previsión BAU'!E134+'2.1 Previsión BAU'!E164+'2.1 Previsión BAU'!E194+'2.1 Previsión BAU'!E224)*(1-'1.6 Proyección Ef. Energética'!D7)</f>
        <v>2491403.1128449477</v>
      </c>
      <c r="F8" s="105">
        <f>+('2.1 Previsión BAU'!F74+'2.1 Previsión BAU'!F104+'2.1 Previsión BAU'!F134+'2.1 Previsión BAU'!F164+'2.1 Previsión BAU'!F194+'2.1 Previsión BAU'!F224)*(1-'1.6 Proyección Ef. Energética'!E7)</f>
        <v>2565451.4379803799</v>
      </c>
      <c r="G8" s="105">
        <f>+('2.1 Previsión BAU'!G74+'2.1 Previsión BAU'!G104+'2.1 Previsión BAU'!G134+'2.1 Previsión BAU'!G164+'2.1 Previsión BAU'!G194+'2.1 Previsión BAU'!G224)*(1-'1.6 Proyección Ef. Energética'!F7)</f>
        <v>2641826.0132180392</v>
      </c>
      <c r="H8" s="105">
        <f>+('2.1 Previsión BAU'!H74+'2.1 Previsión BAU'!H104+'2.1 Previsión BAU'!H134+'2.1 Previsión BAU'!H164+'2.1 Previsión BAU'!H194+'2.1 Previsión BAU'!H224)*(1-'1.6 Proyección Ef. Energética'!G7)</f>
        <v>2717992.8627621592</v>
      </c>
      <c r="I8" s="105">
        <f>+('2.1 Previsión BAU'!I74+'2.1 Previsión BAU'!I104+'2.1 Previsión BAU'!I134+'2.1 Previsión BAU'!I164+'2.1 Previsión BAU'!I194+'2.1 Previsión BAU'!I224)*(1-'1.6 Proyección Ef. Energética'!H7)</f>
        <v>2794809.1314033112</v>
      </c>
      <c r="J8" s="105">
        <f>+('2.1 Previsión BAU'!J74+'2.1 Previsión BAU'!J104+'2.1 Previsión BAU'!J134+'2.1 Previsión BAU'!J164+'2.1 Previsión BAU'!J194+'2.1 Previsión BAU'!J224)*(1-'1.6 Proyección Ef. Energética'!I7)</f>
        <v>2872110.3725987063</v>
      </c>
      <c r="K8" s="105">
        <f>+('2.1 Previsión BAU'!K74+'2.1 Previsión BAU'!K104+'2.1 Previsión BAU'!K134+'2.1 Previsión BAU'!K164+'2.1 Previsión BAU'!K194+'2.1 Previsión BAU'!K224)*(1-'1.6 Proyección Ef. Energética'!J7)</f>
        <v>2949949.5339882812</v>
      </c>
      <c r="L8" s="105">
        <f>+('2.1 Previsión BAU'!L74+'2.1 Previsión BAU'!L104+'2.1 Previsión BAU'!L134+'2.1 Previsión BAU'!L164+'2.1 Previsión BAU'!L194+'2.1 Previsión BAU'!L224)*(1-'1.6 Proyección Ef. Energética'!K7)</f>
        <v>3028327.5132789677</v>
      </c>
      <c r="M8" s="105">
        <f>+('2.1 Previsión BAU'!M74+'2.1 Previsión BAU'!M104+'2.1 Previsión BAU'!M134+'2.1 Previsión BAU'!M164+'2.1 Previsión BAU'!M194+'2.1 Previsión BAU'!M224)*(1-'1.6 Proyección Ef. Energética'!L7)</f>
        <v>3107260.7671058341</v>
      </c>
      <c r="N8" s="105">
        <f>+('2.1 Previsión BAU'!N74+'2.1 Previsión BAU'!N104+'2.1 Previsión BAU'!N134+'2.1 Previsión BAU'!N164+'2.1 Previsión BAU'!N194+'2.1 Previsión BAU'!N224)*(1-'1.6 Proyección Ef. Energética'!M7)</f>
        <v>3186764.0548041458</v>
      </c>
      <c r="O8" s="105">
        <f>+('2.1 Previsión BAU'!O74+'2.1 Previsión BAU'!O104+'2.1 Previsión BAU'!O134+'2.1 Previsión BAU'!O164+'2.1 Previsión BAU'!O194+'2.1 Previsión BAU'!O224)*(1-'1.6 Proyección Ef. Energética'!N7)</f>
        <v>3266779.2108590691</v>
      </c>
      <c r="P8" s="105">
        <f>+('2.1 Previsión BAU'!P74+'2.1 Previsión BAU'!P104+'2.1 Previsión BAU'!P134+'2.1 Previsión BAU'!P164+'2.1 Previsión BAU'!P194+'2.1 Previsión BAU'!P224)*(1-'1.6 Proyección Ef. Energética'!O7)</f>
        <v>3347397.2407315322</v>
      </c>
      <c r="Q8" s="105">
        <f>+('2.1 Previsión BAU'!Q74+'2.1 Previsión BAU'!Q104+'2.1 Previsión BAU'!Q134+'2.1 Previsión BAU'!Q164+'2.1 Previsión BAU'!Q194+'2.1 Previsión BAU'!Q224)*(1-'1.6 Proyección Ef. Energética'!P7)</f>
        <v>3428625.0671274783</v>
      </c>
      <c r="R8" s="105">
        <f>+('2.1 Previsión BAU'!R74+'2.1 Previsión BAU'!R104+'2.1 Previsión BAU'!R134+'2.1 Previsión BAU'!R164+'2.1 Previsión BAU'!R194+'2.1 Previsión BAU'!R224)*(1-'1.6 Proyección Ef. Energética'!Q7)</f>
        <v>3510517.8345369915</v>
      </c>
      <c r="S8" s="105">
        <f>+('2.1 Previsión BAU'!S74+'2.1 Previsión BAU'!S104+'2.1 Previsión BAU'!S134+'2.1 Previsión BAU'!S164+'2.1 Previsión BAU'!S194+'2.1 Previsión BAU'!S224)*(1-'1.6 Proyección Ef. Energética'!R7)</f>
        <v>3592784.0814413126</v>
      </c>
      <c r="T8" s="105">
        <f>+('2.1 Previsión BAU'!T74+'2.1 Previsión BAU'!T104+'2.1 Previsión BAU'!T134+'2.1 Previsión BAU'!T164+'2.1 Previsión BAU'!T194+'2.1 Previsión BAU'!T224)*(1-'1.6 Proyección Ef. Energética'!S7)</f>
        <v>3675074.5548418234</v>
      </c>
      <c r="U8" s="105">
        <f>+('2.1 Previsión BAU'!U74+'2.1 Previsión BAU'!U104+'2.1 Previsión BAU'!U134+'2.1 Previsión BAU'!U164+'2.1 Previsión BAU'!U194+'2.1 Previsión BAU'!U224)*(1-'1.6 Proyección Ef. Energética'!T7)</f>
        <v>3757361.0682447487</v>
      </c>
      <c r="V8" s="105">
        <f>+('2.1 Previsión BAU'!V74+'2.1 Previsión BAU'!V104+'2.1 Previsión BAU'!V134+'2.1 Previsión BAU'!V164+'2.1 Previsión BAU'!V194+'2.1 Previsión BAU'!V224)*(1-'1.6 Proyección Ef. Energética'!U7)</f>
        <v>3839644.1260179454</v>
      </c>
      <c r="W8" s="105">
        <f>+('2.1 Previsión BAU'!W74+'2.1 Previsión BAU'!W104+'2.1 Previsión BAU'!W134+'2.1 Previsión BAU'!W164+'2.1 Previsión BAU'!W194+'2.1 Previsión BAU'!W224)*(1-'1.6 Proyección Ef. Energética'!V7)</f>
        <v>3921923.8678126652</v>
      </c>
      <c r="X8" s="105">
        <f>+('2.1 Previsión BAU'!X74+'2.1 Previsión BAU'!X104+'2.1 Previsión BAU'!X134+'2.1 Previsión BAU'!X164+'2.1 Previsión BAU'!X194+'2.1 Previsión BAU'!X224)*(1-'1.6 Proyección Ef. Energética'!W7)</f>
        <v>4004200.0659398311</v>
      </c>
      <c r="Y8" s="82"/>
      <c r="Z8" s="82"/>
      <c r="AA8" s="82"/>
      <c r="AB8" s="82"/>
      <c r="AC8" s="82"/>
      <c r="AD8" s="82"/>
      <c r="AE8" s="82"/>
      <c r="AF8" s="82"/>
      <c r="AG8" s="82"/>
      <c r="AH8" s="82"/>
    </row>
    <row r="9" spans="1:34" x14ac:dyDescent="0.2">
      <c r="C9" s="3" t="s">
        <v>50</v>
      </c>
      <c r="D9" s="104">
        <f>+('2.1 Previsión BAU'!D75+'2.1 Previsión BAU'!D105+'2.1 Previsión BAU'!D135+'2.1 Previsión BAU'!D165+'2.1 Previsión BAU'!D195+'2.1 Previsión BAU'!D225)*(1-'1.6 Proyección Ef. Energética'!C8)</f>
        <v>19085.868442896997</v>
      </c>
      <c r="E9" s="105">
        <f>+('2.1 Previsión BAU'!E75+'2.1 Previsión BAU'!E105+'2.1 Previsión BAU'!E135+'2.1 Previsión BAU'!E165+'2.1 Previsión BAU'!E195+'2.1 Previsión BAU'!E225)*(1-'1.6 Proyección Ef. Energética'!D8)</f>
        <v>19711.008428396359</v>
      </c>
      <c r="F9" s="105">
        <f>+('2.1 Previsión BAU'!F75+'2.1 Previsión BAU'!F105+'2.1 Previsión BAU'!F135+'2.1 Previsión BAU'!F165+'2.1 Previsión BAU'!F195+'2.1 Previsión BAU'!F225)*(1-'1.6 Proyección Ef. Energética'!E8)</f>
        <v>20285.716474678105</v>
      </c>
      <c r="G9" s="105">
        <f>+('2.1 Previsión BAU'!G75+'2.1 Previsión BAU'!G105+'2.1 Previsión BAU'!G135+'2.1 Previsión BAU'!G165+'2.1 Previsión BAU'!G195+'2.1 Previsión BAU'!G225)*(1-'1.6 Proyección Ef. Energética'!F8)</f>
        <v>20848.846696219123</v>
      </c>
      <c r="H9" s="105">
        <f>+('2.1 Previsión BAU'!H75+'2.1 Previsión BAU'!H105+'2.1 Previsión BAU'!H135+'2.1 Previsión BAU'!H165+'2.1 Previsión BAU'!H195+'2.1 Previsión BAU'!H225)*(1-'1.6 Proyección Ef. Energética'!G8)</f>
        <v>21416.328132714636</v>
      </c>
      <c r="I9" s="105">
        <f>+('2.1 Previsión BAU'!I75+'2.1 Previsión BAU'!I105+'2.1 Previsión BAU'!I135+'2.1 Previsión BAU'!I165+'2.1 Previsión BAU'!I195+'2.1 Previsión BAU'!I225)*(1-'1.6 Proyección Ef. Energética'!H8)</f>
        <v>21971.271393676318</v>
      </c>
      <c r="J9" s="105">
        <f>+('2.1 Previsión BAU'!J75+'2.1 Previsión BAU'!J105+'2.1 Previsión BAU'!J135+'2.1 Previsión BAU'!J165+'2.1 Previsión BAU'!J195+'2.1 Previsión BAU'!J225)*(1-'1.6 Proyección Ef. Energética'!I8)</f>
        <v>22522.099586743938</v>
      </c>
      <c r="K9" s="105">
        <f>+('2.1 Previsión BAU'!K75+'2.1 Previsión BAU'!K105+'2.1 Previsión BAU'!K135+'2.1 Previsión BAU'!K165+'2.1 Previsión BAU'!K195+'2.1 Previsión BAU'!K225)*(1-'1.6 Proyección Ef. Energética'!J8)</f>
        <v>23078.441398720199</v>
      </c>
      <c r="L9" s="105">
        <f>+('2.1 Previsión BAU'!L75+'2.1 Previsión BAU'!L105+'2.1 Previsión BAU'!L135+'2.1 Previsión BAU'!L165+'2.1 Previsión BAU'!L195+'2.1 Previsión BAU'!L225)*(1-'1.6 Proyección Ef. Energética'!K8)</f>
        <v>23619.907553206671</v>
      </c>
      <c r="M9" s="105">
        <f>+('2.1 Previsión BAU'!M75+'2.1 Previsión BAU'!M105+'2.1 Previsión BAU'!M135+'2.1 Previsión BAU'!M165+'2.1 Previsión BAU'!M195+'2.1 Previsión BAU'!M225)*(1-'1.6 Proyección Ef. Energética'!L8)</f>
        <v>24180.445993924448</v>
      </c>
      <c r="N9" s="105">
        <f>+('2.1 Previsión BAU'!N75+'2.1 Previsión BAU'!N105+'2.1 Previsión BAU'!N135+'2.1 Previsión BAU'!N165+'2.1 Previsión BAU'!N195+'2.1 Previsión BAU'!N225)*(1-'1.6 Proyección Ef. Energética'!M8)</f>
        <v>24750.67157397241</v>
      </c>
      <c r="O9" s="105">
        <f>+('2.1 Previsión BAU'!O75+'2.1 Previsión BAU'!O105+'2.1 Previsión BAU'!O135+'2.1 Previsión BAU'!O165+'2.1 Previsión BAU'!O195+'2.1 Previsión BAU'!O225)*(1-'1.6 Proyección Ef. Energética'!N8)</f>
        <v>25301.008989339916</v>
      </c>
      <c r="P9" s="105">
        <f>+('2.1 Previsión BAU'!P75+'2.1 Previsión BAU'!P105+'2.1 Previsión BAU'!P135+'2.1 Previsión BAU'!P165+'2.1 Previsión BAU'!P195+'2.1 Previsión BAU'!P225)*(1-'1.6 Proyección Ef. Energética'!O8)</f>
        <v>25868.384922836547</v>
      </c>
      <c r="Q9" s="105">
        <f>+('2.1 Previsión BAU'!Q75+'2.1 Previsión BAU'!Q105+'2.1 Previsión BAU'!Q135+'2.1 Previsión BAU'!Q165+'2.1 Previsión BAU'!Q195+'2.1 Previsión BAU'!Q225)*(1-'1.6 Proyección Ef. Energética'!P8)</f>
        <v>26443.234823792129</v>
      </c>
      <c r="R9" s="105">
        <f>+('2.1 Previsión BAU'!R75+'2.1 Previsión BAU'!R105+'2.1 Previsión BAU'!R135+'2.1 Previsión BAU'!R165+'2.1 Previsión BAU'!R195+'2.1 Previsión BAU'!R225)*(1-'1.6 Proyección Ef. Energética'!Q8)</f>
        <v>27017.417377552516</v>
      </c>
      <c r="S9" s="105">
        <f>+('2.1 Previsión BAU'!S75+'2.1 Previsión BAU'!S105+'2.1 Previsión BAU'!S135+'2.1 Previsión BAU'!S165+'2.1 Previsión BAU'!S195+'2.1 Previsión BAU'!S225)*(1-'1.6 Proyección Ef. Energética'!R8)</f>
        <v>27591.166450403412</v>
      </c>
      <c r="T9" s="105">
        <f>+('2.1 Previsión BAU'!T75+'2.1 Previsión BAU'!T105+'2.1 Previsión BAU'!T135+'2.1 Previsión BAU'!T165+'2.1 Previsión BAU'!T195+'2.1 Previsión BAU'!T225)*(1-'1.6 Proyección Ef. Energética'!S8)</f>
        <v>28164.855696220147</v>
      </c>
      <c r="U9" s="105">
        <f>+('2.1 Previsión BAU'!U75+'2.1 Previsión BAU'!U105+'2.1 Previsión BAU'!U135+'2.1 Previsión BAU'!U165+'2.1 Previsión BAU'!U195+'2.1 Previsión BAU'!U225)*(1-'1.6 Proyección Ef. Energética'!T8)</f>
        <v>28738.517961535537</v>
      </c>
      <c r="V9" s="105">
        <f>+('2.1 Previsión BAU'!V75+'2.1 Previsión BAU'!V105+'2.1 Previsión BAU'!V135+'2.1 Previsión BAU'!V165+'2.1 Previsión BAU'!V195+'2.1 Previsión BAU'!V225)*(1-'1.6 Proyección Ef. Energética'!U8)</f>
        <v>29312.15705615894</v>
      </c>
      <c r="W9" s="105">
        <f>+('2.1 Previsión BAU'!W75+'2.1 Previsión BAU'!W105+'2.1 Previsión BAU'!W135+'2.1 Previsión BAU'!W165+'2.1 Previsión BAU'!W195+'2.1 Previsión BAU'!W225)*(1-'1.6 Proyección Ef. Energética'!V8)</f>
        <v>29885.773986060096</v>
      </c>
      <c r="X9" s="105">
        <f>+('2.1 Previsión BAU'!X75+'2.1 Previsión BAU'!X105+'2.1 Previsión BAU'!X135+'2.1 Previsión BAU'!X165+'2.1 Previsión BAU'!X195+'2.1 Previsión BAU'!X225)*(1-'1.6 Proyección Ef. Energética'!W8)</f>
        <v>30459.366960249394</v>
      </c>
      <c r="Y9" s="82"/>
      <c r="Z9" s="82"/>
      <c r="AA9" s="82"/>
      <c r="AB9" s="82"/>
      <c r="AC9" s="82"/>
      <c r="AD9" s="82"/>
      <c r="AE9" s="82"/>
      <c r="AF9" s="82"/>
      <c r="AG9" s="82"/>
      <c r="AH9" s="82"/>
    </row>
    <row r="10" spans="1:34" x14ac:dyDescent="0.2">
      <c r="C10" s="13" t="s">
        <v>51</v>
      </c>
      <c r="D10" s="104">
        <f>+('2.1 Previsión BAU'!D76+'2.1 Previsión BAU'!D106+'2.1 Previsión BAU'!D136+'2.1 Previsión BAU'!D166+'2.1 Previsión BAU'!D196+'2.1 Previsión BAU'!D226)*(1-'1.6 Proyección Ef. Energética'!C9)</f>
        <v>157124.03447084699</v>
      </c>
      <c r="E10" s="105">
        <f>+('2.1 Previsión BAU'!E76+'2.1 Previsión BAU'!E106+'2.1 Previsión BAU'!E136+'2.1 Previsión BAU'!E166+'2.1 Previsión BAU'!E196+'2.1 Previsión BAU'!E226)*(1-'1.6 Proyección Ef. Energética'!D9)</f>
        <v>160507.25125580386</v>
      </c>
      <c r="F10" s="105">
        <f>+('2.1 Previsión BAU'!F76+'2.1 Previsión BAU'!F106+'2.1 Previsión BAU'!F136+'2.1 Previsión BAU'!F166+'2.1 Previsión BAU'!F196+'2.1 Previsión BAU'!F226)*(1-'1.6 Proyección Ef. Energética'!E9)</f>
        <v>167371.91181912483</v>
      </c>
      <c r="G10" s="105">
        <f>+('2.1 Previsión BAU'!G76+'2.1 Previsión BAU'!G106+'2.1 Previsión BAU'!G136+'2.1 Previsión BAU'!G166+'2.1 Previsión BAU'!G196+'2.1 Previsión BAU'!G226)*(1-'1.6 Proyección Ef. Energética'!F9)</f>
        <v>174508.36587494376</v>
      </c>
      <c r="H10" s="105">
        <f>+('2.1 Previsión BAU'!H76+'2.1 Previsión BAU'!H106+'2.1 Previsión BAU'!H136+'2.1 Previsión BAU'!H166+'2.1 Previsión BAU'!H196+'2.1 Previsión BAU'!H226)*(1-'1.6 Proyección Ef. Energética'!G9)</f>
        <v>181624.42403962929</v>
      </c>
      <c r="I10" s="105">
        <f>+('2.1 Previsión BAU'!I76+'2.1 Previsión BAU'!I106+'2.1 Previsión BAU'!I136+'2.1 Previsión BAU'!I166+'2.1 Previsión BAU'!I196+'2.1 Previsión BAU'!I226)*(1-'1.6 Proyección Ef. Energética'!H9)</f>
        <v>188804.81591528244</v>
      </c>
      <c r="J10" s="105">
        <f>+('2.1 Previsión BAU'!J76+'2.1 Previsión BAU'!J106+'2.1 Previsión BAU'!J136+'2.1 Previsión BAU'!J166+'2.1 Previsión BAU'!J196+'2.1 Previsión BAU'!J226)*(1-'1.6 Proyección Ef. Energética'!I9)</f>
        <v>196033.44354045248</v>
      </c>
      <c r="K10" s="105">
        <f>+('2.1 Previsión BAU'!K76+'2.1 Previsión BAU'!K106+'2.1 Previsión BAU'!K136+'2.1 Previsión BAU'!K166+'2.1 Previsión BAU'!K196+'2.1 Previsión BAU'!K226)*(1-'1.6 Proyección Ef. Energética'!J9)</f>
        <v>203315.6171326646</v>
      </c>
      <c r="L10" s="105">
        <f>+('2.1 Previsión BAU'!L76+'2.1 Previsión BAU'!L106+'2.1 Previsión BAU'!L136+'2.1 Previsión BAU'!L166+'2.1 Previsión BAU'!L196+'2.1 Previsión BAU'!L226)*(1-'1.6 Proyección Ef. Energética'!K9)</f>
        <v>210651.4236164481</v>
      </c>
      <c r="M10" s="105">
        <f>+('2.1 Previsión BAU'!M76+'2.1 Previsión BAU'!M106+'2.1 Previsión BAU'!M136+'2.1 Previsión BAU'!M166+'2.1 Previsión BAU'!M196+'2.1 Previsión BAU'!M226)*(1-'1.6 Proyección Ef. Energética'!L9)</f>
        <v>218042.451744841</v>
      </c>
      <c r="N10" s="105">
        <f>+('2.1 Previsión BAU'!N76+'2.1 Previsión BAU'!N106+'2.1 Previsión BAU'!N136+'2.1 Previsión BAU'!N166+'2.1 Previsión BAU'!N196+'2.1 Previsión BAU'!N226)*(1-'1.6 Proyección Ef. Energética'!M9)</f>
        <v>225490.08698629413</v>
      </c>
      <c r="O10" s="105">
        <f>+('2.1 Previsión BAU'!O76+'2.1 Previsión BAU'!O106+'2.1 Previsión BAU'!O136+'2.1 Previsión BAU'!O166+'2.1 Previsión BAU'!O196+'2.1 Previsión BAU'!O226)*(1-'1.6 Proyección Ef. Energética'!N9)</f>
        <v>232990.53136493408</v>
      </c>
      <c r="P10" s="105">
        <f>+('2.1 Previsión BAU'!P76+'2.1 Previsión BAU'!P106+'2.1 Previsión BAU'!P136+'2.1 Previsión BAU'!P166+'2.1 Previsión BAU'!P196+'2.1 Previsión BAU'!P226)*(1-'1.6 Proyección Ef. Energética'!O9)</f>
        <v>240550.6417638174</v>
      </c>
      <c r="Q10" s="105">
        <f>+('2.1 Previsión BAU'!Q76+'2.1 Previsión BAU'!Q106+'2.1 Previsión BAU'!Q136+'2.1 Previsión BAU'!Q166+'2.1 Previsión BAU'!Q196+'2.1 Previsión BAU'!Q226)*(1-'1.6 Proyección Ef. Energética'!P9)</f>
        <v>248171.03497119757</v>
      </c>
      <c r="R10" s="105">
        <f>+('2.1 Previsión BAU'!R76+'2.1 Previsión BAU'!R106+'2.1 Previsión BAU'!R136+'2.1 Previsión BAU'!R166+'2.1 Previsión BAU'!R196+'2.1 Previsión BAU'!R226)*(1-'1.6 Proyección Ef. Energética'!Q9)</f>
        <v>255857.13525804444</v>
      </c>
      <c r="S10" s="105">
        <f>+('2.1 Previsión BAU'!S76+'2.1 Previsión BAU'!S106+'2.1 Previsión BAU'!S136+'2.1 Previsión BAU'!S166+'2.1 Previsión BAU'!S196+'2.1 Previsión BAU'!S226)*(1-'1.6 Proyección Ef. Energética'!R9)</f>
        <v>263580.13715152594</v>
      </c>
      <c r="T10" s="105">
        <f>+('2.1 Previsión BAU'!T76+'2.1 Previsión BAU'!T106+'2.1 Previsión BAU'!T136+'2.1 Previsión BAU'!T166+'2.1 Previsión BAU'!T196+'2.1 Previsión BAU'!T226)*(1-'1.6 Proyección Ef. Energética'!S9)</f>
        <v>271305.54031369503</v>
      </c>
      <c r="U10" s="105">
        <f>+('2.1 Previsión BAU'!U76+'2.1 Previsión BAU'!U106+'2.1 Previsión BAU'!U136+'2.1 Previsión BAU'!U166+'2.1 Previsión BAU'!U196+'2.1 Previsión BAU'!U226)*(1-'1.6 Proyección Ef. Energética'!T9)</f>
        <v>279030.55355541658</v>
      </c>
      <c r="V10" s="105">
        <f>+('2.1 Previsión BAU'!V76+'2.1 Previsión BAU'!V106+'2.1 Previsión BAU'!V136+'2.1 Previsión BAU'!V166+'2.1 Previsión BAU'!V196+'2.1 Previsión BAU'!V226)*(1-'1.6 Proyección Ef. Energética'!U9)</f>
        <v>286755.21571990923</v>
      </c>
      <c r="W10" s="105">
        <f>+('2.1 Previsión BAU'!W76+'2.1 Previsión BAU'!W106+'2.1 Previsión BAU'!W136+'2.1 Previsión BAU'!W166+'2.1 Previsión BAU'!W196+'2.1 Previsión BAU'!W226)*(1-'1.6 Proyección Ef. Energética'!V9)</f>
        <v>294479.53897916066</v>
      </c>
      <c r="X10" s="105">
        <f>+('2.1 Previsión BAU'!X76+'2.1 Previsión BAU'!X106+'2.1 Previsión BAU'!X136+'2.1 Previsión BAU'!X166+'2.1 Previsión BAU'!X196+'2.1 Previsión BAU'!X226)*(1-'1.6 Proyección Ef. Energética'!W9)</f>
        <v>302203.50785831432</v>
      </c>
      <c r="Y10" s="82"/>
      <c r="Z10" s="82"/>
      <c r="AA10" s="82"/>
      <c r="AB10" s="82"/>
      <c r="AC10" s="82"/>
      <c r="AD10" s="82"/>
      <c r="AE10" s="82"/>
      <c r="AF10" s="82"/>
      <c r="AG10" s="82"/>
      <c r="AH10" s="82"/>
    </row>
    <row r="11" spans="1:34" x14ac:dyDescent="0.2">
      <c r="C11" s="13" t="s">
        <v>52</v>
      </c>
      <c r="D11" s="104">
        <f>+('2.1 Previsión BAU'!D77+'2.1 Previsión BAU'!D107+'2.1 Previsión BAU'!D137+'2.1 Previsión BAU'!D167+'2.1 Previsión BAU'!D197+'2.1 Previsión BAU'!D227)*(1-'1.6 Proyección Ef. Energética'!C10)</f>
        <v>8976977.3104284406</v>
      </c>
      <c r="E11" s="105">
        <f>+('2.1 Previsión BAU'!E77+'2.1 Previsión BAU'!E107+'2.1 Previsión BAU'!E137+'2.1 Previsión BAU'!E167+'2.1 Previsión BAU'!E197+'2.1 Previsión BAU'!E227)*(1-'1.6 Proyección Ef. Energética'!D10)</f>
        <v>9099532.6139925979</v>
      </c>
      <c r="F11" s="105">
        <f>+('2.1 Previsión BAU'!F77+'2.1 Previsión BAU'!F107+'2.1 Previsión BAU'!F137+'2.1 Previsión BAU'!F167+'2.1 Previsión BAU'!F197+'2.1 Previsión BAU'!F227)*(1-'1.6 Proyección Ef. Energética'!E10)</f>
        <v>9294201.8318268806</v>
      </c>
      <c r="G11" s="105">
        <f>+('2.1 Previsión BAU'!G77+'2.1 Previsión BAU'!G107+'2.1 Previsión BAU'!G137+'2.1 Previsión BAU'!G167+'2.1 Previsión BAU'!G197+'2.1 Previsión BAU'!G227)*(1-'1.6 Proyección Ef. Energética'!F10)</f>
        <v>9500556.3633188643</v>
      </c>
      <c r="H11" s="105">
        <f>+('2.1 Previsión BAU'!H77+'2.1 Previsión BAU'!H107+'2.1 Previsión BAU'!H137+'2.1 Previsión BAU'!H167+'2.1 Previsión BAU'!H197+'2.1 Previsión BAU'!H227)*(1-'1.6 Proyección Ef. Energética'!G10)</f>
        <v>9706183.4910040721</v>
      </c>
      <c r="I11" s="105">
        <f>+('2.1 Previsión BAU'!I77+'2.1 Previsión BAU'!I107+'2.1 Previsión BAU'!I137+'2.1 Previsión BAU'!I167+'2.1 Previsión BAU'!I197+'2.1 Previsión BAU'!I227)*(1-'1.6 Proyección Ef. Energética'!H10)</f>
        <v>9914878.8485803176</v>
      </c>
      <c r="J11" s="105">
        <f>+('2.1 Previsión BAU'!J77+'2.1 Previsión BAU'!J107+'2.1 Previsión BAU'!J137+'2.1 Previsión BAU'!J167+'2.1 Previsión BAU'!J197+'2.1 Previsión BAU'!J227)*(1-'1.6 Proyección Ef. Energética'!I10)</f>
        <v>10125757.715809349</v>
      </c>
      <c r="K11" s="105">
        <f>+('2.1 Previsión BAU'!K77+'2.1 Previsión BAU'!K107+'2.1 Previsión BAU'!K137+'2.1 Previsión BAU'!K167+'2.1 Previsión BAU'!K197+'2.1 Previsión BAU'!K227)*(1-'1.6 Proyección Ef. Energética'!J10)</f>
        <v>10338956.369156299</v>
      </c>
      <c r="L11" s="105">
        <f>+('2.1 Previsión BAU'!L77+'2.1 Previsión BAU'!L107+'2.1 Previsión BAU'!L137+'2.1 Previsión BAU'!L167+'2.1 Previsión BAU'!L197+'2.1 Previsión BAU'!L227)*(1-'1.6 Proyección Ef. Energética'!K10)</f>
        <v>10554401.854259465</v>
      </c>
      <c r="M11" s="105">
        <f>+('2.1 Previsión BAU'!M77+'2.1 Previsión BAU'!M107+'2.1 Previsión BAU'!M137+'2.1 Previsión BAU'!M167+'2.1 Previsión BAU'!M197+'2.1 Previsión BAU'!M227)*(1-'1.6 Proyección Ef. Energética'!L10)</f>
        <v>10772140.136643505</v>
      </c>
      <c r="N11" s="105">
        <f>+('2.1 Previsión BAU'!N77+'2.1 Previsión BAU'!N107+'2.1 Previsión BAU'!N137+'2.1 Previsión BAU'!N167+'2.1 Previsión BAU'!N197+'2.1 Previsión BAU'!N227)*(1-'1.6 Proyección Ef. Energética'!M10)</f>
        <v>10992233.428008089</v>
      </c>
      <c r="O11" s="105">
        <f>+('2.1 Previsión BAU'!O77+'2.1 Previsión BAU'!O107+'2.1 Previsión BAU'!O137+'2.1 Previsión BAU'!O167+'2.1 Previsión BAU'!O197+'2.1 Previsión BAU'!O227)*(1-'1.6 Proyección Ef. Energética'!N10)</f>
        <v>11214610.087518632</v>
      </c>
      <c r="P11" s="105">
        <f>+('2.1 Previsión BAU'!P77+'2.1 Previsión BAU'!P107+'2.1 Previsión BAU'!P137+'2.1 Previsión BAU'!P167+'2.1 Previsión BAU'!P197+'2.1 Previsión BAU'!P227)*(1-'1.6 Proyección Ef. Energética'!O10)</f>
        <v>11439542.330030991</v>
      </c>
      <c r="Q11" s="105">
        <f>+('2.1 Previsión BAU'!Q77+'2.1 Previsión BAU'!Q107+'2.1 Previsión BAU'!Q137+'2.1 Previsión BAU'!Q167+'2.1 Previsión BAU'!Q197+'2.1 Previsión BAU'!Q227)*(1-'1.6 Proyección Ef. Energética'!P10)</f>
        <v>11667086.577019036</v>
      </c>
      <c r="R11" s="105">
        <f>+('2.1 Previsión BAU'!R77+'2.1 Previsión BAU'!R107+'2.1 Previsión BAU'!R137+'2.1 Previsión BAU'!R167+'2.1 Previsión BAU'!R197+'2.1 Previsión BAU'!R227)*(1-'1.6 Proyección Ef. Energética'!Q10)</f>
        <v>11897529.201311024</v>
      </c>
      <c r="S11" s="105">
        <f>+('2.1 Previsión BAU'!S77+'2.1 Previsión BAU'!S107+'2.1 Previsión BAU'!S137+'2.1 Previsión BAU'!S167+'2.1 Previsión BAU'!S197+'2.1 Previsión BAU'!S227)*(1-'1.6 Proyección Ef. Energética'!R10)</f>
        <v>12129555.834387831</v>
      </c>
      <c r="T11" s="105">
        <f>+('2.1 Previsión BAU'!T77+'2.1 Previsión BAU'!T107+'2.1 Previsión BAU'!T137+'2.1 Previsión BAU'!T167+'2.1 Previsión BAU'!T197+'2.1 Previsión BAU'!T227)*(1-'1.6 Proyección Ef. Energética'!S10)</f>
        <v>12361584.597838692</v>
      </c>
      <c r="U11" s="105">
        <f>+('2.1 Previsión BAU'!U77+'2.1 Previsión BAU'!U107+'2.1 Previsión BAU'!U137+'2.1 Previsión BAU'!U167+'2.1 Previsión BAU'!U197+'2.1 Previsión BAU'!U227)*(1-'1.6 Proyección Ef. Energética'!T10)</f>
        <v>12593499.181146391</v>
      </c>
      <c r="V11" s="105">
        <f>+('2.1 Previsión BAU'!V77+'2.1 Previsión BAU'!V107+'2.1 Previsión BAU'!V137+'2.1 Previsión BAU'!V167+'2.1 Previsión BAU'!V197+'2.1 Previsión BAU'!V227)*(1-'1.6 Proyección Ef. Energética'!U10)</f>
        <v>12825312.453649074</v>
      </c>
      <c r="W11" s="105">
        <f>+('2.1 Previsión BAU'!W77+'2.1 Previsión BAU'!W107+'2.1 Previsión BAU'!W137+'2.1 Previsión BAU'!W167+'2.1 Previsión BAU'!W197+'2.1 Previsión BAU'!W227)*(1-'1.6 Proyección Ef. Energética'!V10)</f>
        <v>13057032.038258832</v>
      </c>
      <c r="X11" s="105">
        <f>+('2.1 Previsión BAU'!X77+'2.1 Previsión BAU'!X107+'2.1 Previsión BAU'!X137+'2.1 Previsión BAU'!X167+'2.1 Previsión BAU'!X197+'2.1 Previsión BAU'!X227)*(1-'1.6 Proyección Ef. Energética'!W10)</f>
        <v>13288666.893247774</v>
      </c>
      <c r="Y11" s="82"/>
      <c r="Z11" s="82"/>
      <c r="AA11" s="82"/>
      <c r="AB11" s="82"/>
      <c r="AC11" s="82"/>
      <c r="AD11" s="82"/>
      <c r="AE11" s="82"/>
      <c r="AF11" s="82"/>
      <c r="AG11" s="82"/>
      <c r="AH11" s="82"/>
    </row>
    <row r="12" spans="1:34" x14ac:dyDescent="0.2">
      <c r="C12" s="13" t="s">
        <v>54</v>
      </c>
      <c r="D12" s="104">
        <f>+('2.1 Previsión BAU'!D78+'2.1 Previsión BAU'!D108+'2.1 Previsión BAU'!D138+'2.1 Previsión BAU'!D168+'2.1 Previsión BAU'!D198+'2.1 Previsión BAU'!D228)*(1-'1.6 Proyección Ef. Energética'!C11)</f>
        <v>18466.247693580375</v>
      </c>
      <c r="E12" s="105">
        <f>+('2.1 Previsión BAU'!E78+'2.1 Previsión BAU'!E108+'2.1 Previsión BAU'!E138+'2.1 Previsión BAU'!E168+'2.1 Previsión BAU'!E198+'2.1 Previsión BAU'!E228)*(1-'1.6 Proyección Ef. Energética'!D11)</f>
        <v>18810.882833801486</v>
      </c>
      <c r="F12" s="105">
        <f>+('2.1 Previsión BAU'!F78+'2.1 Previsión BAU'!F108+'2.1 Previsión BAU'!F138+'2.1 Previsión BAU'!F168+'2.1 Previsión BAU'!F198+'2.1 Previsión BAU'!F228)*(1-'1.6 Proyección Ef. Energética'!E11)</f>
        <v>19174.715868898315</v>
      </c>
      <c r="G12" s="105">
        <f>+('2.1 Previsión BAU'!G78+'2.1 Previsión BAU'!G108+'2.1 Previsión BAU'!G138+'2.1 Previsión BAU'!G168+'2.1 Previsión BAU'!G198+'2.1 Previsión BAU'!G228)*(1-'1.6 Proyección Ef. Energética'!F11)</f>
        <v>19568.904249468545</v>
      </c>
      <c r="H12" s="105">
        <f>+('2.1 Previsión BAU'!H78+'2.1 Previsión BAU'!H108+'2.1 Previsión BAU'!H138+'2.1 Previsión BAU'!H168+'2.1 Previsión BAU'!H198+'2.1 Previsión BAU'!H228)*(1-'1.6 Proyección Ef. Energética'!G11)</f>
        <v>19864.276056936658</v>
      </c>
      <c r="I12" s="105">
        <f>+('2.1 Previsión BAU'!I78+'2.1 Previsión BAU'!I108+'2.1 Previsión BAU'!I138+'2.1 Previsión BAU'!I168+'2.1 Previsión BAU'!I198+'2.1 Previsión BAU'!I228)*(1-'1.6 Proyección Ef. Energética'!H11)</f>
        <v>20139.51581449858</v>
      </c>
      <c r="J12" s="105">
        <f>+('2.1 Previsión BAU'!J78+'2.1 Previsión BAU'!J108+'2.1 Previsión BAU'!J138+'2.1 Previsión BAU'!J168+'2.1 Previsión BAU'!J198+'2.1 Previsión BAU'!J228)*(1-'1.6 Proyección Ef. Energética'!I11)</f>
        <v>20406.311393998436</v>
      </c>
      <c r="K12" s="105">
        <f>+('2.1 Previsión BAU'!K78+'2.1 Previsión BAU'!K108+'2.1 Previsión BAU'!K138+'2.1 Previsión BAU'!K168+'2.1 Previsión BAU'!K198+'2.1 Previsión BAU'!K228)*(1-'1.6 Proyección Ef. Energética'!J11)</f>
        <v>20663.482327423408</v>
      </c>
      <c r="L12" s="105">
        <f>+('2.1 Previsión BAU'!L78+'2.1 Previsión BAU'!L108+'2.1 Previsión BAU'!L138+'2.1 Previsión BAU'!L168+'2.1 Previsión BAU'!L198+'2.1 Previsión BAU'!L228)*(1-'1.6 Proyección Ef. Energética'!K11)</f>
        <v>20910.84810893704</v>
      </c>
      <c r="M12" s="105">
        <f>+('2.1 Previsión BAU'!M78+'2.1 Previsión BAU'!M108+'2.1 Previsión BAU'!M138+'2.1 Previsión BAU'!M168+'2.1 Previsión BAU'!M198+'2.1 Previsión BAU'!M228)*(1-'1.6 Proyección Ef. Energética'!L11)</f>
        <v>21148.098356091112</v>
      </c>
      <c r="N12" s="105">
        <f>+('2.1 Previsión BAU'!N78+'2.1 Previsión BAU'!N108+'2.1 Previsión BAU'!N138+'2.1 Previsión BAU'!N168+'2.1 Previsión BAU'!N198+'2.1 Previsión BAU'!N228)*(1-'1.6 Proyección Ef. Energética'!M11)</f>
        <v>21375.035403042926</v>
      </c>
      <c r="O12" s="105">
        <f>+('2.1 Previsión BAU'!O78+'2.1 Previsión BAU'!O108+'2.1 Previsión BAU'!O138+'2.1 Previsión BAU'!O168+'2.1 Previsión BAU'!O198+'2.1 Previsión BAU'!O228)*(1-'1.6 Proyección Ef. Energética'!N11)</f>
        <v>21591.190281681091</v>
      </c>
      <c r="P12" s="105">
        <f>+('2.1 Previsión BAU'!P78+'2.1 Previsión BAU'!P108+'2.1 Previsión BAU'!P138+'2.1 Previsión BAU'!P168+'2.1 Previsión BAU'!P198+'2.1 Previsión BAU'!P228)*(1-'1.6 Proyección Ef. Energética'!O11)</f>
        <v>21796.682676542336</v>
      </c>
      <c r="Q12" s="105">
        <f>+('2.1 Previsión BAU'!Q78+'2.1 Previsión BAU'!Q108+'2.1 Previsión BAU'!Q138+'2.1 Previsión BAU'!Q168+'2.1 Previsión BAU'!Q198+'2.1 Previsión BAU'!Q228)*(1-'1.6 Proyección Ef. Energética'!P11)</f>
        <v>21991.514363930099</v>
      </c>
      <c r="R12" s="105">
        <f>+('2.1 Previsión BAU'!R78+'2.1 Previsión BAU'!R108+'2.1 Previsión BAU'!R138+'2.1 Previsión BAU'!R168+'2.1 Previsión BAU'!R198+'2.1 Previsión BAU'!R228)*(1-'1.6 Proyección Ef. Energética'!Q11)</f>
        <v>22174.857421855475</v>
      </c>
      <c r="S12" s="105">
        <f>+('2.1 Previsión BAU'!S78+'2.1 Previsión BAU'!S108+'2.1 Previsión BAU'!S138+'2.1 Previsión BAU'!S168+'2.1 Previsión BAU'!S198+'2.1 Previsión BAU'!S228)*(1-'1.6 Proyección Ef. Energética'!R11)</f>
        <v>22351.64571434477</v>
      </c>
      <c r="T12" s="105">
        <f>+('2.1 Previsión BAU'!T78+'2.1 Previsión BAU'!T108+'2.1 Previsión BAU'!T138+'2.1 Previsión BAU'!T168+'2.1 Previsión BAU'!T198+'2.1 Previsión BAU'!T228)*(1-'1.6 Proyección Ef. Energética'!S11)</f>
        <v>22527.759208275744</v>
      </c>
      <c r="U12" s="105">
        <f>+('2.1 Previsión BAU'!U78+'2.1 Previsión BAU'!U108+'2.1 Previsión BAU'!U138+'2.1 Previsión BAU'!U168+'2.1 Previsión BAU'!U198+'2.1 Previsión BAU'!U228)*(1-'1.6 Proyección Ef. Energética'!T11)</f>
        <v>22703.70536710988</v>
      </c>
      <c r="V12" s="105">
        <f>+('2.1 Previsión BAU'!V78+'2.1 Previsión BAU'!V108+'2.1 Previsión BAU'!V138+'2.1 Previsión BAU'!V168+'2.1 Previsión BAU'!V198+'2.1 Previsión BAU'!V228)*(1-'1.6 Proyección Ef. Energética'!U11)</f>
        <v>22879.511265458921</v>
      </c>
      <c r="W12" s="105">
        <f>+('2.1 Previsión BAU'!W78+'2.1 Previsión BAU'!W108+'2.1 Previsión BAU'!W138+'2.1 Previsión BAU'!W168+'2.1 Previsión BAU'!W198+'2.1 Previsión BAU'!W228)*(1-'1.6 Proyección Ef. Energética'!V11)</f>
        <v>23055.193587384376</v>
      </c>
      <c r="X12" s="105">
        <f>+('2.1 Previsión BAU'!X78+'2.1 Previsión BAU'!X108+'2.1 Previsión BAU'!X138+'2.1 Previsión BAU'!X168+'2.1 Previsión BAU'!X198+'2.1 Previsión BAU'!X228)*(1-'1.6 Proyección Ef. Energética'!W11)</f>
        <v>23230.770511709725</v>
      </c>
      <c r="Y12" s="82"/>
      <c r="Z12" s="82"/>
      <c r="AA12" s="82"/>
      <c r="AB12" s="82"/>
      <c r="AC12" s="82"/>
      <c r="AD12" s="82"/>
      <c r="AE12" s="82"/>
      <c r="AF12" s="82"/>
      <c r="AG12" s="82"/>
      <c r="AH12" s="82"/>
    </row>
    <row r="13" spans="1:34" x14ac:dyDescent="0.2">
      <c r="C13" s="13" t="s">
        <v>55</v>
      </c>
      <c r="D13" s="104">
        <f>+('2.1 Previsión BAU'!D79+'2.1 Previsión BAU'!D109+'2.1 Previsión BAU'!D139+'2.1 Previsión BAU'!D169+'2.1 Previsión BAU'!D199+'2.1 Previsión BAU'!D229)*(1-'1.6 Proyección Ef. Energética'!C12)</f>
        <v>185726.0870808246</v>
      </c>
      <c r="E13" s="105">
        <f>+('2.1 Previsión BAU'!E79+'2.1 Previsión BAU'!E109+'2.1 Previsión BAU'!E139+'2.1 Previsión BAU'!E169+'2.1 Previsión BAU'!E199+'2.1 Previsión BAU'!E229)*(1-'1.6 Proyección Ef. Energética'!D12)</f>
        <v>190346.22810607476</v>
      </c>
      <c r="F13" s="105">
        <f>+('2.1 Previsión BAU'!F79+'2.1 Previsión BAU'!F109+'2.1 Previsión BAU'!F139+'2.1 Previsión BAU'!F169+'2.1 Previsión BAU'!F199+'2.1 Previsión BAU'!F229)*(1-'1.6 Proyección Ef. Energética'!E12)</f>
        <v>194164.12239708172</v>
      </c>
      <c r="G13" s="105">
        <f>+('2.1 Previsión BAU'!G79+'2.1 Previsión BAU'!G109+'2.1 Previsión BAU'!G139+'2.1 Previsión BAU'!G169+'2.1 Previsión BAU'!G199+'2.1 Previsión BAU'!G229)*(1-'1.6 Proyección Ef. Energética'!F12)</f>
        <v>197271.53695487542</v>
      </c>
      <c r="H13" s="105">
        <f>+('2.1 Previsión BAU'!H79+'2.1 Previsión BAU'!H109+'2.1 Previsión BAU'!H139+'2.1 Previsión BAU'!H169+'2.1 Previsión BAU'!H199+'2.1 Previsión BAU'!H229)*(1-'1.6 Proyección Ef. Energética'!G12)</f>
        <v>199892.48855189147</v>
      </c>
      <c r="I13" s="105">
        <f>+('2.1 Previsión BAU'!I79+'2.1 Previsión BAU'!I109+'2.1 Previsión BAU'!I139+'2.1 Previsión BAU'!I169+'2.1 Previsión BAU'!I199+'2.1 Previsión BAU'!I229)*(1-'1.6 Proyección Ef. Energética'!H12)</f>
        <v>202346.05029484953</v>
      </c>
      <c r="J13" s="105">
        <f>+('2.1 Previsión BAU'!J79+'2.1 Previsión BAU'!J109+'2.1 Previsión BAU'!J139+'2.1 Previsión BAU'!J169+'2.1 Previsión BAU'!J199+'2.1 Previsión BAU'!J229)*(1-'1.6 Proyección Ef. Energética'!I12)</f>
        <v>204730.71621491437</v>
      </c>
      <c r="K13" s="105">
        <f>+('2.1 Previsión BAU'!K79+'2.1 Previsión BAU'!K109+'2.1 Previsión BAU'!K139+'2.1 Previsión BAU'!K169+'2.1 Previsión BAU'!K199+'2.1 Previsión BAU'!K229)*(1-'1.6 Proyección Ef. Energética'!J12)</f>
        <v>207107.974751984</v>
      </c>
      <c r="L13" s="105">
        <f>+('2.1 Previsión BAU'!L79+'2.1 Previsión BAU'!L109+'2.1 Previsión BAU'!L139+'2.1 Previsión BAU'!L169+'2.1 Previsión BAU'!L199+'2.1 Previsión BAU'!L229)*(1-'1.6 Proyección Ef. Energética'!K12)</f>
        <v>209505.43988996372</v>
      </c>
      <c r="M13" s="105">
        <f>+('2.1 Previsión BAU'!M79+'2.1 Previsión BAU'!M109+'2.1 Previsión BAU'!M139+'2.1 Previsión BAU'!M169+'2.1 Previsión BAU'!M199+'2.1 Previsión BAU'!M229)*(1-'1.6 Proyección Ef. Energética'!L12)</f>
        <v>211938.68091104479</v>
      </c>
      <c r="N13" s="105">
        <f>+('2.1 Previsión BAU'!N79+'2.1 Previsión BAU'!N109+'2.1 Previsión BAU'!N139+'2.1 Previsión BAU'!N169+'2.1 Previsión BAU'!N199+'2.1 Previsión BAU'!N229)*(1-'1.6 Proyección Ef. Energética'!M12)</f>
        <v>214416.33476974716</v>
      </c>
      <c r="O13" s="105">
        <f>+('2.1 Previsión BAU'!O79+'2.1 Previsión BAU'!O109+'2.1 Previsión BAU'!O139+'2.1 Previsión BAU'!O169+'2.1 Previsión BAU'!O199+'2.1 Previsión BAU'!O229)*(1-'1.6 Proyección Ef. Energética'!N12)</f>
        <v>216940.85369137774</v>
      </c>
      <c r="P13" s="105">
        <f>+('2.1 Previsión BAU'!P79+'2.1 Previsión BAU'!P109+'2.1 Previsión BAU'!P139+'2.1 Previsión BAU'!P169+'2.1 Previsión BAU'!P199+'2.1 Previsión BAU'!P229)*(1-'1.6 Proyección Ef. Energética'!O12)</f>
        <v>219519.61662544694</v>
      </c>
      <c r="Q13" s="105">
        <f>+('2.1 Previsión BAU'!Q79+'2.1 Previsión BAU'!Q109+'2.1 Previsión BAU'!Q139+'2.1 Previsión BAU'!Q169+'2.1 Previsión BAU'!Q199+'2.1 Previsión BAU'!Q229)*(1-'1.6 Proyección Ef. Energética'!P12)</f>
        <v>222154.73261842548</v>
      </c>
      <c r="R13" s="105">
        <f>+('2.1 Previsión BAU'!R79+'2.1 Previsión BAU'!R109+'2.1 Previsión BAU'!R139+'2.1 Previsión BAU'!R169+'2.1 Previsión BAU'!R199+'2.1 Previsión BAU'!R229)*(1-'1.6 Proyección Ef. Energética'!Q12)</f>
        <v>224852.81901628623</v>
      </c>
      <c r="S13" s="105">
        <f>+('2.1 Previsión BAU'!S79+'2.1 Previsión BAU'!S109+'2.1 Previsión BAU'!S139+'2.1 Previsión BAU'!S169+'2.1 Previsión BAU'!S199+'2.1 Previsión BAU'!S229)*(1-'1.6 Proyección Ef. Energética'!R12)</f>
        <v>227585.61434407067</v>
      </c>
      <c r="T13" s="105">
        <f>+('2.1 Previsión BAU'!T79+'2.1 Previsión BAU'!T109+'2.1 Previsión BAU'!T139+'2.1 Previsión BAU'!T169+'2.1 Previsión BAU'!T199+'2.1 Previsión BAU'!T229)*(1-'1.6 Proyección Ef. Energética'!S12)</f>
        <v>230318.95092415044</v>
      </c>
      <c r="U13" s="105">
        <f>+('2.1 Previsión BAU'!U79+'2.1 Previsión BAU'!U109+'2.1 Previsión BAU'!U139+'2.1 Previsión BAU'!U169+'2.1 Previsión BAU'!U199+'2.1 Previsión BAU'!U229)*(1-'1.6 Proyección Ef. Energética'!T12)</f>
        <v>233050.35381912201</v>
      </c>
      <c r="V13" s="105">
        <f>+('2.1 Previsión BAU'!V79+'2.1 Previsión BAU'!V109+'2.1 Previsión BAU'!V139+'2.1 Previsión BAU'!V169+'2.1 Previsión BAU'!V199+'2.1 Previsión BAU'!V229)*(1-'1.6 Proyección Ef. Energética'!U12)</f>
        <v>235780.11478240837</v>
      </c>
      <c r="W13" s="105">
        <f>+('2.1 Previsión BAU'!W79+'2.1 Previsión BAU'!W109+'2.1 Previsión BAU'!W139+'2.1 Previsión BAU'!W169+'2.1 Previsión BAU'!W199+'2.1 Previsión BAU'!W229)*(1-'1.6 Proyección Ef. Energética'!V12)</f>
        <v>238508.40847439817</v>
      </c>
      <c r="X13" s="105">
        <f>+('2.1 Previsión BAU'!X79+'2.1 Previsión BAU'!X109+'2.1 Previsión BAU'!X139+'2.1 Previsión BAU'!X169+'2.1 Previsión BAU'!X199+'2.1 Previsión BAU'!X229)*(1-'1.6 Proyección Ef. Energética'!W12)</f>
        <v>241235.42224977506</v>
      </c>
      <c r="Y13" s="82"/>
      <c r="Z13" s="82"/>
      <c r="AA13" s="82"/>
      <c r="AB13" s="82"/>
      <c r="AC13" s="82"/>
      <c r="AD13" s="82"/>
      <c r="AE13" s="82"/>
      <c r="AF13" s="82"/>
      <c r="AG13" s="82"/>
      <c r="AH13" s="82"/>
    </row>
    <row r="14" spans="1:34" x14ac:dyDescent="0.2">
      <c r="C14" s="13" t="s">
        <v>57</v>
      </c>
      <c r="D14" s="104">
        <f>+('2.1 Previsión BAU'!D80+'2.1 Previsión BAU'!D110+'2.1 Previsión BAU'!D140+'2.1 Previsión BAU'!D170+'2.1 Previsión BAU'!D200+'2.1 Previsión BAU'!D230)*(1-'1.6 Proyección Ef. Energética'!C13)</f>
        <v>13112006.20238078</v>
      </c>
      <c r="E14" s="105">
        <f>+('2.1 Previsión BAU'!E80+'2.1 Previsión BAU'!E110+'2.1 Previsión BAU'!E140+'2.1 Previsión BAU'!E170+'2.1 Previsión BAU'!E200+'2.1 Previsión BAU'!E230)*(1-'1.6 Proyección Ef. Energética'!D13)</f>
        <v>13439885.843206374</v>
      </c>
      <c r="F14" s="105">
        <f>+('2.1 Previsión BAU'!F80+'2.1 Previsión BAU'!F110+'2.1 Previsión BAU'!F140+'2.1 Previsión BAU'!F170+'2.1 Previsión BAU'!F200+'2.1 Previsión BAU'!F230)*(1-'1.6 Proyección Ef. Energética'!E13)</f>
        <v>13834773.711040208</v>
      </c>
      <c r="G14" s="105">
        <f>+('2.1 Previsión BAU'!G80+'2.1 Previsión BAU'!G110+'2.1 Previsión BAU'!G140+'2.1 Previsión BAU'!G170+'2.1 Previsión BAU'!G200+'2.1 Previsión BAU'!G230)*(1-'1.6 Proyección Ef. Energética'!F13)</f>
        <v>14238379.223632965</v>
      </c>
      <c r="H14" s="105">
        <f>+('2.1 Previsión BAU'!H80+'2.1 Previsión BAU'!H110+'2.1 Previsión BAU'!H140+'2.1 Previsión BAU'!H170+'2.1 Previsión BAU'!H200+'2.1 Previsión BAU'!H230)*(1-'1.6 Proyección Ef. Energética'!G13)</f>
        <v>14640376.33934238</v>
      </c>
      <c r="I14" s="105">
        <f>+('2.1 Previsión BAU'!I80+'2.1 Previsión BAU'!I110+'2.1 Previsión BAU'!I140+'2.1 Previsión BAU'!I170+'2.1 Previsión BAU'!I200+'2.1 Previsión BAU'!I230)*(1-'1.6 Proyección Ef. Energética'!H13)</f>
        <v>15045048.46221379</v>
      </c>
      <c r="J14" s="105">
        <f>+('2.1 Previsión BAU'!J80+'2.1 Previsión BAU'!J110+'2.1 Previsión BAU'!J140+'2.1 Previsión BAU'!J170+'2.1 Previsión BAU'!J200+'2.1 Previsión BAU'!J230)*(1-'1.6 Proyección Ef. Energética'!I13)</f>
        <v>15451744.824353717</v>
      </c>
      <c r="K14" s="105">
        <f>+('2.1 Previsión BAU'!K80+'2.1 Previsión BAU'!K110+'2.1 Previsión BAU'!K140+'2.1 Previsión BAU'!K170+'2.1 Previsión BAU'!K200+'2.1 Previsión BAU'!K230)*(1-'1.6 Proyección Ef. Energética'!J13)</f>
        <v>15860676.814062187</v>
      </c>
      <c r="L14" s="105">
        <f>+('2.1 Previsión BAU'!L80+'2.1 Previsión BAU'!L110+'2.1 Previsión BAU'!L140+'2.1 Previsión BAU'!L170+'2.1 Previsión BAU'!L200+'2.1 Previsión BAU'!L230)*(1-'1.6 Proyección Ef. Energética'!K13)</f>
        <v>16271988.884857083</v>
      </c>
      <c r="M14" s="105">
        <f>+('2.1 Previsión BAU'!M80+'2.1 Previsión BAU'!M110+'2.1 Previsión BAU'!M140+'2.1 Previsión BAU'!M170+'2.1 Previsión BAU'!M200+'2.1 Previsión BAU'!M230)*(1-'1.6 Proyección Ef. Energética'!L13)</f>
        <v>16685670.258489987</v>
      </c>
      <c r="N14" s="105">
        <f>+('2.1 Previsión BAU'!N80+'2.1 Previsión BAU'!N110+'2.1 Previsión BAU'!N140+'2.1 Previsión BAU'!N170+'2.1 Previsión BAU'!N200+'2.1 Previsión BAU'!N230)*(1-'1.6 Proyección Ef. Energética'!M13)</f>
        <v>17101742.492686681</v>
      </c>
      <c r="O14" s="105">
        <f>+('2.1 Previsión BAU'!O80+'2.1 Previsión BAU'!O110+'2.1 Previsión BAU'!O140+'2.1 Previsión BAU'!O170+'2.1 Previsión BAU'!O200+'2.1 Previsión BAU'!O230)*(1-'1.6 Proyección Ef. Energética'!N13)</f>
        <v>17519869.529341038</v>
      </c>
      <c r="P14" s="105">
        <f>+('2.1 Previsión BAU'!P80+'2.1 Previsión BAU'!P110+'2.1 Previsión BAU'!P140+'2.1 Previsión BAU'!P170+'2.1 Previsión BAU'!P200+'2.1 Previsión BAU'!P230)*(1-'1.6 Proyección Ef. Energética'!O13)</f>
        <v>17940614.018072329</v>
      </c>
      <c r="Q14" s="105">
        <f>+('2.1 Previsión BAU'!Q80+'2.1 Previsión BAU'!Q110+'2.1 Previsión BAU'!Q140+'2.1 Previsión BAU'!Q170+'2.1 Previsión BAU'!Q200+'2.1 Previsión BAU'!Q230)*(1-'1.6 Proyección Ef. Energética'!P13)</f>
        <v>18364885.441566352</v>
      </c>
      <c r="R14" s="105">
        <f>+('2.1 Previsión BAU'!R80+'2.1 Previsión BAU'!R110+'2.1 Previsión BAU'!R140+'2.1 Previsión BAU'!R170+'2.1 Previsión BAU'!R200+'2.1 Previsión BAU'!R230)*(1-'1.6 Proyección Ef. Energética'!Q13)</f>
        <v>18793306.71113969</v>
      </c>
      <c r="S14" s="105">
        <f>+('2.1 Previsión BAU'!S80+'2.1 Previsión BAU'!S110+'2.1 Previsión BAU'!S140+'2.1 Previsión BAU'!S170+'2.1 Previsión BAU'!S200+'2.1 Previsión BAU'!S230)*(1-'1.6 Proyección Ef. Energética'!R13)</f>
        <v>19224506.13225789</v>
      </c>
      <c r="T14" s="105">
        <f>+('2.1 Previsión BAU'!T80+'2.1 Previsión BAU'!T110+'2.1 Previsión BAU'!T140+'2.1 Previsión BAU'!T170+'2.1 Previsión BAU'!T200+'2.1 Previsión BAU'!T230)*(1-'1.6 Proyección Ef. Energética'!S13)</f>
        <v>19656791.424021117</v>
      </c>
      <c r="U14" s="105">
        <f>+('2.1 Previsión BAU'!U80+'2.1 Previsión BAU'!U110+'2.1 Previsión BAU'!U140+'2.1 Previsión BAU'!U170+'2.1 Previsión BAU'!U200+'2.1 Previsión BAU'!U230)*(1-'1.6 Proyección Ef. Energética'!T13)</f>
        <v>20090049.285004478</v>
      </c>
      <c r="V14" s="105">
        <f>+('2.1 Previsión BAU'!V80+'2.1 Previsión BAU'!V110+'2.1 Previsión BAU'!V140+'2.1 Previsión BAU'!V170+'2.1 Previsión BAU'!V200+'2.1 Previsión BAU'!V230)*(1-'1.6 Proyección Ef. Energética'!U13)</f>
        <v>20524308.511888649</v>
      </c>
      <c r="W14" s="105">
        <f>+('2.1 Previsión BAU'!W80+'2.1 Previsión BAU'!W110+'2.1 Previsión BAU'!W140+'2.1 Previsión BAU'!W170+'2.1 Previsión BAU'!W200+'2.1 Previsión BAU'!W230)*(1-'1.6 Proyección Ef. Energética'!V13)</f>
        <v>20961607.133958753</v>
      </c>
      <c r="X14" s="105">
        <f>+('2.1 Previsión BAU'!X80+'2.1 Previsión BAU'!X110+'2.1 Previsión BAU'!X140+'2.1 Previsión BAU'!X170+'2.1 Previsión BAU'!X200+'2.1 Previsión BAU'!X230)*(1-'1.6 Proyección Ef. Energética'!W13)</f>
        <v>21395941.635884274</v>
      </c>
      <c r="Y14" s="82"/>
      <c r="Z14" s="82"/>
      <c r="AA14" s="82"/>
      <c r="AB14" s="82"/>
      <c r="AC14" s="82"/>
      <c r="AD14" s="82"/>
      <c r="AE14" s="82"/>
      <c r="AF14" s="82"/>
      <c r="AG14" s="82"/>
      <c r="AH14" s="82"/>
    </row>
    <row r="15" spans="1:34" x14ac:dyDescent="0.2">
      <c r="C15" s="13" t="s">
        <v>58</v>
      </c>
      <c r="D15" s="104">
        <f>+('2.1 Previsión BAU'!D81+'2.1 Previsión BAU'!D111+'2.1 Previsión BAU'!D141+'2.1 Previsión BAU'!D171+'2.1 Previsión BAU'!D201+'2.1 Previsión BAU'!D231)*(1-'1.6 Proyección Ef. Energética'!C14)</f>
        <v>1765.3614994046482</v>
      </c>
      <c r="E15" s="105">
        <f>+('2.1 Previsión BAU'!E81+'2.1 Previsión BAU'!E111+'2.1 Previsión BAU'!E141+'2.1 Previsión BAU'!E171+'2.1 Previsión BAU'!E201+'2.1 Previsión BAU'!E231)*(1-'1.6 Proyección Ef. Energética'!D14)</f>
        <v>1834.3513457464337</v>
      </c>
      <c r="F15" s="105">
        <f>+('2.1 Previsión BAU'!F81+'2.1 Previsión BAU'!F111+'2.1 Previsión BAU'!F141+'2.1 Previsión BAU'!F171+'2.1 Previsión BAU'!F201+'2.1 Previsión BAU'!F231)*(1-'1.6 Proyección Ef. Energética'!E14)</f>
        <v>1906.0384381554506</v>
      </c>
      <c r="G15" s="105">
        <f>+('2.1 Previsión BAU'!G81+'2.1 Previsión BAU'!G111+'2.1 Previsión BAU'!G141+'2.1 Previsión BAU'!G171+'2.1 Previsión BAU'!G201+'2.1 Previsión BAU'!G231)*(1-'1.6 Proyección Ef. Energética'!F14)</f>
        <v>1980.529656626165</v>
      </c>
      <c r="H15" s="105">
        <f>+('2.1 Previsión BAU'!H81+'2.1 Previsión BAU'!H111+'2.1 Previsión BAU'!H141+'2.1 Previsión BAU'!H171+'2.1 Previsión BAU'!H201+'2.1 Previsión BAU'!H231)*(1-'1.6 Proyección Ef. Energética'!G14)</f>
        <v>2057.9347084066167</v>
      </c>
      <c r="I15" s="105">
        <f>+('2.1 Previsión BAU'!I81+'2.1 Previsión BAU'!I111+'2.1 Previsión BAU'!I141+'2.1 Previsión BAU'!I171+'2.1 Previsión BAU'!I201+'2.1 Previsión BAU'!I231)*(1-'1.6 Proyección Ef. Energética'!H14)</f>
        <v>2138.3685339571034</v>
      </c>
      <c r="J15" s="105">
        <f>+('2.1 Previsión BAU'!J81+'2.1 Previsión BAU'!J111+'2.1 Previsión BAU'!J141+'2.1 Previsión BAU'!J171+'2.1 Previsión BAU'!J201+'2.1 Previsión BAU'!J231)*(1-'1.6 Proyección Ef. Energética'!I14)</f>
        <v>2221.9492684837942</v>
      </c>
      <c r="K15" s="105">
        <f>+('2.1 Previsión BAU'!K81+'2.1 Previsión BAU'!K111+'2.1 Previsión BAU'!K141+'2.1 Previsión BAU'!K171+'2.1 Previsión BAU'!K201+'2.1 Previsión BAU'!K231)*(1-'1.6 Proyección Ef. Energética'!J14)</f>
        <v>2308.7986568261999</v>
      </c>
      <c r="L15" s="105">
        <f>+('2.1 Previsión BAU'!L81+'2.1 Previsión BAU'!L111+'2.1 Previsión BAU'!L141+'2.1 Previsión BAU'!L171+'2.1 Previsión BAU'!L201+'2.1 Previsión BAU'!L231)*(1-'1.6 Proyección Ef. Energética'!K14)</f>
        <v>2399.0430116683788</v>
      </c>
      <c r="M15" s="105">
        <f>+('2.1 Previsión BAU'!M81+'2.1 Previsión BAU'!M111+'2.1 Previsión BAU'!M141+'2.1 Previsión BAU'!M171+'2.1 Previsión BAU'!M201+'2.1 Previsión BAU'!M231)*(1-'1.6 Proyección Ef. Energética'!L14)</f>
        <v>2492.8122395519049</v>
      </c>
      <c r="N15" s="105">
        <f>+('2.1 Previsión BAU'!N81+'2.1 Previsión BAU'!N111+'2.1 Previsión BAU'!N141+'2.1 Previsión BAU'!N171+'2.1 Previsión BAU'!N201+'2.1 Previsión BAU'!N231)*(1-'1.6 Proyección Ef. Energética'!M14)</f>
        <v>2590.2427856877976</v>
      </c>
      <c r="O15" s="105">
        <f>+('2.1 Previsión BAU'!O81+'2.1 Previsión BAU'!O111+'2.1 Previsión BAU'!O141+'2.1 Previsión BAU'!O171+'2.1 Previsión BAU'!O201+'2.1 Previsión BAU'!O231)*(1-'1.6 Proyección Ef. Energética'!N14)</f>
        <v>2691.4223138211696</v>
      </c>
      <c r="P15" s="105">
        <f>+('2.1 Previsión BAU'!P81+'2.1 Previsión BAU'!P111+'2.1 Previsión BAU'!P141+'2.1 Previsión BAU'!P171+'2.1 Previsión BAU'!P201+'2.1 Previsión BAU'!P231)*(1-'1.6 Proyección Ef. Energética'!O14)</f>
        <v>2796.5513281702433</v>
      </c>
      <c r="Q15" s="105">
        <f>+('2.1 Previsión BAU'!Q81+'2.1 Previsión BAU'!Q111+'2.1 Previsión BAU'!Q141+'2.1 Previsión BAU'!Q171+'2.1 Previsión BAU'!Q201+'2.1 Previsión BAU'!Q231)*(1-'1.6 Proyección Ef. Energética'!P14)</f>
        <v>2905.784743362889</v>
      </c>
      <c r="R15" s="105">
        <f>+('2.1 Previsión BAU'!R81+'2.1 Previsión BAU'!R111+'2.1 Previsión BAU'!R141+'2.1 Previsión BAU'!R171+'2.1 Previsión BAU'!R201+'2.1 Previsión BAU'!R231)*(1-'1.6 Proyección Ef. Energética'!Q14)</f>
        <v>3019.2834776121745</v>
      </c>
      <c r="S15" s="105">
        <f>+('2.1 Previsión BAU'!S81+'2.1 Previsión BAU'!S111+'2.1 Previsión BAU'!S141+'2.1 Previsión BAU'!S171+'2.1 Previsión BAU'!S201+'2.1 Previsión BAU'!S231)*(1-'1.6 Proyección Ef. Energética'!R14)</f>
        <v>3137.2141655966689</v>
      </c>
      <c r="T15" s="105">
        <f>+('2.1 Previsión BAU'!T81+'2.1 Previsión BAU'!T111+'2.1 Previsión BAU'!T141+'2.1 Previsión BAU'!T171+'2.1 Previsión BAU'!T201+'2.1 Previsión BAU'!T231)*(1-'1.6 Proyección Ef. Energética'!S14)</f>
        <v>3259.7507668151757</v>
      </c>
      <c r="U15" s="105">
        <f>+('2.1 Previsión BAU'!U81+'2.1 Previsión BAU'!U111+'2.1 Previsión BAU'!U141+'2.1 Previsión BAU'!U171+'2.1 Previsión BAU'!U201+'2.1 Previsión BAU'!U231)*(1-'1.6 Proyección Ef. Energética'!T14)</f>
        <v>3387.0736460010926</v>
      </c>
      <c r="V15" s="105">
        <f>+('2.1 Previsión BAU'!V81+'2.1 Previsión BAU'!V111+'2.1 Previsión BAU'!V141+'2.1 Previsión BAU'!V171+'2.1 Previsión BAU'!V201+'2.1 Previsión BAU'!V231)*(1-'1.6 Proyección Ef. Energética'!U14)</f>
        <v>3519.3697439056673</v>
      </c>
      <c r="W15" s="105">
        <f>+('2.1 Previsión BAU'!W81+'2.1 Previsión BAU'!W111+'2.1 Previsión BAU'!W141+'2.1 Previsión BAU'!W171+'2.1 Previsión BAU'!W201+'2.1 Previsión BAU'!W231)*(1-'1.6 Proyección Ef. Energética'!V14)</f>
        <v>3656.8340068754383</v>
      </c>
      <c r="X15" s="105">
        <f>+('2.1 Previsión BAU'!X81+'2.1 Previsión BAU'!X111+'2.1 Previsión BAU'!X141+'2.1 Previsión BAU'!X171+'2.1 Previsión BAU'!X201+'2.1 Previsión BAU'!X231)*(1-'1.6 Proyección Ef. Energética'!W14)</f>
        <v>3799.6676727068652</v>
      </c>
      <c r="Y15" s="82"/>
      <c r="Z15" s="82"/>
      <c r="AA15" s="82"/>
      <c r="AB15" s="82"/>
      <c r="AC15" s="82"/>
      <c r="AD15" s="82"/>
      <c r="AE15" s="82"/>
      <c r="AF15" s="82"/>
      <c r="AG15" s="82"/>
      <c r="AH15" s="82"/>
    </row>
    <row r="16" spans="1:34" x14ac:dyDescent="0.2">
      <c r="C16" s="13" t="s">
        <v>59</v>
      </c>
      <c r="D16" s="104">
        <f>+('2.1 Previsión BAU'!D82+'2.1 Previsión BAU'!D112+'2.1 Previsión BAU'!D142+'2.1 Previsión BAU'!D172+'2.1 Previsión BAU'!D202+'2.1 Previsión BAU'!D232)*(1-'1.6 Proyección Ef. Energética'!C15)</f>
        <v>129233.49120772496</v>
      </c>
      <c r="E16" s="105">
        <f>+('2.1 Previsión BAU'!E82+'2.1 Previsión BAU'!E112+'2.1 Previsión BAU'!E142+'2.1 Previsión BAU'!E172+'2.1 Previsión BAU'!E202+'2.1 Previsión BAU'!E232)*(1-'1.6 Proyección Ef. Energética'!D15)</f>
        <v>135728.80179449532</v>
      </c>
      <c r="F16" s="105">
        <f>+('2.1 Previsión BAU'!F82+'2.1 Previsión BAU'!F112+'2.1 Previsión BAU'!F142+'2.1 Previsión BAU'!F172+'2.1 Previsión BAU'!F202+'2.1 Previsión BAU'!F232)*(1-'1.6 Proyección Ef. Energética'!E15)</f>
        <v>143157.36105211737</v>
      </c>
      <c r="G16" s="105">
        <f>+('2.1 Previsión BAU'!G82+'2.1 Previsión BAU'!G112+'2.1 Previsión BAU'!G142+'2.1 Previsión BAU'!G172+'2.1 Previsión BAU'!G202+'2.1 Previsión BAU'!G232)*(1-'1.6 Proyección Ef. Energética'!F15)</f>
        <v>150757.54800286281</v>
      </c>
      <c r="H16" s="105">
        <f>+('2.1 Previsión BAU'!H82+'2.1 Previsión BAU'!H112+'2.1 Previsión BAU'!H142+'2.1 Previsión BAU'!H172+'2.1 Previsión BAU'!H202+'2.1 Previsión BAU'!H232)*(1-'1.6 Proyección Ef. Energética'!G15)</f>
        <v>158309.96404697164</v>
      </c>
      <c r="I16" s="105">
        <f>+('2.1 Previsión BAU'!I82+'2.1 Previsión BAU'!I112+'2.1 Previsión BAU'!I142+'2.1 Previsión BAU'!I172+'2.1 Previsión BAU'!I202+'2.1 Previsión BAU'!I232)*(1-'1.6 Proyección Ef. Energética'!H15)</f>
        <v>165931.51287225189</v>
      </c>
      <c r="J16" s="105">
        <f>+('2.1 Previsión BAU'!J82+'2.1 Previsión BAU'!J112+'2.1 Previsión BAU'!J142+'2.1 Previsión BAU'!J172+'2.1 Previsión BAU'!J202+'2.1 Previsión BAU'!J232)*(1-'1.6 Proyección Ef. Energética'!I15)</f>
        <v>173608.85364946342</v>
      </c>
      <c r="K16" s="105">
        <f>+('2.1 Previsión BAU'!K82+'2.1 Previsión BAU'!K112+'2.1 Previsión BAU'!K142+'2.1 Previsión BAU'!K172+'2.1 Previsión BAU'!K202+'2.1 Previsión BAU'!K232)*(1-'1.6 Proyección Ef. Energética'!J15)</f>
        <v>181349.07569828088</v>
      </c>
      <c r="L16" s="105">
        <f>+('2.1 Previsión BAU'!L82+'2.1 Previsión BAU'!L112+'2.1 Previsión BAU'!L142+'2.1 Previsión BAU'!L172+'2.1 Previsión BAU'!L202+'2.1 Previsión BAU'!L232)*(1-'1.6 Proyección Ef. Energética'!K15)</f>
        <v>189151.8920717377</v>
      </c>
      <c r="M16" s="105">
        <f>+('2.1 Previsión BAU'!M82+'2.1 Previsión BAU'!M112+'2.1 Previsión BAU'!M142+'2.1 Previsión BAU'!M172+'2.1 Previsión BAU'!M202+'2.1 Previsión BAU'!M232)*(1-'1.6 Proyección Ef. Energética'!L15)</f>
        <v>197018.4197708703</v>
      </c>
      <c r="N16" s="105">
        <f>+('2.1 Previsión BAU'!N82+'2.1 Previsión BAU'!N112+'2.1 Previsión BAU'!N142+'2.1 Previsión BAU'!N172+'2.1 Previsión BAU'!N202+'2.1 Previsión BAU'!N232)*(1-'1.6 Proyección Ef. Energética'!M15)</f>
        <v>204949.62656461934</v>
      </c>
      <c r="O16" s="105">
        <f>+('2.1 Previsión BAU'!O82+'2.1 Previsión BAU'!O112+'2.1 Previsión BAU'!O142+'2.1 Previsión BAU'!O172+'2.1 Previsión BAU'!O202+'2.1 Previsión BAU'!O232)*(1-'1.6 Proyección Ef. Energética'!N15)</f>
        <v>212941.65400729619</v>
      </c>
      <c r="P16" s="105">
        <f>+('2.1 Previsión BAU'!P82+'2.1 Previsión BAU'!P112+'2.1 Previsión BAU'!P142+'2.1 Previsión BAU'!P172+'2.1 Previsión BAU'!P202+'2.1 Previsión BAU'!P232)*(1-'1.6 Proyección Ef. Energética'!O15)</f>
        <v>221001.26920006771</v>
      </c>
      <c r="Q16" s="105">
        <f>+('2.1 Previsión BAU'!Q82+'2.1 Previsión BAU'!Q112+'2.1 Previsión BAU'!Q142+'2.1 Previsión BAU'!Q172+'2.1 Previsión BAU'!Q202+'2.1 Previsión BAU'!Q232)*(1-'1.6 Proyección Ef. Energética'!P15)</f>
        <v>229128.97678564384</v>
      </c>
      <c r="R16" s="105">
        <f>+('2.1 Previsión BAU'!R82+'2.1 Previsión BAU'!R112+'2.1 Previsión BAU'!R142+'2.1 Previsión BAU'!R172+'2.1 Previsión BAU'!R202+'2.1 Previsión BAU'!R232)*(1-'1.6 Proyección Ef. Energética'!Q15)</f>
        <v>237331.40965387117</v>
      </c>
      <c r="S16" s="105">
        <f>+('2.1 Previsión BAU'!S82+'2.1 Previsión BAU'!S112+'2.1 Previsión BAU'!S142+'2.1 Previsión BAU'!S172+'2.1 Previsión BAU'!S202+'2.1 Previsión BAU'!S232)*(1-'1.6 Proyección Ef. Energética'!R15)</f>
        <v>245575.52586171241</v>
      </c>
      <c r="T16" s="105">
        <f>+('2.1 Previsión BAU'!T82+'2.1 Previsión BAU'!T112+'2.1 Previsión BAU'!T142+'2.1 Previsión BAU'!T172+'2.1 Previsión BAU'!T202+'2.1 Previsión BAU'!T232)*(1-'1.6 Proyección Ef. Energética'!S15)</f>
        <v>253821.75886405224</v>
      </c>
      <c r="U16" s="105">
        <f>+('2.1 Previsión BAU'!U82+'2.1 Previsión BAU'!U112+'2.1 Previsión BAU'!U142+'2.1 Previsión BAU'!U172+'2.1 Previsión BAU'!U202+'2.1 Previsión BAU'!U232)*(1-'1.6 Proyección Ef. Energética'!T15)</f>
        <v>262067.00913901083</v>
      </c>
      <c r="V16" s="105">
        <f>+('2.1 Previsión BAU'!V82+'2.1 Previsión BAU'!V112+'2.1 Previsión BAU'!V142+'2.1 Previsión BAU'!V172+'2.1 Previsión BAU'!V202+'2.1 Previsión BAU'!V232)*(1-'1.6 Proyección Ef. Energética'!U15)</f>
        <v>270311.43328310939</v>
      </c>
      <c r="W16" s="105">
        <f>+('2.1 Previsión BAU'!W82+'2.1 Previsión BAU'!W112+'2.1 Previsión BAU'!W142+'2.1 Previsión BAU'!W172+'2.1 Previsión BAU'!W202+'2.1 Previsión BAU'!W232)*(1-'1.6 Proyección Ef. Energética'!V15)</f>
        <v>278555.13551422395</v>
      </c>
      <c r="X16" s="105">
        <f>+('2.1 Previsión BAU'!X82+'2.1 Previsión BAU'!X112+'2.1 Previsión BAU'!X142+'2.1 Previsión BAU'!X172+'2.1 Previsión BAU'!X202+'2.1 Previsión BAU'!X232)*(1-'1.6 Proyección Ef. Energética'!W15)</f>
        <v>286798.18568153773</v>
      </c>
      <c r="Y16" s="82"/>
      <c r="Z16" s="82"/>
      <c r="AA16" s="82"/>
      <c r="AB16" s="82"/>
      <c r="AC16" s="82"/>
      <c r="AD16" s="82"/>
      <c r="AE16" s="82"/>
      <c r="AF16" s="82"/>
      <c r="AG16" s="82"/>
      <c r="AH16" s="82"/>
    </row>
    <row r="17" spans="3:34" x14ac:dyDescent="0.2">
      <c r="C17" s="13" t="s">
        <v>60</v>
      </c>
      <c r="D17" s="104">
        <f>+('2.1 Previsión BAU'!D83+'2.1 Previsión BAU'!D113+'2.1 Previsión BAU'!D143+'2.1 Previsión BAU'!D173+'2.1 Previsión BAU'!D203+'2.1 Previsión BAU'!D233)*(1-'1.6 Proyección Ef. Energética'!C16)</f>
        <v>1221778.2040059443</v>
      </c>
      <c r="E17" s="105">
        <f>+('2.1 Previsión BAU'!E83+'2.1 Previsión BAU'!E113+'2.1 Previsión BAU'!E143+'2.1 Previsión BAU'!E173+'2.1 Previsión BAU'!E203+'2.1 Previsión BAU'!E233)*(1-'1.6 Proyección Ef. Energética'!D16)</f>
        <v>1287501.3501930314</v>
      </c>
      <c r="F17" s="105">
        <f>+('2.1 Previsión BAU'!F83+'2.1 Previsión BAU'!F113+'2.1 Previsión BAU'!F143+'2.1 Previsión BAU'!F173+'2.1 Previsión BAU'!F203+'2.1 Previsión BAU'!F233)*(1-'1.6 Proyección Ef. Energética'!E16)</f>
        <v>1359575.6440247833</v>
      </c>
      <c r="G17" s="105">
        <f>+('2.1 Previsión BAU'!G83+'2.1 Previsión BAU'!G113+'2.1 Previsión BAU'!G143+'2.1 Previsión BAU'!G173+'2.1 Previsión BAU'!G203+'2.1 Previsión BAU'!G233)*(1-'1.6 Proyección Ef. Energética'!F16)</f>
        <v>1433013.9159757067</v>
      </c>
      <c r="H17" s="105">
        <f>+('2.1 Previsión BAU'!H83+'2.1 Previsión BAU'!H113+'2.1 Previsión BAU'!H143+'2.1 Previsión BAU'!H173+'2.1 Previsión BAU'!H203+'2.1 Previsión BAU'!H233)*(1-'1.6 Proyección Ef. Energética'!G16)</f>
        <v>1506338.8471895889</v>
      </c>
      <c r="I17" s="105">
        <f>+('2.1 Previsión BAU'!I83+'2.1 Previsión BAU'!I113+'2.1 Previsión BAU'!I143+'2.1 Previsión BAU'!I173+'2.1 Previsión BAU'!I203+'2.1 Previsión BAU'!I233)*(1-'1.6 Proyección Ef. Energética'!H16)</f>
        <v>1580055.4812846826</v>
      </c>
      <c r="J17" s="105">
        <f>+('2.1 Previsión BAU'!J83+'2.1 Previsión BAU'!J113+'2.1 Previsión BAU'!J143+'2.1 Previsión BAU'!J173+'2.1 Previsión BAU'!J203+'2.1 Previsión BAU'!J233)*(1-'1.6 Proyección Ef. Energética'!I16)</f>
        <v>1654068.9227285299</v>
      </c>
      <c r="K17" s="105">
        <f>+('2.1 Previsión BAU'!K83+'2.1 Previsión BAU'!K113+'2.1 Previsión BAU'!K143+'2.1 Previsión BAU'!K173+'2.1 Previsión BAU'!K203+'2.1 Previsión BAU'!K233)*(1-'1.6 Proyección Ef. Energética'!J16)</f>
        <v>1728408.1453201107</v>
      </c>
      <c r="L17" s="105">
        <f>+('2.1 Previsión BAU'!L83+'2.1 Previsión BAU'!L113+'2.1 Previsión BAU'!L143+'2.1 Previsión BAU'!L173+'2.1 Previsión BAU'!L203+'2.1 Previsión BAU'!L233)*(1-'1.6 Proyección Ef. Energética'!K16)</f>
        <v>1803070.0266928538</v>
      </c>
      <c r="M17" s="105">
        <f>+('2.1 Previsión BAU'!M83+'2.1 Previsión BAU'!M113+'2.1 Previsión BAU'!M143+'2.1 Previsión BAU'!M173+'2.1 Previsión BAU'!M203+'2.1 Previsión BAU'!M233)*(1-'1.6 Proyección Ef. Energética'!L16)</f>
        <v>1878059.9814985336</v>
      </c>
      <c r="N17" s="105">
        <f>+('2.1 Previsión BAU'!N83+'2.1 Previsión BAU'!N113+'2.1 Previsión BAU'!N143+'2.1 Previsión BAU'!N173+'2.1 Previsión BAU'!N203+'2.1 Previsión BAU'!N233)*(1-'1.6 Proyección Ef. Energética'!M16)</f>
        <v>1953383.4158515572</v>
      </c>
      <c r="O17" s="105">
        <f>+('2.1 Previsión BAU'!O83+'2.1 Previsión BAU'!O113+'2.1 Previsión BAU'!O143+'2.1 Previsión BAU'!O173+'2.1 Previsión BAU'!O203+'2.1 Previsión BAU'!O233)*(1-'1.6 Proyección Ef. Energética'!N16)</f>
        <v>2029000.3649008793</v>
      </c>
      <c r="P17" s="105">
        <f>+('2.1 Previsión BAU'!P83+'2.1 Previsión BAU'!P113+'2.1 Previsión BAU'!P143+'2.1 Previsión BAU'!P173+'2.1 Previsión BAU'!P203+'2.1 Previsión BAU'!P233)*(1-'1.6 Proyección Ef. Energética'!O16)</f>
        <v>2104967.145151068</v>
      </c>
      <c r="Q17" s="105">
        <f>+('2.1 Previsión BAU'!Q83+'2.1 Previsión BAU'!Q113+'2.1 Previsión BAU'!Q143+'2.1 Previsión BAU'!Q173+'2.1 Previsión BAU'!Q203+'2.1 Previsión BAU'!Q233)*(1-'1.6 Proyección Ef. Energética'!P16)</f>
        <v>2181287.6376625146</v>
      </c>
      <c r="R17" s="105">
        <f>+('2.1 Previsión BAU'!R83+'2.1 Previsión BAU'!R113+'2.1 Previsión BAU'!R143+'2.1 Previsión BAU'!R173+'2.1 Previsión BAU'!R203+'2.1 Previsión BAU'!R233)*(1-'1.6 Proyección Ef. Energética'!Q16)</f>
        <v>2257997.1584571986</v>
      </c>
      <c r="S17" s="105">
        <f>+('2.1 Previsión BAU'!S83+'2.1 Previsión BAU'!S113+'2.1 Previsión BAU'!S143+'2.1 Previsión BAU'!S173+'2.1 Previsión BAU'!S203+'2.1 Previsión BAU'!S233)*(1-'1.6 Proyección Ef. Energética'!R16)</f>
        <v>2334926.0694709988</v>
      </c>
      <c r="T17" s="105">
        <f>+('2.1 Previsión BAU'!T83+'2.1 Previsión BAU'!T113+'2.1 Previsión BAU'!T143+'2.1 Previsión BAU'!T173+'2.1 Previsión BAU'!T203+'2.1 Previsión BAU'!T233)*(1-'1.6 Proyección Ef. Energética'!S16)</f>
        <v>2411870.2712121471</v>
      </c>
      <c r="U17" s="105">
        <f>+('2.1 Previsión BAU'!U83+'2.1 Previsión BAU'!U113+'2.1 Previsión BAU'!U143+'2.1 Previsión BAU'!U173+'2.1 Previsión BAU'!U203+'2.1 Previsión BAU'!U233)*(1-'1.6 Proyección Ef. Energética'!T16)</f>
        <v>2488811.781690836</v>
      </c>
      <c r="V17" s="105">
        <f>+('2.1 Previsión BAU'!V83+'2.1 Previsión BAU'!V113+'2.1 Previsión BAU'!V143+'2.1 Previsión BAU'!V173+'2.1 Previsión BAU'!V203+'2.1 Previsión BAU'!V233)*(1-'1.6 Proyección Ef. Energética'!U16)</f>
        <v>2565748.7352085952</v>
      </c>
      <c r="W17" s="105">
        <f>+('2.1 Previsión BAU'!W83+'2.1 Previsión BAU'!W113+'2.1 Previsión BAU'!W143+'2.1 Previsión BAU'!W173+'2.1 Previsión BAU'!W203+'2.1 Previsión BAU'!W233)*(1-'1.6 Proyección Ef. Energética'!V16)</f>
        <v>2644609.7697040942</v>
      </c>
      <c r="X17" s="105">
        <f>+('2.1 Previsión BAU'!X83+'2.1 Previsión BAU'!X113+'2.1 Previsión BAU'!X143+'2.1 Previsión BAU'!X173+'2.1 Previsión BAU'!X203+'2.1 Previsión BAU'!X233)*(1-'1.6 Proyección Ef. Energética'!W16)</f>
        <v>2719600.8779373169</v>
      </c>
      <c r="Y17" s="82"/>
      <c r="Z17" s="82"/>
      <c r="AA17" s="82"/>
      <c r="AB17" s="82"/>
      <c r="AC17" s="82"/>
      <c r="AD17" s="82"/>
      <c r="AE17" s="82"/>
      <c r="AF17" s="82"/>
      <c r="AG17" s="82"/>
      <c r="AH17" s="82"/>
    </row>
    <row r="18" spans="3:34" x14ac:dyDescent="0.2">
      <c r="C18" s="13" t="s">
        <v>61</v>
      </c>
      <c r="D18" s="104">
        <f>+('2.1 Previsión BAU'!D84+'2.1 Previsión BAU'!D114+'2.1 Previsión BAU'!D144+'2.1 Previsión BAU'!D174+'2.1 Previsión BAU'!D204+'2.1 Previsión BAU'!D234)*(1-'1.6 Proyección Ef. Energética'!C17)</f>
        <v>1924951.1151811767</v>
      </c>
      <c r="E18" s="105">
        <f>+('2.1 Previsión BAU'!E84+'2.1 Previsión BAU'!E114+'2.1 Previsión BAU'!E144+'2.1 Previsión BAU'!E174+'2.1 Previsión BAU'!E204+'2.1 Previsión BAU'!E234)*(1-'1.6 Proyección Ef. Energética'!D17)</f>
        <v>1976628.2775928797</v>
      </c>
      <c r="F18" s="105">
        <f>+('2.1 Previsión BAU'!F84+'2.1 Previsión BAU'!F114+'2.1 Previsión BAU'!F144+'2.1 Previsión BAU'!F174+'2.1 Previsión BAU'!F204+'2.1 Previsión BAU'!F234)*(1-'1.6 Proyección Ef. Energética'!E17)</f>
        <v>2050991.2740308861</v>
      </c>
      <c r="G18" s="105">
        <f>+('2.1 Previsión BAU'!G84+'2.1 Previsión BAU'!G114+'2.1 Previsión BAU'!G144+'2.1 Previsión BAU'!G174+'2.1 Previsión BAU'!G204+'2.1 Previsión BAU'!G234)*(1-'1.6 Proyección Ef. Energética'!F17)</f>
        <v>2129606.2759454655</v>
      </c>
      <c r="H18" s="105">
        <f>+('2.1 Previsión BAU'!H84+'2.1 Previsión BAU'!H114+'2.1 Previsión BAU'!H144+'2.1 Previsión BAU'!H174+'2.1 Previsión BAU'!H204+'2.1 Previsión BAU'!H234)*(1-'1.6 Proyección Ef. Energética'!G17)</f>
        <v>2207838.6013103519</v>
      </c>
      <c r="I18" s="105">
        <f>+('2.1 Previsión BAU'!I84+'2.1 Previsión BAU'!I114+'2.1 Previsión BAU'!I144+'2.1 Previsión BAU'!I174+'2.1 Previsión BAU'!I204+'2.1 Previsión BAU'!I234)*(1-'1.6 Proyección Ef. Energética'!H17)</f>
        <v>2287263.7606123053</v>
      </c>
      <c r="J18" s="105">
        <f>+('2.1 Previsión BAU'!J84+'2.1 Previsión BAU'!J114+'2.1 Previsión BAU'!J144+'2.1 Previsión BAU'!J174+'2.1 Previsión BAU'!J204+'2.1 Previsión BAU'!J234)*(1-'1.6 Proyección Ef. Energética'!I17)</f>
        <v>2367591.8724267231</v>
      </c>
      <c r="K18" s="105">
        <f>+('2.1 Previsión BAU'!K84+'2.1 Previsión BAU'!K114+'2.1 Previsión BAU'!K144+'2.1 Previsión BAU'!K174+'2.1 Previsión BAU'!K204+'2.1 Previsión BAU'!K234)*(1-'1.6 Proyección Ef. Energética'!J17)</f>
        <v>2448927.2452609432</v>
      </c>
      <c r="L18" s="105">
        <f>+('2.1 Previsión BAU'!L84+'2.1 Previsión BAU'!L114+'2.1 Previsión BAU'!L144+'2.1 Previsión BAU'!L174+'2.1 Previsión BAU'!L204+'2.1 Previsión BAU'!L234)*(1-'1.6 Proyección Ef. Energética'!K17)</f>
        <v>2531274.6960109202</v>
      </c>
      <c r="M18" s="105">
        <f>+('2.1 Previsión BAU'!M84+'2.1 Previsión BAU'!M114+'2.1 Previsión BAU'!M144+'2.1 Previsión BAU'!M174+'2.1 Previsión BAU'!M204+'2.1 Previsión BAU'!M234)*(1-'1.6 Proyección Ef. Energética'!L17)</f>
        <v>2614664.7092702552</v>
      </c>
      <c r="N18" s="105">
        <f>+('2.1 Previsión BAU'!N84+'2.1 Previsión BAU'!N114+'2.1 Previsión BAU'!N144+'2.1 Previsión BAU'!N174+'2.1 Previsión BAU'!N204+'2.1 Previsión BAU'!N234)*(1-'1.6 Proyección Ef. Energética'!M17)</f>
        <v>2699122.3810087065</v>
      </c>
      <c r="O18" s="105">
        <f>+('2.1 Previsión BAU'!O84+'2.1 Previsión BAU'!O114+'2.1 Previsión BAU'!O144+'2.1 Previsión BAU'!O174+'2.1 Previsión BAU'!O204+'2.1 Previsión BAU'!O234)*(1-'1.6 Proyección Ef. Energética'!N17)</f>
        <v>2784609.9427409554</v>
      </c>
      <c r="P18" s="105">
        <f>+('2.1 Previsión BAU'!P84+'2.1 Previsión BAU'!P114+'2.1 Previsión BAU'!P144+'2.1 Previsión BAU'!P174+'2.1 Previsión BAU'!P204+'2.1 Previsión BAU'!P234)*(1-'1.6 Proyección Ef. Energética'!O17)</f>
        <v>2871220.7536966535</v>
      </c>
      <c r="Q18" s="105">
        <f>+('2.1 Previsión BAU'!Q84+'2.1 Previsión BAU'!Q114+'2.1 Previsión BAU'!Q144+'2.1 Previsión BAU'!Q174+'2.1 Previsión BAU'!Q204+'2.1 Previsión BAU'!Q234)*(1-'1.6 Proyección Ef. Energética'!P17)</f>
        <v>2958964.4176938478</v>
      </c>
      <c r="R18" s="105">
        <f>+('2.1 Previsión BAU'!R84+'2.1 Previsión BAU'!R114+'2.1 Previsión BAU'!R144+'2.1 Previsión BAU'!R174+'2.1 Previsión BAU'!R204+'2.1 Previsión BAU'!R234)*(1-'1.6 Proyección Ef. Energética'!Q17)</f>
        <v>3047941.4883261598</v>
      </c>
      <c r="S18" s="105">
        <f>+('2.1 Previsión BAU'!S84+'2.1 Previsión BAU'!S114+'2.1 Previsión BAU'!S144+'2.1 Previsión BAU'!S174+'2.1 Previsión BAU'!S204+'2.1 Previsión BAU'!S234)*(1-'1.6 Proyección Ef. Energética'!R17)</f>
        <v>3137618.2739603594</v>
      </c>
      <c r="T18" s="105">
        <f>+('2.1 Previsión BAU'!T84+'2.1 Previsión BAU'!T114+'2.1 Previsión BAU'!T144+'2.1 Previsión BAU'!T174+'2.1 Previsión BAU'!T204+'2.1 Previsión BAU'!T234)*(1-'1.6 Proyección Ef. Energética'!S17)</f>
        <v>3227354.0039739544</v>
      </c>
      <c r="U18" s="105">
        <f>+('2.1 Previsión BAU'!U84+'2.1 Previsión BAU'!U114+'2.1 Previsión BAU'!U144+'2.1 Previsión BAU'!U174+'2.1 Previsión BAU'!U204+'2.1 Previsión BAU'!U234)*(1-'1.6 Proyección Ef. Energética'!T17)</f>
        <v>3317091.8848809204</v>
      </c>
      <c r="V18" s="105">
        <f>+('2.1 Previsión BAU'!V84+'2.1 Previsión BAU'!V114+'2.1 Previsión BAU'!V144+'2.1 Previsión BAU'!V174+'2.1 Previsión BAU'!V204+'2.1 Previsión BAU'!V234)*(1-'1.6 Proyección Ef. Energética'!U17)</f>
        <v>3407093.846995438</v>
      </c>
      <c r="W18" s="105">
        <f>+('2.1 Previsión BAU'!W84+'2.1 Previsión BAU'!W114+'2.1 Previsión BAU'!W144+'2.1 Previsión BAU'!W174+'2.1 Previsión BAU'!W204+'2.1 Previsión BAU'!W234)*(1-'1.6 Proyección Ef. Energética'!V17)</f>
        <v>3496834.8082912592</v>
      </c>
      <c r="X18" s="105">
        <f>+('2.1 Previsión BAU'!X84+'2.1 Previsión BAU'!X114+'2.1 Previsión BAU'!X144+'2.1 Previsión BAU'!X174+'2.1 Previsión BAU'!X204+'2.1 Previsión BAU'!X234)*(1-'1.6 Proyección Ef. Energética'!W17)</f>
        <v>3586575.76958708</v>
      </c>
      <c r="Y18" s="82"/>
      <c r="Z18" s="82"/>
      <c r="AA18" s="82"/>
      <c r="AB18" s="82"/>
      <c r="AC18" s="82"/>
      <c r="AD18" s="82"/>
      <c r="AE18" s="82"/>
      <c r="AF18" s="82"/>
      <c r="AG18" s="82"/>
      <c r="AH18" s="82"/>
    </row>
    <row r="19" spans="3:34" x14ac:dyDescent="0.2">
      <c r="C19" s="13" t="s">
        <v>62</v>
      </c>
      <c r="D19" s="104">
        <f>+('2.1 Previsión BAU'!D85+'2.1 Previsión BAU'!D115+'2.1 Previsión BAU'!D145+'2.1 Previsión BAU'!D175+'2.1 Previsión BAU'!D205+'2.1 Previsión BAU'!D235)*(1-'1.6 Proyección Ef. Energética'!C18)</f>
        <v>70276.103423259774</v>
      </c>
      <c r="E19" s="105">
        <f>+('2.1 Previsión BAU'!E85+'2.1 Previsión BAU'!E115+'2.1 Previsión BAU'!E145+'2.1 Previsión BAU'!E175+'2.1 Previsión BAU'!E205+'2.1 Previsión BAU'!E235)*(1-'1.6 Proyección Ef. Energética'!D18)</f>
        <v>71594.884660717828</v>
      </c>
      <c r="F19" s="105">
        <f>+('2.1 Previsión BAU'!F85+'2.1 Previsión BAU'!F115+'2.1 Previsión BAU'!F145+'2.1 Previsión BAU'!F175+'2.1 Previsión BAU'!F205+'2.1 Previsión BAU'!F235)*(1-'1.6 Proyección Ef. Energética'!E18)</f>
        <v>72913.599594915591</v>
      </c>
      <c r="G19" s="105">
        <f>+('2.1 Previsión BAU'!G85+'2.1 Previsión BAU'!G115+'2.1 Previsión BAU'!G145+'2.1 Previsión BAU'!G175+'2.1 Previsión BAU'!G205+'2.1 Previsión BAU'!G235)*(1-'1.6 Proyección Ef. Energética'!F18)</f>
        <v>74233.128799718834</v>
      </c>
      <c r="H19" s="105">
        <f>+('2.1 Previsión BAU'!H85+'2.1 Previsión BAU'!H115+'2.1 Previsión BAU'!H145+'2.1 Previsión BAU'!H175+'2.1 Previsión BAU'!H205+'2.1 Previsión BAU'!H235)*(1-'1.6 Proyección Ef. Energética'!G18)</f>
        <v>74872.828458368676</v>
      </c>
      <c r="I19" s="105">
        <f>+('2.1 Previsión BAU'!I85+'2.1 Previsión BAU'!I115+'2.1 Previsión BAU'!I145+'2.1 Previsión BAU'!I175+'2.1 Previsión BAU'!I205+'2.1 Previsión BAU'!I235)*(1-'1.6 Proyección Ef. Energética'!H18)</f>
        <v>77260.822615819081</v>
      </c>
      <c r="J19" s="105">
        <f>+('2.1 Previsión BAU'!J85+'2.1 Previsión BAU'!J115+'2.1 Previsión BAU'!J145+'2.1 Previsión BAU'!J175+'2.1 Previsión BAU'!J205+'2.1 Previsión BAU'!J235)*(1-'1.6 Proyección Ef. Energética'!I18)</f>
        <v>78248.68101758229</v>
      </c>
      <c r="K19" s="105">
        <f>+('2.1 Previsión BAU'!K85+'2.1 Previsión BAU'!K115+'2.1 Previsión BAU'!K145+'2.1 Previsión BAU'!K175+'2.1 Previsión BAU'!K205+'2.1 Previsión BAU'!K235)*(1-'1.6 Proyección Ef. Energética'!J18)</f>
        <v>79818.737497265189</v>
      </c>
      <c r="L19" s="105">
        <f>+('2.1 Previsión BAU'!L85+'2.1 Previsión BAU'!L115+'2.1 Previsión BAU'!L145+'2.1 Previsión BAU'!L175+'2.1 Previsión BAU'!L205+'2.1 Previsión BAU'!L235)*(1-'1.6 Proyección Ef. Energética'!K18)</f>
        <v>80827.271129347675</v>
      </c>
      <c r="M19" s="105">
        <f>+('2.1 Previsión BAU'!M85+'2.1 Previsión BAU'!M115+'2.1 Previsión BAU'!M145+'2.1 Previsión BAU'!M175+'2.1 Previsión BAU'!M205+'2.1 Previsión BAU'!M235)*(1-'1.6 Proyección Ef. Energética'!L18)</f>
        <v>82145.135886143747</v>
      </c>
      <c r="N19" s="105">
        <f>+('2.1 Previsión BAU'!N85+'2.1 Previsión BAU'!N115+'2.1 Previsión BAU'!N145+'2.1 Previsión BAU'!N175+'2.1 Previsión BAU'!N205+'2.1 Previsión BAU'!N235)*(1-'1.6 Proyección Ef. Energética'!M18)</f>
        <v>83463.90670608326</v>
      </c>
      <c r="O19" s="105">
        <f>+('2.1 Previsión BAU'!O85+'2.1 Previsión BAU'!O115+'2.1 Previsión BAU'!O145+'2.1 Previsión BAU'!O175+'2.1 Previsión BAU'!O205+'2.1 Previsión BAU'!O235)*(1-'1.6 Proyección Ef. Energética'!N18)</f>
        <v>84781.750414257229</v>
      </c>
      <c r="P19" s="105">
        <f>+('2.1 Previsión BAU'!P85+'2.1 Previsión BAU'!P115+'2.1 Previsión BAU'!P145+'2.1 Previsión BAU'!P175+'2.1 Previsión BAU'!P205+'2.1 Previsión BAU'!P235)*(1-'1.6 Proyección Ef. Energética'!O18)</f>
        <v>86180.076940901548</v>
      </c>
      <c r="Q19" s="105">
        <f>+('2.1 Previsión BAU'!Q85+'2.1 Previsión BAU'!Q115+'2.1 Previsión BAU'!Q145+'2.1 Previsión BAU'!Q175+'2.1 Previsión BAU'!Q205+'2.1 Previsión BAU'!Q235)*(1-'1.6 Proyección Ef. Energética'!P18)</f>
        <v>87557.2576009732</v>
      </c>
      <c r="R19" s="105">
        <f>+('2.1 Previsión BAU'!R85+'2.1 Previsión BAU'!R115+'2.1 Previsión BAU'!R145+'2.1 Previsión BAU'!R175+'2.1 Previsión BAU'!R205+'2.1 Previsión BAU'!R235)*(1-'1.6 Proyección Ef. Energética'!Q18)</f>
        <v>89502.651202002235</v>
      </c>
      <c r="S19" s="105">
        <f>+('2.1 Previsión BAU'!S85+'2.1 Previsión BAU'!S115+'2.1 Previsión BAU'!S145+'2.1 Previsión BAU'!S175+'2.1 Previsión BAU'!S205+'2.1 Previsión BAU'!S235)*(1-'1.6 Proyección Ef. Energética'!R18)</f>
        <v>91492.579606547573</v>
      </c>
      <c r="T19" s="105">
        <f>+('2.1 Previsión BAU'!T85+'2.1 Previsión BAU'!T115+'2.1 Previsión BAU'!T145+'2.1 Previsión BAU'!T175+'2.1 Previsión BAU'!T205+'2.1 Previsión BAU'!T235)*(1-'1.6 Proyección Ef. Energética'!S18)</f>
        <v>93492.874517529475</v>
      </c>
      <c r="U19" s="105">
        <f>+('2.1 Previsión BAU'!U85+'2.1 Previsión BAU'!U115+'2.1 Previsión BAU'!U145+'2.1 Previsión BAU'!U175+'2.1 Previsión BAU'!U205+'2.1 Previsión BAU'!U235)*(1-'1.6 Proyección Ef. Energética'!T18)</f>
        <v>95536.366326752759</v>
      </c>
      <c r="V19" s="105">
        <f>+('2.1 Previsión BAU'!V85+'2.1 Previsión BAU'!V115+'2.1 Previsión BAU'!V145+'2.1 Previsión BAU'!V175+'2.1 Previsión BAU'!V205+'2.1 Previsión BAU'!V235)*(1-'1.6 Proyección Ef. Energética'!U18)</f>
        <v>96190.469534616321</v>
      </c>
      <c r="W19" s="105">
        <f>+('2.1 Previsión BAU'!W85+'2.1 Previsión BAU'!W115+'2.1 Previsión BAU'!W145+'2.1 Previsión BAU'!W175+'2.1 Previsión BAU'!W205+'2.1 Previsión BAU'!W235)*(1-'1.6 Proyección Ef. Energética'!V18)</f>
        <v>97143.69037953607</v>
      </c>
      <c r="X19" s="105">
        <f>+('2.1 Previsión BAU'!X85+'2.1 Previsión BAU'!X115+'2.1 Previsión BAU'!X145+'2.1 Previsión BAU'!X175+'2.1 Previsión BAU'!X205+'2.1 Previsión BAU'!X235)*(1-'1.6 Proyección Ef. Energética'!W18)</f>
        <v>97800.633730274756</v>
      </c>
      <c r="Y19" s="82"/>
      <c r="Z19" s="82"/>
      <c r="AA19" s="82"/>
      <c r="AB19" s="82"/>
      <c r="AC19" s="82"/>
      <c r="AD19" s="82"/>
      <c r="AE19" s="82"/>
      <c r="AF19" s="82"/>
      <c r="AG19" s="82"/>
      <c r="AH19" s="82"/>
    </row>
    <row r="20" spans="3:34" x14ac:dyDescent="0.2">
      <c r="C20" s="13" t="s">
        <v>63</v>
      </c>
      <c r="D20" s="104">
        <f>+('2.1 Previsión BAU'!D86+'2.1 Previsión BAU'!D116+'2.1 Previsión BAU'!D146+'2.1 Previsión BAU'!D176+'2.1 Previsión BAU'!D206+'2.1 Previsión BAU'!D236)*(1-'1.6 Proyección Ef. Energética'!C19)</f>
        <v>52212.378430566394</v>
      </c>
      <c r="E20" s="105">
        <f>+('2.1 Previsión BAU'!E86+'2.1 Previsión BAU'!E116+'2.1 Previsión BAU'!E146+'2.1 Previsión BAU'!E176+'2.1 Previsión BAU'!E206+'2.1 Previsión BAU'!E236)*(1-'1.6 Proyección Ef. Energética'!D19)</f>
        <v>52328.285226999928</v>
      </c>
      <c r="F20" s="105">
        <f>+('2.1 Previsión BAU'!F86+'2.1 Previsión BAU'!F116+'2.1 Previsión BAU'!F146+'2.1 Previsión BAU'!F176+'2.1 Previsión BAU'!F206+'2.1 Previsión BAU'!F236)*(1-'1.6 Proyección Ef. Energética'!E19)</f>
        <v>53321.219211053489</v>
      </c>
      <c r="G20" s="105">
        <f>+('2.1 Previsión BAU'!G86+'2.1 Previsión BAU'!G116+'2.1 Previsión BAU'!G146+'2.1 Previsión BAU'!G176+'2.1 Previsión BAU'!G206+'2.1 Previsión BAU'!G236)*(1-'1.6 Proyección Ef. Energética'!F19)</f>
        <v>54536.188370972748</v>
      </c>
      <c r="H20" s="105">
        <f>+('2.1 Previsión BAU'!H86+'2.1 Previsión BAU'!H116+'2.1 Previsión BAU'!H146+'2.1 Previsión BAU'!H176+'2.1 Previsión BAU'!H206+'2.1 Previsión BAU'!H236)*(1-'1.6 Proyección Ef. Energética'!G19)</f>
        <v>55730.48685853646</v>
      </c>
      <c r="I20" s="105">
        <f>+('2.1 Previsión BAU'!I86+'2.1 Previsión BAU'!I116+'2.1 Previsión BAU'!I146+'2.1 Previsión BAU'!I176+'2.1 Previsión BAU'!I206+'2.1 Previsión BAU'!I236)*(1-'1.6 Proyección Ef. Energética'!H19)</f>
        <v>56988.713532621783</v>
      </c>
      <c r="J20" s="105">
        <f>+('2.1 Previsión BAU'!J86+'2.1 Previsión BAU'!J116+'2.1 Previsión BAU'!J146+'2.1 Previsión BAU'!J176+'2.1 Previsión BAU'!J206+'2.1 Previsión BAU'!J236)*(1-'1.6 Proyección Ef. Energética'!I19)</f>
        <v>58295.151002984443</v>
      </c>
      <c r="K20" s="105">
        <f>+('2.1 Previsión BAU'!K86+'2.1 Previsión BAU'!K116+'2.1 Previsión BAU'!K146+'2.1 Previsión BAU'!K176+'2.1 Previsión BAU'!K206+'2.1 Previsión BAU'!K236)*(1-'1.6 Proyección Ef. Energética'!J19)</f>
        <v>59655.268342496987</v>
      </c>
      <c r="L20" s="105">
        <f>+('2.1 Previsión BAU'!L86+'2.1 Previsión BAU'!L116+'2.1 Previsión BAU'!L146+'2.1 Previsión BAU'!L176+'2.1 Previsión BAU'!L206+'2.1 Previsión BAU'!L236)*(1-'1.6 Proyección Ef. Energética'!K19)</f>
        <v>61069.227511731675</v>
      </c>
      <c r="M20" s="105">
        <f>+('2.1 Previsión BAU'!M86+'2.1 Previsión BAU'!M116+'2.1 Previsión BAU'!M146+'2.1 Previsión BAU'!M176+'2.1 Previsión BAU'!M206+'2.1 Previsión BAU'!M236)*(1-'1.6 Proyección Ef. Energética'!L19)</f>
        <v>62538.619634663555</v>
      </c>
      <c r="N20" s="105">
        <f>+('2.1 Previsión BAU'!N86+'2.1 Previsión BAU'!N116+'2.1 Previsión BAU'!N146+'2.1 Previsión BAU'!N176+'2.1 Previsión BAU'!N206+'2.1 Previsión BAU'!N236)*(1-'1.6 Proyección Ef. Energética'!M19)</f>
        <v>64064.76032384047</v>
      </c>
      <c r="O20" s="105">
        <f>+('2.1 Previsión BAU'!O86+'2.1 Previsión BAU'!O116+'2.1 Previsión BAU'!O146+'2.1 Previsión BAU'!O176+'2.1 Previsión BAU'!O206+'2.1 Previsión BAU'!O236)*(1-'1.6 Proyección Ef. Energética'!N19)</f>
        <v>65647.53209488283</v>
      </c>
      <c r="P20" s="105">
        <f>+('2.1 Previsión BAU'!P86+'2.1 Previsión BAU'!P116+'2.1 Previsión BAU'!P146+'2.1 Previsión BAU'!P176+'2.1 Previsión BAU'!P206+'2.1 Previsión BAU'!P236)*(1-'1.6 Proyección Ef. Energética'!O19)</f>
        <v>67290.070102426442</v>
      </c>
      <c r="Q20" s="105">
        <f>+('2.1 Previsión BAU'!Q86+'2.1 Previsión BAU'!Q116+'2.1 Previsión BAU'!Q146+'2.1 Previsión BAU'!Q176+'2.1 Previsión BAU'!Q206+'2.1 Previsión BAU'!Q236)*(1-'1.6 Proyección Ef. Energética'!P19)</f>
        <v>68992.87496589552</v>
      </c>
      <c r="R20" s="105">
        <f>+('2.1 Previsión BAU'!R86+'2.1 Previsión BAU'!R116+'2.1 Previsión BAU'!R146+'2.1 Previsión BAU'!R176+'2.1 Previsión BAU'!R206+'2.1 Previsión BAU'!R236)*(1-'1.6 Proyección Ef. Energética'!Q19)</f>
        <v>70761.297315712305</v>
      </c>
      <c r="S20" s="105">
        <f>+('2.1 Previsión BAU'!S86+'2.1 Previsión BAU'!S116+'2.1 Previsión BAU'!S146+'2.1 Previsión BAU'!S176+'2.1 Previsión BAU'!S206+'2.1 Previsión BAU'!S236)*(1-'1.6 Proyección Ef. Energética'!R19)</f>
        <v>72566.69533113316</v>
      </c>
      <c r="T20" s="105">
        <f>+('2.1 Previsión BAU'!T86+'2.1 Previsión BAU'!T116+'2.1 Previsión BAU'!T146+'2.1 Previsión BAU'!T176+'2.1 Previsión BAU'!T206+'2.1 Previsión BAU'!T236)*(1-'1.6 Proyección Ef. Energética'!S19)</f>
        <v>74374.794621745954</v>
      </c>
      <c r="U20" s="105">
        <f>+('2.1 Previsión BAU'!U86+'2.1 Previsión BAU'!U116+'2.1 Previsión BAU'!U146+'2.1 Previsión BAU'!U176+'2.1 Previsión BAU'!U206+'2.1 Previsión BAU'!U236)*(1-'1.6 Proyección Ef. Energética'!T19)</f>
        <v>76182.805332399454</v>
      </c>
      <c r="V20" s="105">
        <f>+('2.1 Previsión BAU'!V86+'2.1 Previsión BAU'!V116+'2.1 Previsión BAU'!V146+'2.1 Previsión BAU'!V176+'2.1 Previsión BAU'!V206+'2.1 Previsión BAU'!V236)*(1-'1.6 Proyección Ef. Energética'!U19)</f>
        <v>77990.737809470142</v>
      </c>
      <c r="W20" s="105">
        <f>+('2.1 Previsión BAU'!W86+'2.1 Previsión BAU'!W116+'2.1 Previsión BAU'!W146+'2.1 Previsión BAU'!W176+'2.1 Previsión BAU'!W206+'2.1 Previsión BAU'!W236)*(1-'1.6 Proyección Ef. Energética'!V19)</f>
        <v>79798.595040240165</v>
      </c>
      <c r="X20" s="105">
        <f>+('2.1 Previsión BAU'!X86+'2.1 Previsión BAU'!X116+'2.1 Previsión BAU'!X146+'2.1 Previsión BAU'!X176+'2.1 Previsión BAU'!X206+'2.1 Previsión BAU'!X236)*(1-'1.6 Proyección Ef. Energética'!W19)</f>
        <v>81606.372532178066</v>
      </c>
      <c r="Y20" s="82"/>
      <c r="Z20" s="82"/>
      <c r="AA20" s="82"/>
      <c r="AB20" s="82"/>
      <c r="AC20" s="82"/>
      <c r="AD20" s="82"/>
      <c r="AE20" s="82"/>
      <c r="AF20" s="82"/>
      <c r="AG20" s="82"/>
      <c r="AH20" s="82"/>
    </row>
    <row r="21" spans="3:34" x14ac:dyDescent="0.2">
      <c r="C21" s="13" t="s">
        <v>64</v>
      </c>
      <c r="D21" s="104">
        <f>+('2.1 Previsión BAU'!D87+'2.1 Previsión BAU'!D117+'2.1 Previsión BAU'!D147+'2.1 Previsión BAU'!D177+'2.1 Previsión BAU'!D207+'2.1 Previsión BAU'!D237)*(1-'1.6 Proyección Ef. Energética'!C20)</f>
        <v>73486.940734185977</v>
      </c>
      <c r="E21" s="105">
        <f>+('2.1 Previsión BAU'!E87+'2.1 Previsión BAU'!E117+'2.1 Previsión BAU'!E147+'2.1 Previsión BAU'!E177+'2.1 Previsión BAU'!E207+'2.1 Previsión BAU'!E237)*(1-'1.6 Proyección Ef. Energética'!D20)</f>
        <v>75373.688175610732</v>
      </c>
      <c r="F21" s="105">
        <f>+('2.1 Previsión BAU'!F87+'2.1 Previsión BAU'!F117+'2.1 Previsión BAU'!F147+'2.1 Previsión BAU'!F177+'2.1 Previsión BAU'!F207+'2.1 Previsión BAU'!F237)*(1-'1.6 Proyección Ef. Energética'!E20)</f>
        <v>78352.171303757801</v>
      </c>
      <c r="G21" s="105">
        <f>+('2.1 Previsión BAU'!G87+'2.1 Previsión BAU'!G117+'2.1 Previsión BAU'!G147+'2.1 Previsión BAU'!G177+'2.1 Previsión BAU'!G207+'2.1 Previsión BAU'!G237)*(1-'1.6 Proyección Ef. Energética'!F20)</f>
        <v>81637.780413665154</v>
      </c>
      <c r="H21" s="105">
        <f>+('2.1 Previsión BAU'!H87+'2.1 Previsión BAU'!H117+'2.1 Previsión BAU'!H147+'2.1 Previsión BAU'!H177+'2.1 Previsión BAU'!H207+'2.1 Previsión BAU'!H237)*(1-'1.6 Proyección Ef. Energética'!G20)</f>
        <v>84905.0245595124</v>
      </c>
      <c r="I21" s="105">
        <f>+('2.1 Previsión BAU'!I87+'2.1 Previsión BAU'!I117+'2.1 Previsión BAU'!I147+'2.1 Previsión BAU'!I177+'2.1 Previsión BAU'!I207+'2.1 Previsión BAU'!I237)*(1-'1.6 Proyección Ef. Energética'!H20)</f>
        <v>88229.830695709883</v>
      </c>
      <c r="J21" s="105">
        <f>+('2.1 Previsión BAU'!J87+'2.1 Previsión BAU'!J117+'2.1 Previsión BAU'!J147+'2.1 Previsión BAU'!J177+'2.1 Previsión BAU'!J207+'2.1 Previsión BAU'!J237)*(1-'1.6 Proyección Ef. Energética'!I20)</f>
        <v>91598.030843788685</v>
      </c>
      <c r="K21" s="105">
        <f>+('2.1 Previsión BAU'!K87+'2.1 Previsión BAU'!K117+'2.1 Previsión BAU'!K147+'2.1 Previsión BAU'!K177+'2.1 Previsión BAU'!K207+'2.1 Previsión BAU'!K237)*(1-'1.6 Proyección Ef. Energética'!J20)</f>
        <v>95014.757072576642</v>
      </c>
      <c r="L21" s="105">
        <f>+('2.1 Previsión BAU'!L87+'2.1 Previsión BAU'!L117+'2.1 Previsión BAU'!L147+'2.1 Previsión BAU'!L177+'2.1 Previsión BAU'!L207+'2.1 Previsión BAU'!L237)*(1-'1.6 Proyección Ef. Energética'!K20)</f>
        <v>98480.314427500649</v>
      </c>
      <c r="M21" s="105">
        <f>+('2.1 Previsión BAU'!M87+'2.1 Previsión BAU'!M117+'2.1 Previsión BAU'!M147+'2.1 Previsión BAU'!M177+'2.1 Previsión BAU'!M207+'2.1 Previsión BAU'!M237)*(1-'1.6 Proyección Ef. Energética'!L20)</f>
        <v>101996.2875405521</v>
      </c>
      <c r="N21" s="105">
        <f>+('2.1 Previsión BAU'!N87+'2.1 Previsión BAU'!N117+'2.1 Previsión BAU'!N147+'2.1 Previsión BAU'!N177+'2.1 Previsión BAU'!N207+'2.1 Previsión BAU'!N237)*(1-'1.6 Proyección Ef. Energética'!M20)</f>
        <v>105563.99762951976</v>
      </c>
      <c r="O21" s="105">
        <f>+('2.1 Previsión BAU'!O87+'2.1 Previsión BAU'!O117+'2.1 Previsión BAU'!O147+'2.1 Previsión BAU'!O177+'2.1 Previsión BAU'!O207+'2.1 Previsión BAU'!O237)*(1-'1.6 Proyección Ef. Energética'!N20)</f>
        <v>109182.35035620711</v>
      </c>
      <c r="P21" s="105">
        <f>+('2.1 Previsión BAU'!P87+'2.1 Previsión BAU'!P117+'2.1 Previsión BAU'!P147+'2.1 Previsión BAU'!P177+'2.1 Previsión BAU'!P207+'2.1 Previsión BAU'!P237)*(1-'1.6 Proyección Ef. Energética'!O20)</f>
        <v>112854.99615385177</v>
      </c>
      <c r="Q21" s="105">
        <f>+('2.1 Previsión BAU'!Q87+'2.1 Previsión BAU'!Q117+'2.1 Previsión BAU'!Q147+'2.1 Previsión BAU'!Q177+'2.1 Previsión BAU'!Q207+'2.1 Previsión BAU'!Q237)*(1-'1.6 Proyección Ef. Energética'!P20)</f>
        <v>116582.09447049857</v>
      </c>
      <c r="R21" s="105">
        <f>+('2.1 Previsión BAU'!R87+'2.1 Previsión BAU'!R117+'2.1 Previsión BAU'!R147+'2.1 Previsión BAU'!R177+'2.1 Previsión BAU'!R207+'2.1 Previsión BAU'!R237)*(1-'1.6 Proyección Ef. Energética'!Q20)</f>
        <v>120368.18398232166</v>
      </c>
      <c r="S21" s="105">
        <f>+('2.1 Previsión BAU'!S87+'2.1 Previsión BAU'!S117+'2.1 Previsión BAU'!S147+'2.1 Previsión BAU'!S177+'2.1 Previsión BAU'!S207+'2.1 Previsión BAU'!S237)*(1-'1.6 Proyección Ef. Energética'!R20)</f>
        <v>124186.85555959216</v>
      </c>
      <c r="T21" s="105">
        <f>+('2.1 Previsión BAU'!T87+'2.1 Previsión BAU'!T117+'2.1 Previsión BAU'!T147+'2.1 Previsión BAU'!T177+'2.1 Previsión BAU'!T207+'2.1 Previsión BAU'!T237)*(1-'1.6 Proyección Ef. Energética'!S20)</f>
        <v>128007.2817160889</v>
      </c>
      <c r="U21" s="105">
        <f>+('2.1 Previsión BAU'!U87+'2.1 Previsión BAU'!U117+'2.1 Previsión BAU'!U147+'2.1 Previsión BAU'!U177+'2.1 Previsión BAU'!U207+'2.1 Previsión BAU'!U237)*(1-'1.6 Proyección Ef. Energética'!T20)</f>
        <v>131203.1222692806</v>
      </c>
      <c r="V21" s="105">
        <f>+('2.1 Previsión BAU'!V87+'2.1 Previsión BAU'!V117+'2.1 Previsión BAU'!V147+'2.1 Previsión BAU'!V177+'2.1 Previsión BAU'!V207+'2.1 Previsión BAU'!V237)*(1-'1.6 Proyección Ef. Energética'!U20)</f>
        <v>135021.94433824933</v>
      </c>
      <c r="W21" s="105">
        <f>+('2.1 Previsión BAU'!W87+'2.1 Previsión BAU'!W117+'2.1 Previsión BAU'!W147+'2.1 Previsión BAU'!W177+'2.1 Previsión BAU'!W207+'2.1 Previsión BAU'!W237)*(1-'1.6 Proyección Ef. Energética'!V20)</f>
        <v>138839.99764957291</v>
      </c>
      <c r="X21" s="105">
        <f>+('2.1 Previsión BAU'!X87+'2.1 Previsión BAU'!X117+'2.1 Previsión BAU'!X147+'2.1 Previsión BAU'!X177+'2.1 Previsión BAU'!X207+'2.1 Previsión BAU'!X237)*(1-'1.6 Proyección Ef. Energética'!W20)</f>
        <v>142657.34858117858</v>
      </c>
      <c r="Y21" s="82"/>
      <c r="Z21" s="82"/>
      <c r="AA21" s="82"/>
      <c r="AB21" s="82"/>
      <c r="AC21" s="82"/>
      <c r="AD21" s="82"/>
      <c r="AE21" s="82"/>
      <c r="AF21" s="82"/>
      <c r="AG21" s="82"/>
      <c r="AH21" s="82"/>
    </row>
    <row r="22" spans="3:34" x14ac:dyDescent="0.2">
      <c r="C22" s="13" t="s">
        <v>65</v>
      </c>
      <c r="D22" s="104">
        <f>+('2.1 Previsión BAU'!D88+'2.1 Previsión BAU'!D118+'2.1 Previsión BAU'!D148+'2.1 Previsión BAU'!D178+'2.1 Previsión BAU'!D208+'2.1 Previsión BAU'!D238)*(1-'1.6 Proyección Ef. Energética'!C21)</f>
        <v>150388.63629628069</v>
      </c>
      <c r="E22" s="105">
        <f>+('2.1 Previsión BAU'!E88+'2.1 Previsión BAU'!E118+'2.1 Previsión BAU'!E148+'2.1 Previsión BAU'!E178+'2.1 Previsión BAU'!E208+'2.1 Previsión BAU'!E238)*(1-'1.6 Proyección Ef. Energética'!D21)</f>
        <v>151659.04627209096</v>
      </c>
      <c r="F22" s="105">
        <f>+('2.1 Previsión BAU'!F88+'2.1 Previsión BAU'!F118+'2.1 Previsión BAU'!F148+'2.1 Previsión BAU'!F178+'2.1 Previsión BAU'!F208+'2.1 Previsión BAU'!F238)*(1-'1.6 Proyección Ef. Energética'!E21)</f>
        <v>155452.28808127393</v>
      </c>
      <c r="G22" s="105">
        <f>+('2.1 Previsión BAU'!G88+'2.1 Previsión BAU'!G118+'2.1 Previsión BAU'!G148+'2.1 Previsión BAU'!G178+'2.1 Previsión BAU'!G208+'2.1 Previsión BAU'!G238)*(1-'1.6 Proyección Ef. Energética'!F21)</f>
        <v>160398.45134677889</v>
      </c>
      <c r="H22" s="105">
        <f>+('2.1 Previsión BAU'!H88+'2.1 Previsión BAU'!H118+'2.1 Previsión BAU'!H148+'2.1 Previsión BAU'!H178+'2.1 Previsión BAU'!H208+'2.1 Previsión BAU'!H238)*(1-'1.6 Proyección Ef. Energética'!G21)</f>
        <v>165305.52694405318</v>
      </c>
      <c r="I22" s="105">
        <f>+('2.1 Previsión BAU'!I88+'2.1 Previsión BAU'!I118+'2.1 Previsión BAU'!I148+'2.1 Previsión BAU'!I178+'2.1 Previsión BAU'!I208+'2.1 Previsión BAU'!I238)*(1-'1.6 Proyección Ef. Energética'!H21)</f>
        <v>170336.87285901583</v>
      </c>
      <c r="J22" s="105">
        <f>+('2.1 Previsión BAU'!J88+'2.1 Previsión BAU'!J118+'2.1 Previsión BAU'!J148+'2.1 Previsión BAU'!J178+'2.1 Previsión BAU'!J208+'2.1 Previsión BAU'!J238)*(1-'1.6 Proyección Ef. Energética'!I21)</f>
        <v>175462.30688898417</v>
      </c>
      <c r="K22" s="105">
        <f>+('2.1 Previsión BAU'!K88+'2.1 Previsión BAU'!K118+'2.1 Previsión BAU'!K148+'2.1 Previsión BAU'!K178+'2.1 Previsión BAU'!K208+'2.1 Previsión BAU'!K238)*(1-'1.6 Proyección Ef. Energética'!J21)</f>
        <v>180692.77317988113</v>
      </c>
      <c r="L22" s="105">
        <f>+('2.1 Previsión BAU'!L88+'2.1 Previsión BAU'!L118+'2.1 Previsión BAU'!L148+'2.1 Previsión BAU'!L178+'2.1 Previsión BAU'!L208+'2.1 Previsión BAU'!L238)*(1-'1.6 Proyección Ef. Energética'!K21)</f>
        <v>186028.91295051586</v>
      </c>
      <c r="M22" s="105">
        <f>+('2.1 Previsión BAU'!M88+'2.1 Previsión BAU'!M118+'2.1 Previsión BAU'!M148+'2.1 Previsión BAU'!M178+'2.1 Previsión BAU'!M208+'2.1 Previsión BAU'!M238)*(1-'1.6 Proyección Ef. Energética'!L21)</f>
        <v>191474.08899671392</v>
      </c>
      <c r="N22" s="105">
        <f>+('2.1 Previsión BAU'!N88+'2.1 Previsión BAU'!N118+'2.1 Previsión BAU'!N148+'2.1 Previsión BAU'!N178+'2.1 Previsión BAU'!N208+'2.1 Previsión BAU'!N238)*(1-'1.6 Proyección Ef. Energética'!M21)</f>
        <v>197031.0949751602</v>
      </c>
      <c r="O22" s="105">
        <f>+('2.1 Previsión BAU'!O88+'2.1 Previsión BAU'!O118+'2.1 Previsión BAU'!O148+'2.1 Previsión BAU'!O178+'2.1 Previsión BAU'!O208+'2.1 Previsión BAU'!O238)*(1-'1.6 Proyección Ef. Energética'!N21)</f>
        <v>202698.24984797445</v>
      </c>
      <c r="P22" s="105">
        <f>+('2.1 Previsión BAU'!P88+'2.1 Previsión BAU'!P118+'2.1 Previsión BAU'!P148+'2.1 Previsión BAU'!P178+'2.1 Previsión BAU'!P208+'2.1 Previsión BAU'!P238)*(1-'1.6 Proyección Ef. Energética'!O21)</f>
        <v>208482.79845250401</v>
      </c>
      <c r="Q22" s="105">
        <f>+('2.1 Previsión BAU'!Q88+'2.1 Previsión BAU'!Q118+'2.1 Previsión BAU'!Q148+'2.1 Previsión BAU'!Q178+'2.1 Previsión BAU'!Q208+'2.1 Previsión BAU'!Q238)*(1-'1.6 Proyección Ef. Energética'!P21)</f>
        <v>214385.21156677694</v>
      </c>
      <c r="R22" s="105">
        <f>+('2.1 Previsión BAU'!R88+'2.1 Previsión BAU'!R118+'2.1 Previsión BAU'!R148+'2.1 Previsión BAU'!R178+'2.1 Previsión BAU'!R208+'2.1 Previsión BAU'!R238)*(1-'1.6 Proyección Ef. Energética'!Q21)</f>
        <v>220415.16872596045</v>
      </c>
      <c r="S22" s="105">
        <f>+('2.1 Previsión BAU'!S88+'2.1 Previsión BAU'!S118+'2.1 Previsión BAU'!S148+'2.1 Previsión BAU'!S178+'2.1 Previsión BAU'!S208+'2.1 Previsión BAU'!S238)*(1-'1.6 Proyección Ef. Energética'!R21)</f>
        <v>226516.39305258094</v>
      </c>
      <c r="T22" s="105">
        <f>+('2.1 Previsión BAU'!T88+'2.1 Previsión BAU'!T118+'2.1 Previsión BAU'!T148+'2.1 Previsión BAU'!T178+'2.1 Previsión BAU'!T208+'2.1 Previsión BAU'!T238)*(1-'1.6 Proyección Ef. Energética'!S21)</f>
        <v>232621.89308168646</v>
      </c>
      <c r="U22" s="105">
        <f>+('2.1 Previsión BAU'!U88+'2.1 Previsión BAU'!U118+'2.1 Previsión BAU'!U148+'2.1 Previsión BAU'!U178+'2.1 Previsión BAU'!U208+'2.1 Previsión BAU'!U238)*(1-'1.6 Proyección Ef. Energética'!T21)</f>
        <v>238725.97081456077</v>
      </c>
      <c r="V22" s="105">
        <f>+('2.1 Previsión BAU'!V88+'2.1 Previsión BAU'!V118+'2.1 Previsión BAU'!V148+'2.1 Previsión BAU'!V178+'2.1 Previsión BAU'!V208+'2.1 Previsión BAU'!V238)*(1-'1.6 Proyección Ef. Energética'!U21)</f>
        <v>244828.5659359355</v>
      </c>
      <c r="W22" s="105">
        <f>+('2.1 Previsión BAU'!W88+'2.1 Previsión BAU'!W118+'2.1 Previsión BAU'!W148+'2.1 Previsión BAU'!W178+'2.1 Previsión BAU'!W208+'2.1 Previsión BAU'!W238)*(1-'1.6 Proyección Ef. Energética'!V21)</f>
        <v>250929.78957439234</v>
      </c>
      <c r="X22" s="105">
        <f>+('2.1 Previsión BAU'!X88+'2.1 Previsión BAU'!X118+'2.1 Previsión BAU'!X148+'2.1 Previsión BAU'!X178+'2.1 Previsión BAU'!X208+'2.1 Previsión BAU'!X238)*(1-'1.6 Proyección Ef. Energética'!W21)</f>
        <v>257029.77280639994</v>
      </c>
      <c r="Y22" s="82"/>
      <c r="Z22" s="82"/>
      <c r="AA22" s="82"/>
      <c r="AB22" s="82"/>
      <c r="AC22" s="82"/>
      <c r="AD22" s="82"/>
      <c r="AE22" s="82"/>
      <c r="AF22" s="82"/>
      <c r="AG22" s="82"/>
      <c r="AH22" s="82"/>
    </row>
    <row r="23" spans="3:34" x14ac:dyDescent="0.2">
      <c r="C23" s="13" t="s">
        <v>66</v>
      </c>
      <c r="D23" s="104">
        <f>+('2.1 Previsión BAU'!D89+'2.1 Previsión BAU'!D119+'2.1 Previsión BAU'!D149+'2.1 Previsión BAU'!D179+'2.1 Previsión BAU'!D209+'2.1 Previsión BAU'!D239)*(1-'1.6 Proyección Ef. Energética'!C22)</f>
        <v>134620.71026009758</v>
      </c>
      <c r="E23" s="105">
        <f>+('2.1 Previsión BAU'!E89+'2.1 Previsión BAU'!E119+'2.1 Previsión BAU'!E149+'2.1 Previsión BAU'!E179+'2.1 Previsión BAU'!E209+'2.1 Previsión BAU'!E239)*(1-'1.6 Proyección Ef. Energética'!D22)</f>
        <v>140425.36025300872</v>
      </c>
      <c r="F23" s="105">
        <f>+('2.1 Previsión BAU'!F89+'2.1 Previsión BAU'!F119+'2.1 Previsión BAU'!F149+'2.1 Previsión BAU'!F179+'2.1 Previsión BAU'!F209+'2.1 Previsión BAU'!F239)*(1-'1.6 Proyección Ef. Energética'!E22)</f>
        <v>147741.86100600907</v>
      </c>
      <c r="G23" s="105">
        <f>+('2.1 Previsión BAU'!G89+'2.1 Previsión BAU'!G119+'2.1 Previsión BAU'!G149+'2.1 Previsión BAU'!G179+'2.1 Previsión BAU'!G209+'2.1 Previsión BAU'!G239)*(1-'1.6 Proyección Ef. Energética'!F22)</f>
        <v>155537.36605035223</v>
      </c>
      <c r="H23" s="105">
        <f>+('2.1 Previsión BAU'!H89+'2.1 Previsión BAU'!H119+'2.1 Previsión BAU'!H149+'2.1 Previsión BAU'!H179+'2.1 Previsión BAU'!H209+'2.1 Previsión BAU'!H239)*(1-'1.6 Proyección Ef. Energética'!G22)</f>
        <v>163330.04205496522</v>
      </c>
      <c r="I23" s="105">
        <f>+('2.1 Previsión BAU'!I89+'2.1 Previsión BAU'!I119+'2.1 Previsión BAU'!I149+'2.1 Previsión BAU'!I179+'2.1 Previsión BAU'!I209+'2.1 Previsión BAU'!I239)*(1-'1.6 Proyección Ef. Energética'!H22)</f>
        <v>171243.37950121422</v>
      </c>
      <c r="J23" s="105">
        <f>+('2.1 Previsión BAU'!J89+'2.1 Previsión BAU'!J119+'2.1 Previsión BAU'!J149+'2.1 Previsión BAU'!J179+'2.1 Previsión BAU'!J209+'2.1 Previsión BAU'!J239)*(1-'1.6 Proyección Ef. Energética'!I22)</f>
        <v>179243.49170499944</v>
      </c>
      <c r="K23" s="105">
        <f>+('2.1 Previsión BAU'!K89+'2.1 Previsión BAU'!K119+'2.1 Previsión BAU'!K149+'2.1 Previsión BAU'!K179+'2.1 Previsión BAU'!K209+'2.1 Previsión BAU'!K239)*(1-'1.6 Proyección Ef. Energética'!J22)</f>
        <v>187337.45246762049</v>
      </c>
      <c r="L23" s="105">
        <f>+('2.1 Previsión BAU'!L89+'2.1 Previsión BAU'!L119+'2.1 Previsión BAU'!L149+'2.1 Previsión BAU'!L179+'2.1 Previsión BAU'!L209+'2.1 Previsión BAU'!L239)*(1-'1.6 Proyección Ef. Energética'!K22)</f>
        <v>195524.98151679817</v>
      </c>
      <c r="M23" s="105">
        <f>+('2.1 Previsión BAU'!M89+'2.1 Previsión BAU'!M119+'2.1 Previsión BAU'!M149+'2.1 Previsión BAU'!M179+'2.1 Previsión BAU'!M209+'2.1 Previsión BAU'!M239)*(1-'1.6 Proyección Ef. Energética'!L22)</f>
        <v>203808.79759178706</v>
      </c>
      <c r="N23" s="105">
        <f>+('2.1 Previsión BAU'!N89+'2.1 Previsión BAU'!N119+'2.1 Previsión BAU'!N149+'2.1 Previsión BAU'!N179+'2.1 Previsión BAU'!N209+'2.1 Previsión BAU'!N239)*(1-'1.6 Proyección Ef. Energética'!M22)</f>
        <v>212191.34207262215</v>
      </c>
      <c r="O23" s="105">
        <f>+('2.1 Previsión BAU'!O89+'2.1 Previsión BAU'!O119+'2.1 Previsión BAU'!O149+'2.1 Previsión BAU'!O179+'2.1 Previsión BAU'!O209+'2.1 Previsión BAU'!O239)*(1-'1.6 Proyección Ef. Energética'!N22)</f>
        <v>220670.25118059176</v>
      </c>
      <c r="P23" s="105">
        <f>+('2.1 Previsión BAU'!P89+'2.1 Previsión BAU'!P119+'2.1 Previsión BAU'!P149+'2.1 Previsión BAU'!P179+'2.1 Previsión BAU'!P209+'2.1 Previsión BAU'!P239)*(1-'1.6 Proyección Ef. Energética'!O22)</f>
        <v>229252.67237410267</v>
      </c>
      <c r="Q23" s="105">
        <f>+('2.1 Previsión BAU'!Q89+'2.1 Previsión BAU'!Q119+'2.1 Previsión BAU'!Q149+'2.1 Previsión BAU'!Q179+'2.1 Previsión BAU'!Q209+'2.1 Previsión BAU'!Q239)*(1-'1.6 Proyección Ef. Energética'!P22)</f>
        <v>237938.95247258406</v>
      </c>
      <c r="R23" s="105">
        <f>+('2.1 Previsión BAU'!R89+'2.1 Previsión BAU'!R119+'2.1 Previsión BAU'!R149+'2.1 Previsión BAU'!R179+'2.1 Previsión BAU'!R209+'2.1 Previsión BAU'!R239)*(1-'1.6 Proyección Ef. Energética'!Q22)</f>
        <v>246737.45778409395</v>
      </c>
      <c r="S23" s="105">
        <f>+('2.1 Previsión BAU'!S89+'2.1 Previsión BAU'!S119+'2.1 Previsión BAU'!S149+'2.1 Previsión BAU'!S179+'2.1 Previsión BAU'!S209+'2.1 Previsión BAU'!S239)*(1-'1.6 Proyección Ef. Energética'!R22)</f>
        <v>255598.5158329882</v>
      </c>
      <c r="T23" s="105">
        <f>+('2.1 Previsión BAU'!T89+'2.1 Previsión BAU'!T119+'2.1 Previsión BAU'!T149+'2.1 Previsión BAU'!T179+'2.1 Previsión BAU'!T209+'2.1 Previsión BAU'!T239)*(1-'1.6 Proyección Ef. Energética'!S22)</f>
        <v>264463.06070523284</v>
      </c>
      <c r="U23" s="105">
        <f>+('2.1 Previsión BAU'!U89+'2.1 Previsión BAU'!U119+'2.1 Previsión BAU'!U149+'2.1 Previsión BAU'!U179+'2.1 Previsión BAU'!U209+'2.1 Previsión BAU'!U239)*(1-'1.6 Proyección Ef. Energética'!T22)</f>
        <v>273325.97929485317</v>
      </c>
      <c r="V23" s="105">
        <f>+('2.1 Previsión BAU'!V89+'2.1 Previsión BAU'!V119+'2.1 Previsión BAU'!V149+'2.1 Previsión BAU'!V179+'2.1 Previsión BAU'!V209+'2.1 Previsión BAU'!V239)*(1-'1.6 Proyección Ef. Energética'!U22)</f>
        <v>282187.16923569154</v>
      </c>
      <c r="W23" s="105">
        <f>+('2.1 Previsión BAU'!W89+'2.1 Previsión BAU'!W119+'2.1 Previsión BAU'!W149+'2.1 Previsión BAU'!W179+'2.1 Previsión BAU'!W209+'2.1 Previsión BAU'!W239)*(1-'1.6 Proyección Ef. Energética'!V22)</f>
        <v>291046.72846941982</v>
      </c>
      <c r="X23" s="105">
        <f>+('2.1 Previsión BAU'!X89+'2.1 Previsión BAU'!X119+'2.1 Previsión BAU'!X149+'2.1 Previsión BAU'!X179+'2.1 Previsión BAU'!X209+'2.1 Previsión BAU'!X239)*(1-'1.6 Proyección Ef. Energética'!W22)</f>
        <v>299904.78424253484</v>
      </c>
      <c r="Y23" s="82"/>
      <c r="Z23" s="82"/>
      <c r="AA23" s="82"/>
      <c r="AB23" s="82"/>
      <c r="AC23" s="82"/>
      <c r="AD23" s="82"/>
      <c r="AE23" s="82"/>
      <c r="AF23" s="82"/>
      <c r="AG23" s="82"/>
      <c r="AH23" s="82"/>
    </row>
    <row r="24" spans="3:34" x14ac:dyDescent="0.2">
      <c r="C24" s="3" t="s">
        <v>67</v>
      </c>
      <c r="D24" s="104">
        <f>+('2.1 Previsión BAU'!D90+'2.1 Previsión BAU'!D120+'2.1 Previsión BAU'!D150+'2.1 Previsión BAU'!D180+'2.1 Previsión BAU'!D210+'2.1 Previsión BAU'!D240)*(1-'1.6 Proyección Ef. Energética'!C23)</f>
        <v>287286.29114062502</v>
      </c>
      <c r="E24" s="105">
        <f>+('2.1 Previsión BAU'!E90+'2.1 Previsión BAU'!E120+'2.1 Previsión BAU'!E150+'2.1 Previsión BAU'!E180+'2.1 Previsión BAU'!E210+'2.1 Previsión BAU'!E240)*(1-'1.6 Proyección Ef. Energética'!D23)</f>
        <v>303461.08571130905</v>
      </c>
      <c r="F24" s="105">
        <f>+('2.1 Previsión BAU'!F90+'2.1 Previsión BAU'!F120+'2.1 Previsión BAU'!F150+'2.1 Previsión BAU'!F180+'2.1 Previsión BAU'!F210+'2.1 Previsión BAU'!F240)*(1-'1.6 Proyección Ef. Energética'!E23)</f>
        <v>321594.6450785959</v>
      </c>
      <c r="G24" s="105">
        <f>+('2.1 Previsión BAU'!G90+'2.1 Previsión BAU'!G120+'2.1 Previsión BAU'!G150+'2.1 Previsión BAU'!G180+'2.1 Previsión BAU'!G210+'2.1 Previsión BAU'!G240)*(1-'1.6 Proyección Ef. Energética'!F23)</f>
        <v>340100.02638164459</v>
      </c>
      <c r="H24" s="105">
        <f>+('2.1 Previsión BAU'!H90+'2.1 Previsión BAU'!H120+'2.1 Previsión BAU'!H150+'2.1 Previsión BAU'!H180+'2.1 Previsión BAU'!H210+'2.1 Previsión BAU'!H240)*(1-'1.6 Proyección Ef. Energética'!G23)</f>
        <v>358563.69274295092</v>
      </c>
      <c r="I24" s="105">
        <f>+('2.1 Previsión BAU'!I90+'2.1 Previsión BAU'!I120+'2.1 Previsión BAU'!I150+'2.1 Previsión BAU'!I180+'2.1 Previsión BAU'!I210+'2.1 Previsión BAU'!I240)*(1-'1.6 Proyección Ef. Energética'!H23)</f>
        <v>376930.29100742412</v>
      </c>
      <c r="J24" s="105">
        <f>+('2.1 Previsión BAU'!J90+'2.1 Previsión BAU'!J120+'2.1 Previsión BAU'!J150+'2.1 Previsión BAU'!J180+'2.1 Previsión BAU'!J210+'2.1 Previsión BAU'!J240)*(1-'1.6 Proyección Ef. Energética'!I23)</f>
        <v>395393.04448537878</v>
      </c>
      <c r="K24" s="105">
        <f>+('2.1 Previsión BAU'!K90+'2.1 Previsión BAU'!K120+'2.1 Previsión BAU'!K150+'2.1 Previsión BAU'!K180+'2.1 Previsión BAU'!K210+'2.1 Previsión BAU'!K240)*(1-'1.6 Proyección Ef. Energética'!J23)</f>
        <v>414093.12016839295</v>
      </c>
      <c r="L24" s="105">
        <f>+('2.1 Previsión BAU'!L90+'2.1 Previsión BAU'!L120+'2.1 Previsión BAU'!L150+'2.1 Previsión BAU'!L180+'2.1 Previsión BAU'!L210+'2.1 Previsión BAU'!L240)*(1-'1.6 Proyección Ef. Energética'!K23)</f>
        <v>432887.47521546611</v>
      </c>
      <c r="M24" s="105">
        <f>+('2.1 Previsión BAU'!M90+'2.1 Previsión BAU'!M120+'2.1 Previsión BAU'!M150+'2.1 Previsión BAU'!M180+'2.1 Previsión BAU'!M210+'2.1 Previsión BAU'!M240)*(1-'1.6 Proyección Ef. Energética'!L23)</f>
        <v>451777.06584786822</v>
      </c>
      <c r="N24" s="105">
        <f>+('2.1 Previsión BAU'!N90+'2.1 Previsión BAU'!N120+'2.1 Previsión BAU'!N150+'2.1 Previsión BAU'!N180+'2.1 Previsión BAU'!N210+'2.1 Previsión BAU'!N240)*(1-'1.6 Proyección Ef. Energética'!M23)</f>
        <v>470972.64973572741</v>
      </c>
      <c r="O24" s="105">
        <f>+('2.1 Previsión BAU'!O90+'2.1 Previsión BAU'!O120+'2.1 Previsión BAU'!O150+'2.1 Previsión BAU'!O180+'2.1 Previsión BAU'!O210+'2.1 Previsión BAU'!O240)*(1-'1.6 Proyección Ef. Energética'!N23)</f>
        <v>490254.329241717</v>
      </c>
      <c r="P24" s="105">
        <f>+('2.1 Previsión BAU'!P90+'2.1 Previsión BAU'!P120+'2.1 Previsión BAU'!P150+'2.1 Previsión BAU'!P180+'2.1 Previsión BAU'!P210+'2.1 Previsión BAU'!P240)*(1-'1.6 Proyección Ef. Energética'!O23)</f>
        <v>509636.09273531195</v>
      </c>
      <c r="Q24" s="105">
        <f>+('2.1 Previsión BAU'!Q90+'2.1 Previsión BAU'!Q120+'2.1 Previsión BAU'!Q150+'2.1 Previsión BAU'!Q180+'2.1 Previsión BAU'!Q210+'2.1 Previsión BAU'!Q240)*(1-'1.6 Proyección Ef. Energética'!P23)</f>
        <v>529118.65903950878</v>
      </c>
      <c r="R24" s="105">
        <f>+('2.1 Previsión BAU'!R90+'2.1 Previsión BAU'!R120+'2.1 Previsión BAU'!R150+'2.1 Previsión BAU'!R180+'2.1 Previsión BAU'!R210+'2.1 Previsión BAU'!R240)*(1-'1.6 Proyección Ef. Energética'!Q23)</f>
        <v>548712.34541591175</v>
      </c>
      <c r="S24" s="105">
        <f>+('2.1 Previsión BAU'!S90+'2.1 Previsión BAU'!S120+'2.1 Previsión BAU'!S150+'2.1 Previsión BAU'!S180+'2.1 Previsión BAU'!S210+'2.1 Previsión BAU'!S240)*(1-'1.6 Proyección Ef. Energética'!R23)</f>
        <v>568367.61142416857</v>
      </c>
      <c r="T24" s="105">
        <f>+('2.1 Previsión BAU'!T90+'2.1 Previsión BAU'!T120+'2.1 Previsión BAU'!T150+'2.1 Previsión BAU'!T180+'2.1 Previsión BAU'!T210+'2.1 Previsión BAU'!T240)*(1-'1.6 Proyección Ef. Energética'!S23)</f>
        <v>588025.10879681667</v>
      </c>
      <c r="U24" s="105">
        <f>+('2.1 Previsión BAU'!U90+'2.1 Previsión BAU'!U120+'2.1 Previsión BAU'!U150+'2.1 Previsión BAU'!U180+'2.1 Previsión BAU'!U210+'2.1 Previsión BAU'!U240)*(1-'1.6 Proyección Ef. Energética'!T23)</f>
        <v>607680.29074604448</v>
      </c>
      <c r="V24" s="105">
        <f>+('2.1 Previsión BAU'!V90+'2.1 Previsión BAU'!V120+'2.1 Previsión BAU'!V150+'2.1 Previsión BAU'!V180+'2.1 Previsión BAU'!V210+'2.1 Previsión BAU'!V240)*(1-'1.6 Proyección Ef. Energética'!U23)</f>
        <v>627333.51821843209</v>
      </c>
      <c r="W24" s="105">
        <f>+('2.1 Previsión BAU'!W90+'2.1 Previsión BAU'!W120+'2.1 Previsión BAU'!W150+'2.1 Previsión BAU'!W180+'2.1 Previsión BAU'!W210+'2.1 Previsión BAU'!W240)*(1-'1.6 Proyección Ef. Energética'!V23)</f>
        <v>646985.03196171217</v>
      </c>
      <c r="X24" s="105">
        <f>+('2.1 Previsión BAU'!X90+'2.1 Previsión BAU'!X120+'2.1 Previsión BAU'!X150+'2.1 Previsión BAU'!X180+'2.1 Previsión BAU'!X210+'2.1 Previsión BAU'!X240)*(1-'1.6 Proyección Ef. Energética'!W23)</f>
        <v>666634.99371938559</v>
      </c>
      <c r="Y24" s="82"/>
      <c r="Z24" s="82"/>
      <c r="AA24" s="82"/>
      <c r="AB24" s="82"/>
      <c r="AC24" s="82"/>
      <c r="AD24" s="82"/>
      <c r="AE24" s="82"/>
      <c r="AF24" s="82"/>
      <c r="AG24" s="82"/>
      <c r="AH24" s="82"/>
    </row>
    <row r="25" spans="3:34" x14ac:dyDescent="0.2">
      <c r="C25" s="13" t="s">
        <v>68</v>
      </c>
      <c r="D25" s="104">
        <f>+('2.1 Previsión BAU'!D91+'2.1 Previsión BAU'!D121+'2.1 Previsión BAU'!D151+'2.1 Previsión BAU'!D181+'2.1 Previsión BAU'!D211+'2.1 Previsión BAU'!D241)*(1-'1.6 Proyección Ef. Energética'!C24)</f>
        <v>47840.330378667633</v>
      </c>
      <c r="E25" s="105">
        <f>+('2.1 Previsión BAU'!E91+'2.1 Previsión BAU'!E121+'2.1 Previsión BAU'!E151+'2.1 Previsión BAU'!E181+'2.1 Previsión BAU'!E211+'2.1 Previsión BAU'!E241)*(1-'1.6 Proyección Ef. Energética'!D24)</f>
        <v>51148.781387238028</v>
      </c>
      <c r="F25" s="105">
        <f>+('2.1 Previsión BAU'!F91+'2.1 Previsión BAU'!F121+'2.1 Previsión BAU'!F151+'2.1 Previsión BAU'!F181+'2.1 Previsión BAU'!F211+'2.1 Previsión BAU'!F241)*(1-'1.6 Proyección Ef. Energética'!E24)</f>
        <v>54693.558270334121</v>
      </c>
      <c r="G25" s="105">
        <f>+('2.1 Previsión BAU'!G91+'2.1 Previsión BAU'!G121+'2.1 Previsión BAU'!G151+'2.1 Previsión BAU'!G181+'2.1 Previsión BAU'!G211+'2.1 Previsión BAU'!G241)*(1-'1.6 Proyección Ef. Energética'!F24)</f>
        <v>58299.186981775179</v>
      </c>
      <c r="H25" s="105">
        <f>+('2.1 Previsión BAU'!H91+'2.1 Previsión BAU'!H121+'2.1 Previsión BAU'!H151+'2.1 Previsión BAU'!H181+'2.1 Previsión BAU'!H211+'2.1 Previsión BAU'!H241)*(1-'1.6 Proyección Ef. Energética'!G24)</f>
        <v>61900.209002275413</v>
      </c>
      <c r="I25" s="105">
        <f>+('2.1 Previsión BAU'!I91+'2.1 Previsión BAU'!I121+'2.1 Previsión BAU'!I151+'2.1 Previsión BAU'!I181+'2.1 Previsión BAU'!I211+'2.1 Previsión BAU'!I241)*(1-'1.6 Proyección Ef. Energética'!H24)</f>
        <v>65518.843710783665</v>
      </c>
      <c r="J25" s="105">
        <f>+('2.1 Previsión BAU'!J91+'2.1 Previsión BAU'!J121+'2.1 Previsión BAU'!J151+'2.1 Previsión BAU'!J181+'2.1 Previsión BAU'!J211+'2.1 Previsión BAU'!J241)*(1-'1.6 Proyección Ef. Energética'!I24)</f>
        <v>69150.858377432873</v>
      </c>
      <c r="K25" s="105">
        <f>+('2.1 Previsión BAU'!K91+'2.1 Previsión BAU'!K121+'2.1 Previsión BAU'!K151+'2.1 Previsión BAU'!K181+'2.1 Previsión BAU'!K211+'2.1 Previsión BAU'!K241)*(1-'1.6 Proyección Ef. Energética'!J24)</f>
        <v>72797.407919752819</v>
      </c>
      <c r="L25" s="105">
        <f>+('2.1 Previsión BAU'!L91+'2.1 Previsión BAU'!L121+'2.1 Previsión BAU'!L151+'2.1 Previsión BAU'!L181+'2.1 Previsión BAU'!L211+'2.1 Previsión BAU'!L241)*(1-'1.6 Proyección Ef. Energética'!K24)</f>
        <v>76458.180181081465</v>
      </c>
      <c r="M25" s="105">
        <f>+('2.1 Previsión BAU'!M91+'2.1 Previsión BAU'!M121+'2.1 Previsión BAU'!M151+'2.1 Previsión BAU'!M181+'2.1 Previsión BAU'!M211+'2.1 Previsión BAU'!M241)*(1-'1.6 Proyección Ef. Energética'!L24)</f>
        <v>80133.245742008818</v>
      </c>
      <c r="N25" s="105">
        <f>+('2.1 Previsión BAU'!N91+'2.1 Previsión BAU'!N121+'2.1 Previsión BAU'!N151+'2.1 Previsión BAU'!N181+'2.1 Previsión BAU'!N211+'2.1 Previsión BAU'!N241)*(1-'1.6 Proyección Ef. Energética'!M24)</f>
        <v>83822.703961228064</v>
      </c>
      <c r="O25" s="105">
        <f>+('2.1 Previsión BAU'!O91+'2.1 Previsión BAU'!O121+'2.1 Previsión BAU'!O151+'2.1 Previsión BAU'!O181+'2.1 Previsión BAU'!O211+'2.1 Previsión BAU'!O241)*(1-'1.6 Proyección Ef. Energética'!N24)</f>
        <v>87524.667899773878</v>
      </c>
      <c r="P25" s="105">
        <f>+('2.1 Previsión BAU'!P91+'2.1 Previsión BAU'!P121+'2.1 Previsión BAU'!P151+'2.1 Previsión BAU'!P181+'2.1 Previsión BAU'!P211+'2.1 Previsión BAU'!P241)*(1-'1.6 Proyección Ef. Energética'!O24)</f>
        <v>91241.532725417463</v>
      </c>
      <c r="Q25" s="105">
        <f>+('2.1 Previsión BAU'!Q91+'2.1 Previsión BAU'!Q121+'2.1 Previsión BAU'!Q151+'2.1 Previsión BAU'!Q181+'2.1 Previsión BAU'!Q211+'2.1 Previsión BAU'!Q241)*(1-'1.6 Proyección Ef. Energética'!P24)</f>
        <v>94973.39769401071</v>
      </c>
      <c r="R25" s="105">
        <f>+('2.1 Previsión BAU'!R91+'2.1 Previsión BAU'!R121+'2.1 Previsión BAU'!R151+'2.1 Previsión BAU'!R181+'2.1 Previsión BAU'!R211+'2.1 Previsión BAU'!R241)*(1-'1.6 Proyección Ef. Energética'!Q24)</f>
        <v>98721.83702690489</v>
      </c>
      <c r="S25" s="105">
        <f>+('2.1 Previsión BAU'!S91+'2.1 Previsión BAU'!S121+'2.1 Previsión BAU'!S151+'2.1 Previsión BAU'!S181+'2.1 Previsión BAU'!S211+'2.1 Previsión BAU'!S241)*(1-'1.6 Proyección Ef. Energética'!R24)</f>
        <v>102479.42004841426</v>
      </c>
      <c r="T25" s="105">
        <f>+('2.1 Previsión BAU'!T91+'2.1 Previsión BAU'!T121+'2.1 Previsión BAU'!T151+'2.1 Previsión BAU'!T181+'2.1 Previsión BAU'!T211+'2.1 Previsión BAU'!T241)*(1-'1.6 Proyección Ef. Energética'!S24)</f>
        <v>106237.24439629893</v>
      </c>
      <c r="U25" s="105">
        <f>+('2.1 Previsión BAU'!U91+'2.1 Previsión BAU'!U121+'2.1 Previsión BAU'!U151+'2.1 Previsión BAU'!U181+'2.1 Previsión BAU'!U211+'2.1 Previsión BAU'!U241)*(1-'1.6 Proyección Ef. Energética'!T24)</f>
        <v>109994.63598427211</v>
      </c>
      <c r="V25" s="105">
        <f>+('2.1 Previsión BAU'!V91+'2.1 Previsión BAU'!V121+'2.1 Previsión BAU'!V151+'2.1 Previsión BAU'!V181+'2.1 Previsión BAU'!V211+'2.1 Previsión BAU'!V241)*(1-'1.6 Proyección Ef. Energética'!U24)</f>
        <v>113751.65933339401</v>
      </c>
      <c r="W25" s="105">
        <f>+('2.1 Previsión BAU'!W91+'2.1 Previsión BAU'!W121+'2.1 Previsión BAU'!W151+'2.1 Previsión BAU'!W181+'2.1 Previsión BAU'!W211+'2.1 Previsión BAU'!W241)*(1-'1.6 Proyección Ef. Energética'!V24)</f>
        <v>117508.35767906689</v>
      </c>
      <c r="X25" s="105">
        <f>+('2.1 Previsión BAU'!X91+'2.1 Previsión BAU'!X121+'2.1 Previsión BAU'!X151+'2.1 Previsión BAU'!X181+'2.1 Previsión BAU'!X211+'2.1 Previsión BAU'!X241)*(1-'1.6 Proyección Ef. Energética'!W24)</f>
        <v>121264.76021444926</v>
      </c>
      <c r="Y25" s="82"/>
      <c r="Z25" s="82"/>
      <c r="AA25" s="82"/>
      <c r="AB25" s="82"/>
      <c r="AC25" s="82"/>
      <c r="AD25" s="82"/>
      <c r="AE25" s="82"/>
      <c r="AF25" s="82"/>
      <c r="AG25" s="82"/>
      <c r="AH25" s="82"/>
    </row>
    <row r="26" spans="3:34" x14ac:dyDescent="0.2">
      <c r="C26" s="13" t="s">
        <v>69</v>
      </c>
      <c r="D26" s="104">
        <f>+('2.1 Previsión BAU'!D92+'2.1 Previsión BAU'!D122+'2.1 Previsión BAU'!D152+'2.1 Previsión BAU'!D182+'2.1 Previsión BAU'!D212+'2.1 Previsión BAU'!D242)*(1-'1.6 Proyección Ef. Energética'!C25)</f>
        <v>54085.288853087266</v>
      </c>
      <c r="E26" s="105">
        <f>+('2.1 Previsión BAU'!E92+'2.1 Previsión BAU'!E122+'2.1 Previsión BAU'!E152+'2.1 Previsión BAU'!E182+'2.1 Previsión BAU'!E212+'2.1 Previsión BAU'!E242)*(1-'1.6 Proyección Ef. Energética'!D25)</f>
        <v>61557.508370590316</v>
      </c>
      <c r="F26" s="105">
        <f>+('2.1 Previsión BAU'!F92+'2.1 Previsión BAU'!F122+'2.1 Previsión BAU'!F152+'2.1 Previsión BAU'!F182+'2.1 Previsión BAU'!F212+'2.1 Previsión BAU'!F242)*(1-'1.6 Proyección Ef. Energética'!E25)</f>
        <v>64779.925792326227</v>
      </c>
      <c r="G26" s="105">
        <f>+('2.1 Previsión BAU'!G92+'2.1 Previsión BAU'!G122+'2.1 Previsión BAU'!G152+'2.1 Previsión BAU'!G182+'2.1 Previsión BAU'!G212+'2.1 Previsión BAU'!G242)*(1-'1.6 Proyección Ef. Energética'!F25)</f>
        <v>68526.688207280415</v>
      </c>
      <c r="H26" s="105">
        <f>+('2.1 Previsión BAU'!H92+'2.1 Previsión BAU'!H122+'2.1 Previsión BAU'!H152+'2.1 Previsión BAU'!H182+'2.1 Previsión BAU'!H212+'2.1 Previsión BAU'!H242)*(1-'1.6 Proyección Ef. Energética'!G25)</f>
        <v>72273.498839502572</v>
      </c>
      <c r="I26" s="105">
        <f>+('2.1 Previsión BAU'!I92+'2.1 Previsión BAU'!I122+'2.1 Previsión BAU'!I152+'2.1 Previsión BAU'!I182+'2.1 Previsión BAU'!I212+'2.1 Previsión BAU'!I242)*(1-'1.6 Proyección Ef. Energética'!H25)</f>
        <v>76020.433052810185</v>
      </c>
      <c r="J26" s="105">
        <f>+('2.1 Previsión BAU'!J92+'2.1 Previsión BAU'!J122+'2.1 Previsión BAU'!J152+'2.1 Previsión BAU'!J182+'2.1 Previsión BAU'!J212+'2.1 Previsión BAU'!J242)*(1-'1.6 Proyección Ef. Energética'!I25)</f>
        <v>79767.583011887371</v>
      </c>
      <c r="K26" s="105">
        <f>+('2.1 Previsión BAU'!K92+'2.1 Previsión BAU'!K122+'2.1 Previsión BAU'!K152+'2.1 Previsión BAU'!K182+'2.1 Previsión BAU'!K212+'2.1 Previsión BAU'!K242)*(1-'1.6 Proyección Ef. Energética'!J25)</f>
        <v>83515.074310989163</v>
      </c>
      <c r="L26" s="105">
        <f>+('2.1 Previsión BAU'!L92+'2.1 Previsión BAU'!L122+'2.1 Previsión BAU'!L152+'2.1 Previsión BAU'!L182+'2.1 Previsión BAU'!L212+'2.1 Previsión BAU'!L242)*(1-'1.6 Proyección Ef. Energética'!K25)</f>
        <v>87263.057073220305</v>
      </c>
      <c r="M26" s="105">
        <f>+('2.1 Previsión BAU'!M92+'2.1 Previsión BAU'!M122+'2.1 Previsión BAU'!M152+'2.1 Previsión BAU'!M182+'2.1 Previsión BAU'!M212+'2.1 Previsión BAU'!M242)*(1-'1.6 Proyección Ef. Energética'!L25)</f>
        <v>91011.58283772516</v>
      </c>
      <c r="N26" s="105">
        <f>+('2.1 Previsión BAU'!N92+'2.1 Previsión BAU'!N122+'2.1 Previsión BAU'!N152+'2.1 Previsión BAU'!N182+'2.1 Previsión BAU'!N212+'2.1 Previsión BAU'!N242)*(1-'1.6 Proyección Ef. Energética'!M25)</f>
        <v>94760.617870251968</v>
      </c>
      <c r="O26" s="105">
        <f>+('2.1 Previsión BAU'!O92+'2.1 Previsión BAU'!O122+'2.1 Previsión BAU'!O152+'2.1 Previsión BAU'!O182+'2.1 Previsión BAU'!O212+'2.1 Previsión BAU'!O242)*(1-'1.6 Proyección Ef. Energética'!N25)</f>
        <v>98507.751247271866</v>
      </c>
      <c r="P26" s="105">
        <f>+('2.1 Previsión BAU'!P92+'2.1 Previsión BAU'!P122+'2.1 Previsión BAU'!P152+'2.1 Previsión BAU'!P182+'2.1 Previsión BAU'!P212+'2.1 Previsión BAU'!P242)*(1-'1.6 Proyección Ef. Energética'!O25)</f>
        <v>102254.8926857537</v>
      </c>
      <c r="Q26" s="105">
        <f>+('2.1 Previsión BAU'!Q92+'2.1 Previsión BAU'!Q122+'2.1 Previsión BAU'!Q152+'2.1 Previsión BAU'!Q182+'2.1 Previsión BAU'!Q212+'2.1 Previsión BAU'!Q242)*(1-'1.6 Proyección Ef. Energética'!P25)</f>
        <v>106001.7734585312</v>
      </c>
      <c r="R26" s="105">
        <f>+('2.1 Previsión BAU'!R92+'2.1 Previsión BAU'!R122+'2.1 Previsión BAU'!R152+'2.1 Previsión BAU'!R182+'2.1 Previsión BAU'!R212+'2.1 Previsión BAU'!R242)*(1-'1.6 Proyección Ef. Energética'!Q25)</f>
        <v>109748.1919932766</v>
      </c>
      <c r="S26" s="105">
        <f>+('2.1 Previsión BAU'!S92+'2.1 Previsión BAU'!S122+'2.1 Previsión BAU'!S152+'2.1 Previsión BAU'!S182+'2.1 Previsión BAU'!S212+'2.1 Previsión BAU'!S242)*(1-'1.6 Proyección Ef. Energética'!R25)</f>
        <v>113494.06081897148</v>
      </c>
      <c r="T26" s="105">
        <f>+('2.1 Previsión BAU'!T92+'2.1 Previsión BAU'!T122+'2.1 Previsión BAU'!T152+'2.1 Previsión BAU'!T182+'2.1 Previsión BAU'!T212+'2.1 Previsión BAU'!T242)*(1-'1.6 Proyección Ef. Energética'!S25)</f>
        <v>117239.33256513059</v>
      </c>
      <c r="U26" s="105">
        <f>+('2.1 Previsión BAU'!U92+'2.1 Previsión BAU'!U122+'2.1 Previsión BAU'!U152+'2.1 Previsión BAU'!U182+'2.1 Previsión BAU'!U212+'2.1 Previsión BAU'!U242)*(1-'1.6 Proyección Ef. Energética'!T25)</f>
        <v>120984.02894470232</v>
      </c>
      <c r="V26" s="105">
        <f>+('2.1 Previsión BAU'!V92+'2.1 Previsión BAU'!V122+'2.1 Previsión BAU'!V152+'2.1 Previsión BAU'!V182+'2.1 Previsión BAU'!V212+'2.1 Previsión BAU'!V242)*(1-'1.6 Proyección Ef. Energética'!U25)</f>
        <v>124728.20643523954</v>
      </c>
      <c r="W26" s="105">
        <f>+('2.1 Previsión BAU'!W92+'2.1 Previsión BAU'!W122+'2.1 Previsión BAU'!W152+'2.1 Previsión BAU'!W182+'2.1 Previsión BAU'!W212+'2.1 Previsión BAU'!W242)*(1-'1.6 Proyección Ef. Energética'!V25)</f>
        <v>128471.94777403589</v>
      </c>
      <c r="X26" s="105">
        <f>+('2.1 Previsión BAU'!X92+'2.1 Previsión BAU'!X122+'2.1 Previsión BAU'!X152+'2.1 Previsión BAU'!X182+'2.1 Previsión BAU'!X212+'2.1 Previsión BAU'!X242)*(1-'1.6 Proyección Ef. Energética'!W25)</f>
        <v>132215.30260486115</v>
      </c>
      <c r="Y26" s="82"/>
      <c r="Z26" s="82"/>
      <c r="AA26" s="82"/>
      <c r="AB26" s="82"/>
      <c r="AC26" s="82"/>
      <c r="AD26" s="82"/>
      <c r="AE26" s="82"/>
      <c r="AF26" s="82"/>
      <c r="AG26" s="82"/>
      <c r="AH26" s="82"/>
    </row>
    <row r="27" spans="3:34" x14ac:dyDescent="0.2">
      <c r="C27" s="13" t="s">
        <v>70</v>
      </c>
      <c r="D27" s="104">
        <f>+('2.1 Previsión BAU'!D93+'2.1 Previsión BAU'!D123+'2.1 Previsión BAU'!D153+'2.1 Previsión BAU'!D183+'2.1 Previsión BAU'!D213+'2.1 Previsión BAU'!D243)*(1-'1.6 Proyección Ef. Energética'!C26)</f>
        <v>52760.870242184719</v>
      </c>
      <c r="E27" s="105">
        <f>+('2.1 Previsión BAU'!E93+'2.1 Previsión BAU'!E123+'2.1 Previsión BAU'!E153+'2.1 Previsión BAU'!E183+'2.1 Previsión BAU'!E213+'2.1 Previsión BAU'!E243)*(1-'1.6 Proyección Ef. Energética'!D26)</f>
        <v>56317.446642982213</v>
      </c>
      <c r="F27" s="105">
        <f>+('2.1 Previsión BAU'!F93+'2.1 Previsión BAU'!F123+'2.1 Previsión BAU'!F153+'2.1 Previsión BAU'!F183+'2.1 Previsión BAU'!F213+'2.1 Previsión BAU'!F243)*(1-'1.6 Proyección Ef. Energética'!E26)</f>
        <v>59606.992853686548</v>
      </c>
      <c r="G27" s="105">
        <f>+('2.1 Previsión BAU'!G93+'2.1 Previsión BAU'!G123+'2.1 Previsión BAU'!G153+'2.1 Previsión BAU'!G183+'2.1 Previsión BAU'!G213+'2.1 Previsión BAU'!G243)*(1-'1.6 Proyección Ef. Energética'!F26)</f>
        <v>63133.006907647257</v>
      </c>
      <c r="H27" s="105">
        <f>+('2.1 Previsión BAU'!H93+'2.1 Previsión BAU'!H123+'2.1 Previsión BAU'!H153+'2.1 Previsión BAU'!H183+'2.1 Previsión BAU'!H213+'2.1 Previsión BAU'!H243)*(1-'1.6 Proyección Ef. Energética'!G26)</f>
        <v>66659.06515355481</v>
      </c>
      <c r="I27" s="105">
        <f>+('2.1 Previsión BAU'!I93+'2.1 Previsión BAU'!I123+'2.1 Previsión BAU'!I153+'2.1 Previsión BAU'!I183+'2.1 Previsión BAU'!I213+'2.1 Previsión BAU'!I243)*(1-'1.6 Proyección Ef. Energética'!H26)</f>
        <v>70185.237345571135</v>
      </c>
      <c r="J27" s="105">
        <f>+('2.1 Previsión BAU'!J93+'2.1 Previsión BAU'!J123+'2.1 Previsión BAU'!J153+'2.1 Previsión BAU'!J183+'2.1 Previsión BAU'!J213+'2.1 Previsión BAU'!J243)*(1-'1.6 Proyección Ef. Energética'!I26)</f>
        <v>73711.608982915612</v>
      </c>
      <c r="K27" s="105">
        <f>+('2.1 Previsión BAU'!K93+'2.1 Previsión BAU'!K123+'2.1 Previsión BAU'!K153+'2.1 Previsión BAU'!K183+'2.1 Previsión BAU'!K213+'2.1 Previsión BAU'!K243)*(1-'1.6 Proyección Ef. Energética'!J26)</f>
        <v>77238.296703590662</v>
      </c>
      <c r="L27" s="105">
        <f>+('2.1 Previsión BAU'!L93+'2.1 Previsión BAU'!L123+'2.1 Previsión BAU'!L153+'2.1 Previsión BAU'!L183+'2.1 Previsión BAU'!L213+'2.1 Previsión BAU'!L243)*(1-'1.6 Proyección Ef. Energética'!K26)</f>
        <v>80765.440115367048</v>
      </c>
      <c r="M27" s="105">
        <f>+('2.1 Previsión BAU'!M93+'2.1 Previsión BAU'!M123+'2.1 Previsión BAU'!M153+'2.1 Previsión BAU'!M183+'2.1 Previsión BAU'!M213+'2.1 Previsión BAU'!M243)*(1-'1.6 Proyección Ef. Energética'!L26)</f>
        <v>84293.087794634193</v>
      </c>
      <c r="N27" s="105">
        <f>+('2.1 Previsión BAU'!N93+'2.1 Previsión BAU'!N123+'2.1 Previsión BAU'!N153+'2.1 Previsión BAU'!N183+'2.1 Previsión BAU'!N213+'2.1 Previsión BAU'!N243)*(1-'1.6 Proyección Ef. Energética'!M26)</f>
        <v>87821.209277359929</v>
      </c>
      <c r="O27" s="105">
        <f>+('2.1 Previsión BAU'!O93+'2.1 Previsión BAU'!O123+'2.1 Previsión BAU'!O153+'2.1 Previsión BAU'!O183+'2.1 Previsión BAU'!O213+'2.1 Previsión BAU'!O243)*(1-'1.6 Proyección Ef. Energética'!N26)</f>
        <v>91347.569504591796</v>
      </c>
      <c r="P27" s="105">
        <f>+('2.1 Previsión BAU'!P93+'2.1 Previsión BAU'!P123+'2.1 Previsión BAU'!P153+'2.1 Previsión BAU'!P183+'2.1 Previsión BAU'!P213+'2.1 Previsión BAU'!P243)*(1-'1.6 Proyección Ef. Energética'!O26)</f>
        <v>94873.937228648269</v>
      </c>
      <c r="Q27" s="105">
        <f>+('2.1 Previsión BAU'!Q93+'2.1 Previsión BAU'!Q123+'2.1 Previsión BAU'!Q153+'2.1 Previsión BAU'!Q183+'2.1 Previsión BAU'!Q213+'2.1 Previsión BAU'!Q243)*(1-'1.6 Proyección Ef. Energética'!P26)</f>
        <v>98400.063003117495</v>
      </c>
      <c r="R27" s="105">
        <f>+('2.1 Previsión BAU'!R93+'2.1 Previsión BAU'!R123+'2.1 Previsión BAU'!R153+'2.1 Previsión BAU'!R183+'2.1 Previsión BAU'!R213+'2.1 Previsión BAU'!R243)*(1-'1.6 Proyección Ef. Energética'!Q26)</f>
        <v>101925.75927899964</v>
      </c>
      <c r="S27" s="105">
        <f>+('2.1 Previsión BAU'!S93+'2.1 Previsión BAU'!S123+'2.1 Previsión BAU'!S153+'2.1 Previsión BAU'!S183+'2.1 Previsión BAU'!S213+'2.1 Previsión BAU'!S243)*(1-'1.6 Proyección Ef. Energética'!R26)</f>
        <v>105450.9442389</v>
      </c>
      <c r="T27" s="105">
        <f>+('2.1 Previsión BAU'!T93+'2.1 Previsión BAU'!T123+'2.1 Previsión BAU'!T153+'2.1 Previsión BAU'!T183+'2.1 Previsión BAU'!T213+'2.1 Previsión BAU'!T243)*(1-'1.6 Proyección Ef. Energética'!S26)</f>
        <v>108975.57327549894</v>
      </c>
      <c r="U27" s="105">
        <f>+('2.1 Previsión BAU'!U93+'2.1 Previsión BAU'!U123+'2.1 Previsión BAU'!U153+'2.1 Previsión BAU'!U183+'2.1 Previsión BAU'!U213+'2.1 Previsión BAU'!U243)*(1-'1.6 Proyección Ef. Energética'!T26)</f>
        <v>112499.66602367364</v>
      </c>
      <c r="V27" s="105">
        <f>+('2.1 Previsión BAU'!V93+'2.1 Previsión BAU'!V123+'2.1 Previsión BAU'!V153+'2.1 Previsión BAU'!V183+'2.1 Previsión BAU'!V213+'2.1 Previsión BAU'!V243)*(1-'1.6 Proyección Ef. Energética'!U26)</f>
        <v>116023.27455262533</v>
      </c>
      <c r="W27" s="105">
        <f>+('2.1 Previsión BAU'!W93+'2.1 Previsión BAU'!W123+'2.1 Previsión BAU'!W153+'2.1 Previsión BAU'!W183+'2.1 Previsión BAU'!W213+'2.1 Previsión BAU'!W243)*(1-'1.6 Proyección Ef. Energética'!V26)</f>
        <v>119546.47549300731</v>
      </c>
      <c r="X27" s="105">
        <f>+('2.1 Previsión BAU'!X93+'2.1 Previsión BAU'!X123+'2.1 Previsión BAU'!X153+'2.1 Previsión BAU'!X183+'2.1 Previsión BAU'!X213+'2.1 Previsión BAU'!X243)*(1-'1.6 Proyección Ef. Energética'!W26)</f>
        <v>123069.31481083305</v>
      </c>
      <c r="Y27" s="82"/>
      <c r="Z27" s="82"/>
      <c r="AA27" s="82"/>
      <c r="AB27" s="82"/>
      <c r="AC27" s="82"/>
      <c r="AD27" s="82"/>
      <c r="AE27" s="82"/>
      <c r="AF27" s="82"/>
      <c r="AG27" s="82"/>
      <c r="AH27" s="82"/>
    </row>
    <row r="28" spans="3:34" x14ac:dyDescent="0.2">
      <c r="C28" s="13" t="s">
        <v>71</v>
      </c>
      <c r="D28" s="104">
        <f>+('2.1 Previsión BAU'!D94+'2.1 Previsión BAU'!D124+'2.1 Previsión BAU'!D154+'2.1 Previsión BAU'!D184+'2.1 Previsión BAU'!D214+'2.1 Previsión BAU'!D244)*(1-'1.6 Proyección Ef. Energética'!C27)</f>
        <v>168843.91089931369</v>
      </c>
      <c r="E28" s="105">
        <f>+('2.1 Previsión BAU'!E94+'2.1 Previsión BAU'!E124+'2.1 Previsión BAU'!E154+'2.1 Previsión BAU'!E184+'2.1 Previsión BAU'!E214+'2.1 Previsión BAU'!E244)*(1-'1.6 Proyección Ef. Energética'!D27)</f>
        <v>172000.41913136817</v>
      </c>
      <c r="F28" s="105">
        <f>+('2.1 Previsión BAU'!F94+'2.1 Previsión BAU'!F124+'2.1 Previsión BAU'!F154+'2.1 Previsión BAU'!F184+'2.1 Previsión BAU'!F214+'2.1 Previsión BAU'!F244)*(1-'1.6 Proyección Ef. Energética'!E27)</f>
        <v>182904.07674050238</v>
      </c>
      <c r="G28" s="105">
        <f>+('2.1 Previsión BAU'!G94+'2.1 Previsión BAU'!G124+'2.1 Previsión BAU'!G154+'2.1 Previsión BAU'!G184+'2.1 Previsión BAU'!G214+'2.1 Previsión BAU'!G244)*(1-'1.6 Proyección Ef. Energética'!F27)</f>
        <v>187006.29472232584</v>
      </c>
      <c r="H28" s="105">
        <f>+('2.1 Previsión BAU'!H94+'2.1 Previsión BAU'!H124+'2.1 Previsión BAU'!H154+'2.1 Previsión BAU'!H184+'2.1 Previsión BAU'!H214+'2.1 Previsión BAU'!H244)*(1-'1.6 Proyección Ef. Energética'!G27)</f>
        <v>197606.46448850597</v>
      </c>
      <c r="I28" s="105">
        <f>+('2.1 Previsión BAU'!I94+'2.1 Previsión BAU'!I124+'2.1 Previsión BAU'!I154+'2.1 Previsión BAU'!I184+'2.1 Previsión BAU'!I214+'2.1 Previsión BAU'!I244)*(1-'1.6 Proyección Ef. Energética'!H27)</f>
        <v>202087.95854057069</v>
      </c>
      <c r="J28" s="105">
        <f>+('2.1 Previsión BAU'!J94+'2.1 Previsión BAU'!J124+'2.1 Previsión BAU'!J154+'2.1 Previsión BAU'!J184+'2.1 Previsión BAU'!J214+'2.1 Previsión BAU'!J244)*(1-'1.6 Proyección Ef. Energética'!I27)</f>
        <v>212389.3822713173</v>
      </c>
      <c r="K28" s="105">
        <f>+('2.1 Previsión BAU'!K94+'2.1 Previsión BAU'!K124+'2.1 Previsión BAU'!K154+'2.1 Previsión BAU'!K184+'2.1 Previsión BAU'!K214+'2.1 Previsión BAU'!K244)*(1-'1.6 Proyección Ef. Energética'!J27)</f>
        <v>217233.88644008027</v>
      </c>
      <c r="L28" s="105">
        <f>+('2.1 Previsión BAU'!L94+'2.1 Previsión BAU'!L124+'2.1 Previsión BAU'!L154+'2.1 Previsión BAU'!L184+'2.1 Previsión BAU'!L214+'2.1 Previsión BAU'!L244)*(1-'1.6 Proyección Ef. Energética'!K27)</f>
        <v>227272.15413824763</v>
      </c>
      <c r="M28" s="105">
        <f>+('2.1 Previsión BAU'!M94+'2.1 Previsión BAU'!M124+'2.1 Previsión BAU'!M154+'2.1 Previsión BAU'!M184+'2.1 Previsión BAU'!M214+'2.1 Previsión BAU'!M244)*(1-'1.6 Proyección Ef. Energética'!L27)</f>
        <v>232447.7988395482</v>
      </c>
      <c r="N28" s="105">
        <f>+('2.1 Previsión BAU'!N94+'2.1 Previsión BAU'!N124+'2.1 Previsión BAU'!N154+'2.1 Previsión BAU'!N184+'2.1 Previsión BAU'!N214+'2.1 Previsión BAU'!N244)*(1-'1.6 Proyección Ef. Energética'!M27)</f>
        <v>242258.21772993763</v>
      </c>
      <c r="O28" s="105">
        <f>+('2.1 Previsión BAU'!O94+'2.1 Previsión BAU'!O124+'2.1 Previsión BAU'!O154+'2.1 Previsión BAU'!O184+'2.1 Previsión BAU'!O214+'2.1 Previsión BAU'!O244)*(1-'1.6 Proyección Ef. Energética'!N27)</f>
        <v>247731.00050352112</v>
      </c>
      <c r="P28" s="105">
        <f>+('2.1 Previsión BAU'!P94+'2.1 Previsión BAU'!P124+'2.1 Previsión BAU'!P154+'2.1 Previsión BAU'!P184+'2.1 Previsión BAU'!P214+'2.1 Previsión BAU'!P244)*(1-'1.6 Proyección Ef. Energética'!O27)</f>
        <v>257340.43984437411</v>
      </c>
      <c r="Q28" s="105">
        <f>+('2.1 Previsión BAU'!Q94+'2.1 Previsión BAU'!Q124+'2.1 Previsión BAU'!Q154+'2.1 Previsión BAU'!Q184+'2.1 Previsión BAU'!Q214+'2.1 Previsión BAU'!Q244)*(1-'1.6 Proyección Ef. Energética'!P27)</f>
        <v>263091.20473986398</v>
      </c>
      <c r="R28" s="105">
        <f>+('2.1 Previsión BAU'!R94+'2.1 Previsión BAU'!R124+'2.1 Previsión BAU'!R154+'2.1 Previsión BAU'!R184+'2.1 Previsión BAU'!R214+'2.1 Previsión BAU'!R244)*(1-'1.6 Proyección Ef. Energética'!Q27)</f>
        <v>272535.92565342179</v>
      </c>
      <c r="S28" s="105">
        <f>+('2.1 Previsión BAU'!S94+'2.1 Previsión BAU'!S124+'2.1 Previsión BAU'!S154+'2.1 Previsión BAU'!S184+'2.1 Previsión BAU'!S214+'2.1 Previsión BAU'!S244)*(1-'1.6 Proyección Ef. Energética'!R27)</f>
        <v>278534.02150047646</v>
      </c>
      <c r="T28" s="105">
        <f>+('2.1 Previsión BAU'!T94+'2.1 Previsión BAU'!T124+'2.1 Previsión BAU'!T154+'2.1 Previsión BAU'!T184+'2.1 Previsión BAU'!T214+'2.1 Previsión BAU'!T244)*(1-'1.6 Proyección Ef. Energética'!S27)</f>
        <v>287804.19949025317</v>
      </c>
      <c r="U28" s="105">
        <f>+('2.1 Previsión BAU'!U94+'2.1 Previsión BAU'!U124+'2.1 Previsión BAU'!U154+'2.1 Previsión BAU'!U184+'2.1 Previsión BAU'!U214+'2.1 Previsión BAU'!U244)*(1-'1.6 Proyección Ef. Energética'!T27)</f>
        <v>293987.6067371752</v>
      </c>
      <c r="V28" s="105">
        <f>+('2.1 Previsión BAU'!V94+'2.1 Previsión BAU'!V124+'2.1 Previsión BAU'!V154+'2.1 Previsión BAU'!V184+'2.1 Previsión BAU'!V214+'2.1 Previsión BAU'!V244)*(1-'1.6 Proyección Ef. Energética'!U27)</f>
        <v>303086.40348355653</v>
      </c>
      <c r="W28" s="105">
        <f>+('2.1 Previsión BAU'!W94+'2.1 Previsión BAU'!W124+'2.1 Previsión BAU'!W154+'2.1 Previsión BAU'!W184+'2.1 Previsión BAU'!W214+'2.1 Previsión BAU'!W244)*(1-'1.6 Proyección Ef. Energética'!V27)</f>
        <v>309431.19388894137</v>
      </c>
      <c r="X28" s="105">
        <f>+('2.1 Previsión BAU'!X94+'2.1 Previsión BAU'!X124+'2.1 Previsión BAU'!X154+'2.1 Previsión BAU'!X184+'2.1 Previsión BAU'!X214+'2.1 Previsión BAU'!X244)*(1-'1.6 Proyección Ef. Energética'!W27)</f>
        <v>318374.12555251311</v>
      </c>
      <c r="Y28" s="82"/>
      <c r="Z28" s="82"/>
      <c r="AA28" s="82"/>
      <c r="AB28" s="82"/>
      <c r="AC28" s="82"/>
      <c r="AD28" s="82"/>
      <c r="AE28" s="82"/>
      <c r="AF28" s="82"/>
      <c r="AG28" s="82"/>
      <c r="AH28" s="82"/>
    </row>
    <row r="29" spans="3:34" x14ac:dyDescent="0.2">
      <c r="C29" s="13" t="s">
        <v>72</v>
      </c>
      <c r="D29" s="104">
        <f>+('2.1 Previsión BAU'!D95+'2.1 Previsión BAU'!D125+'2.1 Previsión BAU'!D155+'2.1 Previsión BAU'!D185+'2.1 Previsión BAU'!D215+'2.1 Previsión BAU'!D245)*(1-'1.6 Proyección Ef. Energética'!C28)</f>
        <v>131610.36270208826</v>
      </c>
      <c r="E29" s="105">
        <f>+('2.1 Previsión BAU'!E95+'2.1 Previsión BAU'!E125+'2.1 Previsión BAU'!E155+'2.1 Previsión BAU'!E185+'2.1 Previsión BAU'!E215+'2.1 Previsión BAU'!E245)*(1-'1.6 Proyección Ef. Energética'!D28)</f>
        <v>139569.23812088152</v>
      </c>
      <c r="F29" s="105">
        <f>+('2.1 Previsión BAU'!F95+'2.1 Previsión BAU'!F125+'2.1 Previsión BAU'!F155+'2.1 Previsión BAU'!F185+'2.1 Previsión BAU'!F215+'2.1 Previsión BAU'!F245)*(1-'1.6 Proyección Ef. Energética'!E28)</f>
        <v>147849.01464754084</v>
      </c>
      <c r="G29" s="105">
        <f>+('2.1 Previsión BAU'!G95+'2.1 Previsión BAU'!G125+'2.1 Previsión BAU'!G155+'2.1 Previsión BAU'!G185+'2.1 Previsión BAU'!G215+'2.1 Previsión BAU'!G245)*(1-'1.6 Proyección Ef. Energética'!F28)</f>
        <v>156195.26262033288</v>
      </c>
      <c r="H29" s="105">
        <f>+('2.1 Previsión BAU'!H95+'2.1 Previsión BAU'!H125+'2.1 Previsión BAU'!H155+'2.1 Previsión BAU'!H185+'2.1 Previsión BAU'!H215+'2.1 Previsión BAU'!H245)*(1-'1.6 Proyección Ef. Energética'!G28)</f>
        <v>164535.3915780684</v>
      </c>
      <c r="I29" s="105">
        <f>+('2.1 Previsión BAU'!I95+'2.1 Previsión BAU'!I125+'2.1 Previsión BAU'!I155+'2.1 Previsión BAU'!I185+'2.1 Previsión BAU'!I215+'2.1 Previsión BAU'!I245)*(1-'1.6 Proyección Ef. Energética'!H28)</f>
        <v>172894.18558863873</v>
      </c>
      <c r="J29" s="105">
        <f>+('2.1 Previsión BAU'!J95+'2.1 Previsión BAU'!J125+'2.1 Previsión BAU'!J155+'2.1 Previsión BAU'!J185+'2.1 Previsión BAU'!J215+'2.1 Previsión BAU'!J245)*(1-'1.6 Proyección Ef. Energética'!I28)</f>
        <v>181267.09727290389</v>
      </c>
      <c r="K29" s="105">
        <f>+('2.1 Previsión BAU'!K95+'2.1 Previsión BAU'!K125+'2.1 Previsión BAU'!K155+'2.1 Previsión BAU'!K185+'2.1 Previsión BAU'!K215+'2.1 Previsión BAU'!K245)*(1-'1.6 Proyección Ef. Energética'!J28)</f>
        <v>189655.77329654052</v>
      </c>
      <c r="L29" s="105">
        <f>+('2.1 Previsión BAU'!L95+'2.1 Previsión BAU'!L125+'2.1 Previsión BAU'!L155+'2.1 Previsión BAU'!L185+'2.1 Previsión BAU'!L215+'2.1 Previsión BAU'!L245)*(1-'1.6 Proyección Ef. Energética'!K28)</f>
        <v>198060.30153695546</v>
      </c>
      <c r="M29" s="105">
        <f>+('2.1 Previsión BAU'!M95+'2.1 Previsión BAU'!M125+'2.1 Previsión BAU'!M155+'2.1 Previsión BAU'!M185+'2.1 Previsión BAU'!M215+'2.1 Previsión BAU'!M245)*(1-'1.6 Proyección Ef. Energética'!L28)</f>
        <v>206481.22777324417</v>
      </c>
      <c r="N29" s="105">
        <f>+('2.1 Previsión BAU'!N95+'2.1 Previsión BAU'!N125+'2.1 Previsión BAU'!N155+'2.1 Previsión BAU'!N185+'2.1 Previsión BAU'!N215+'2.1 Previsión BAU'!N245)*(1-'1.6 Proyección Ef. Energética'!M28)</f>
        <v>214919.12174579906</v>
      </c>
      <c r="O29" s="105">
        <f>+('2.1 Previsión BAU'!O95+'2.1 Previsión BAU'!O125+'2.1 Previsión BAU'!O155+'2.1 Previsión BAU'!O185+'2.1 Previsión BAU'!O215+'2.1 Previsión BAU'!O245)*(1-'1.6 Proyección Ef. Energética'!N28)</f>
        <v>223369.58304611381</v>
      </c>
      <c r="P29" s="105">
        <f>+('2.1 Previsión BAU'!P95+'2.1 Previsión BAU'!P125+'2.1 Previsión BAU'!P155+'2.1 Previsión BAU'!P185+'2.1 Previsión BAU'!P215+'2.1 Previsión BAU'!P245)*(1-'1.6 Proyección Ef. Energética'!O28)</f>
        <v>231838.34978654221</v>
      </c>
      <c r="Q29" s="105">
        <f>+('2.1 Previsión BAU'!Q95+'2.1 Previsión BAU'!Q125+'2.1 Previsión BAU'!Q155+'2.1 Previsión BAU'!Q185+'2.1 Previsión BAU'!Q215+'2.1 Previsión BAU'!Q245)*(1-'1.6 Proyección Ef. Energética'!P28)</f>
        <v>240325.97037882061</v>
      </c>
      <c r="R29" s="105">
        <f>+('2.1 Previsión BAU'!R95+'2.1 Previsión BAU'!R125+'2.1 Previsión BAU'!R155+'2.1 Previsión BAU'!R185+'2.1 Previsión BAU'!R215+'2.1 Previsión BAU'!R245)*(1-'1.6 Proyección Ef. Energética'!Q28)</f>
        <v>248834.3589907556</v>
      </c>
      <c r="S29" s="105">
        <f>+('2.1 Previsión BAU'!S95+'2.1 Previsión BAU'!S125+'2.1 Previsión BAU'!S155+'2.1 Previsión BAU'!S185+'2.1 Previsión BAU'!S215+'2.1 Previsión BAU'!S245)*(1-'1.6 Proyección Ef. Energética'!R28)</f>
        <v>257355.22437188216</v>
      </c>
      <c r="T29" s="105">
        <f>+('2.1 Previsión BAU'!T95+'2.1 Previsión BAU'!T125+'2.1 Previsión BAU'!T155+'2.1 Previsión BAU'!T185+'2.1 Previsión BAU'!T215+'2.1 Previsión BAU'!T245)*(1-'1.6 Proyección Ef. Energética'!S28)</f>
        <v>265878.31529517379</v>
      </c>
      <c r="U29" s="105">
        <f>+('2.1 Previsión BAU'!U95+'2.1 Previsión BAU'!U125+'2.1 Previsión BAU'!U155+'2.1 Previsión BAU'!U185+'2.1 Previsión BAU'!U215+'2.1 Previsión BAU'!U245)*(1-'1.6 Proyección Ef. Energética'!T28)</f>
        <v>274402.24150356586</v>
      </c>
      <c r="V29" s="105">
        <f>+('2.1 Previsión BAU'!V95+'2.1 Previsión BAU'!V125+'2.1 Previsión BAU'!V155+'2.1 Previsión BAU'!V185+'2.1 Previsión BAU'!V215+'2.1 Previsión BAU'!V245)*(1-'1.6 Proyección Ef. Energética'!U28)</f>
        <v>282926.16132453852</v>
      </c>
      <c r="W29" s="105">
        <f>+('2.1 Previsión BAU'!W95+'2.1 Previsión BAU'!W125+'2.1 Previsión BAU'!W155+'2.1 Previsión BAU'!W185+'2.1 Previsión BAU'!W215+'2.1 Previsión BAU'!W245)*(1-'1.6 Proyección Ef. Energética'!V28)</f>
        <v>291449.23139292165</v>
      </c>
      <c r="X29" s="105">
        <f>+('2.1 Previsión BAU'!X95+'2.1 Previsión BAU'!X125+'2.1 Previsión BAU'!X155+'2.1 Previsión BAU'!X185+'2.1 Previsión BAU'!X215+'2.1 Previsión BAU'!X245)*(1-'1.6 Proyección Ef. Energética'!W28)</f>
        <v>299970.81649919419</v>
      </c>
      <c r="Y29" s="82"/>
      <c r="Z29" s="82"/>
      <c r="AA29" s="82"/>
      <c r="AB29" s="82"/>
      <c r="AC29" s="82"/>
      <c r="AD29" s="82"/>
      <c r="AE29" s="82"/>
      <c r="AF29" s="82"/>
      <c r="AG29" s="82"/>
      <c r="AH29" s="82"/>
    </row>
    <row r="30" spans="3:34" x14ac:dyDescent="0.2">
      <c r="C30" s="13" t="s">
        <v>73</v>
      </c>
      <c r="D30" s="104">
        <f>+('2.1 Previsión BAU'!D96+'2.1 Previsión BAU'!D126+'2.1 Previsión BAU'!D156+'2.1 Previsión BAU'!D186+'2.1 Previsión BAU'!D216+'2.1 Previsión BAU'!D246)*(1-'1.6 Proyección Ef. Energética'!C29)</f>
        <v>1274.0445149446814</v>
      </c>
      <c r="E30" s="105">
        <f>+('2.1 Previsión BAU'!E96+'2.1 Previsión BAU'!E126+'2.1 Previsión BAU'!E156+'2.1 Previsión BAU'!E186+'2.1 Previsión BAU'!E216+'2.1 Previsión BAU'!E246)*(1-'1.6 Proyección Ef. Energética'!D29)</f>
        <v>1290.2428357223703</v>
      </c>
      <c r="F30" s="105">
        <f>+('2.1 Previsión BAU'!F96+'2.1 Previsión BAU'!F126+'2.1 Previsión BAU'!F156+'2.1 Previsión BAU'!F186+'2.1 Previsión BAU'!F216+'2.1 Previsión BAU'!F246)*(1-'1.6 Proyección Ef. Energética'!E29)</f>
        <v>1306.5088216373804</v>
      </c>
      <c r="G30" s="105">
        <f>+('2.1 Previsión BAU'!G96+'2.1 Previsión BAU'!G126+'2.1 Previsión BAU'!G156+'2.1 Previsión BAU'!G186+'2.1 Previsión BAU'!G216+'2.1 Previsión BAU'!G246)*(1-'1.6 Proyección Ef. Energética'!F29)</f>
        <v>1324.2722572740533</v>
      </c>
      <c r="H30" s="105">
        <f>+('2.1 Previsión BAU'!H96+'2.1 Previsión BAU'!H126+'2.1 Previsión BAU'!H156+'2.1 Previsión BAU'!H186+'2.1 Previsión BAU'!H216+'2.1 Previsión BAU'!H246)*(1-'1.6 Proyección Ef. Energética'!G29)</f>
        <v>1340.6809634757446</v>
      </c>
      <c r="I30" s="105">
        <f>+('2.1 Previsión BAU'!I96+'2.1 Previsión BAU'!I126+'2.1 Previsión BAU'!I156+'2.1 Previsión BAU'!I186+'2.1 Previsión BAU'!I216+'2.1 Previsión BAU'!I246)*(1-'1.6 Proyección Ef. Energética'!H29)</f>
        <v>1358.5878283308937</v>
      </c>
      <c r="J30" s="105">
        <f>+('2.1 Previsión BAU'!J96+'2.1 Previsión BAU'!J126+'2.1 Previsión BAU'!J156+'2.1 Previsión BAU'!J186+'2.1 Previsión BAU'!J216+'2.1 Previsión BAU'!J246)*(1-'1.6 Proyección Ef. Energética'!I29)</f>
        <v>1376.5694160729747</v>
      </c>
      <c r="K30" s="105">
        <f>+('2.1 Previsión BAU'!K96+'2.1 Previsión BAU'!K126+'2.1 Previsión BAU'!K156+'2.1 Previsión BAU'!K186+'2.1 Previsión BAU'!K216+'2.1 Previsión BAU'!K246)*(1-'1.6 Proyección Ef. Energética'!J29)</f>
        <v>1394.6234888857127</v>
      </c>
      <c r="L30" s="105">
        <f>+('2.1 Previsión BAU'!L96+'2.1 Previsión BAU'!L126+'2.1 Previsión BAU'!L156+'2.1 Previsión BAU'!L186+'2.1 Previsión BAU'!L216+'2.1 Previsión BAU'!L246)*(1-'1.6 Proyección Ef. Energética'!K29)</f>
        <v>1412.7507033582256</v>
      </c>
      <c r="M30" s="105">
        <f>+('2.1 Previsión BAU'!M96+'2.1 Previsión BAU'!M126+'2.1 Previsión BAU'!M156+'2.1 Previsión BAU'!M186+'2.1 Previsión BAU'!M216+'2.1 Previsión BAU'!M246)*(1-'1.6 Proyección Ef. Energética'!L29)</f>
        <v>1430.9512065437727</v>
      </c>
      <c r="N30" s="105">
        <f>+('2.1 Previsión BAU'!N96+'2.1 Previsión BAU'!N126+'2.1 Previsión BAU'!N156+'2.1 Previsión BAU'!N186+'2.1 Previsión BAU'!N216+'2.1 Previsión BAU'!N246)*(1-'1.6 Proyección Ef. Energética'!M29)</f>
        <v>1449.2240030502571</v>
      </c>
      <c r="O30" s="105">
        <f>+('2.1 Previsión BAU'!O96+'2.1 Previsión BAU'!O126+'2.1 Previsión BAU'!O156+'2.1 Previsión BAU'!O186+'2.1 Previsión BAU'!O216+'2.1 Previsión BAU'!O246)*(1-'1.6 Proyección Ef. Energética'!N29)</f>
        <v>1468.9711950648384</v>
      </c>
      <c r="P30" s="105">
        <f>+('2.1 Previsión BAU'!P96+'2.1 Previsión BAU'!P126+'2.1 Previsión BAU'!P156+'2.1 Previsión BAU'!P186+'2.1 Previsión BAU'!P216+'2.1 Previsión BAU'!P246)*(1-'1.6 Proyección Ef. Energética'!O29)</f>
        <v>1487.3652031740794</v>
      </c>
      <c r="Q30" s="105">
        <f>+('2.1 Previsión BAU'!Q96+'2.1 Previsión BAU'!Q126+'2.1 Previsión BAU'!Q156+'2.1 Previsión BAU'!Q186+'2.1 Previsión BAU'!Q216+'2.1 Previsión BAU'!Q246)*(1-'1.6 Proyección Ef. Energética'!P29)</f>
        <v>1507.2587261305614</v>
      </c>
      <c r="R30" s="105">
        <f>+('2.1 Previsión BAU'!R96+'2.1 Previsión BAU'!R126+'2.1 Previsión BAU'!R156+'2.1 Previsión BAU'!R186+'2.1 Previsión BAU'!R216+'2.1 Previsión BAU'!R246)*(1-'1.6 Proyección Ef. Energética'!Q29)</f>
        <v>1525.8039374851253</v>
      </c>
      <c r="S30" s="105">
        <f>+('2.1 Previsión BAU'!S96+'2.1 Previsión BAU'!S126+'2.1 Previsión BAU'!S156+'2.1 Previsión BAU'!S186+'2.1 Previsión BAU'!S216+'2.1 Previsión BAU'!S246)*(1-'1.6 Proyección Ef. Energética'!R29)</f>
        <v>1545.8522470159517</v>
      </c>
      <c r="T30" s="105">
        <f>+('2.1 Previsión BAU'!T96+'2.1 Previsión BAU'!T126+'2.1 Previsión BAU'!T156+'2.1 Previsión BAU'!T186+'2.1 Previsión BAU'!T216+'2.1 Previsión BAU'!T246)*(1-'1.6 Proyección Ef. Energética'!S29)</f>
        <v>1565.9776056130684</v>
      </c>
      <c r="U30" s="105">
        <f>+('2.1 Previsión BAU'!U96+'2.1 Previsión BAU'!U126+'2.1 Previsión BAU'!U156+'2.1 Previsión BAU'!U186+'2.1 Previsión BAU'!U216+'2.1 Previsión BAU'!U246)*(1-'1.6 Proyección Ef. Energética'!T29)</f>
        <v>1586.1833296632453</v>
      </c>
      <c r="V30" s="105">
        <f>+('2.1 Previsión BAU'!V96+'2.1 Previsión BAU'!V126+'2.1 Previsión BAU'!V156+'2.1 Previsión BAU'!V186+'2.1 Previsión BAU'!V216+'2.1 Previsión BAU'!V246)*(1-'1.6 Proyección Ef. Energética'!U29)</f>
        <v>1607.8968947326723</v>
      </c>
      <c r="W30" s="105">
        <f>+('2.1 Previsión BAU'!W96+'2.1 Previsión BAU'!W126+'2.1 Previsión BAU'!W156+'2.1 Previsión BAU'!W186+'2.1 Previsión BAU'!W216+'2.1 Previsión BAU'!W246)*(1-'1.6 Proyección Ef. Energética'!V29)</f>
        <v>1628.2647595371584</v>
      </c>
      <c r="X30" s="105">
        <f>+('2.1 Previsión BAU'!X96+'2.1 Previsión BAU'!X126+'2.1 Previsión BAU'!X156+'2.1 Previsión BAU'!X186+'2.1 Previsión BAU'!X216+'2.1 Previsión BAU'!X246)*(1-'1.6 Proyección Ef. Energética'!W29)</f>
        <v>1650.1405894872016</v>
      </c>
      <c r="Y30" s="82"/>
      <c r="Z30" s="82"/>
      <c r="AA30" s="82"/>
      <c r="AB30" s="82"/>
      <c r="AC30" s="82"/>
      <c r="AD30" s="82"/>
      <c r="AE30" s="82"/>
      <c r="AF30" s="82"/>
      <c r="AG30" s="82"/>
      <c r="AH30" s="82"/>
    </row>
    <row r="31" spans="3:34" ht="13.5" thickBot="1" x14ac:dyDescent="0.25">
      <c r="C31" s="127" t="s">
        <v>88</v>
      </c>
      <c r="D31" s="104">
        <f>+('2.1 Previsión BAU'!D97+'2.1 Previsión BAU'!D127+'2.1 Previsión BAU'!D157+'2.1 Previsión BAU'!D187+'2.1 Previsión BAU'!D217+'2.1 Previsión BAU'!D247)*(1-'1.6 Proyección Ef. Energética'!C30)</f>
        <v>831.24712359745706</v>
      </c>
      <c r="E31" s="105">
        <f>+('2.1 Previsión BAU'!E97+'2.1 Previsión BAU'!E127+'2.1 Previsión BAU'!E157+'2.1 Previsión BAU'!E187+'2.1 Previsión BAU'!E217+'2.1 Previsión BAU'!E247)*(1-'1.6 Proyección Ef. Energética'!D30)</f>
        <v>863.73200612908659</v>
      </c>
      <c r="F31" s="105">
        <f>+('2.1 Previsión BAU'!F97+'2.1 Previsión BAU'!F127+'2.1 Previsión BAU'!F157+'2.1 Previsión BAU'!F187+'2.1 Previsión BAU'!F217+'2.1 Previsión BAU'!F247)*(1-'1.6 Proyección Ef. Energética'!E30)</f>
        <v>897.48710285454285</v>
      </c>
      <c r="G31" s="105">
        <f>+('2.1 Previsión BAU'!G97+'2.1 Previsión BAU'!G127+'2.1 Previsión BAU'!G157+'2.1 Previsión BAU'!G187+'2.1 Previsión BAU'!G217+'2.1 Previsión BAU'!G247)*(1-'1.6 Proyección Ef. Energética'!F30)</f>
        <v>932.56247046500812</v>
      </c>
      <c r="H31" s="105">
        <f>+('2.1 Previsión BAU'!H97+'2.1 Previsión BAU'!H127+'2.1 Previsión BAU'!H157+'2.1 Previsión BAU'!H187+'2.1 Previsión BAU'!H217+'2.1 Previsión BAU'!H247)*(1-'1.6 Proyección Ef. Energética'!G30)</f>
        <v>969.01007477448229</v>
      </c>
      <c r="I31" s="105">
        <f>+('2.1 Previsión BAU'!I97+'2.1 Previsión BAU'!I127+'2.1 Previsión BAU'!I157+'2.1 Previsión BAU'!I187+'2.1 Previsión BAU'!I217+'2.1 Previsión BAU'!I247)*(1-'1.6 Proyección Ef. Energética'!H30)</f>
        <v>1006.8837347507966</v>
      </c>
      <c r="J31" s="105">
        <f>+('2.1 Previsión BAU'!J97+'2.1 Previsión BAU'!J127+'2.1 Previsión BAU'!J157+'2.1 Previsión BAU'!J187+'2.1 Previsión BAU'!J217+'2.1 Previsión BAU'!J247)*(1-'1.6 Proyección Ef. Energética'!I30)</f>
        <v>1046.2391933576241</v>
      </c>
      <c r="K31" s="105">
        <f>+('2.1 Previsión BAU'!K97+'2.1 Previsión BAU'!K127+'2.1 Previsión BAU'!K157+'2.1 Previsión BAU'!K187+'2.1 Previsión BAU'!K217+'2.1 Previsión BAU'!K247)*(1-'1.6 Proyección Ef. Energética'!J30)</f>
        <v>1087.1338851876733</v>
      </c>
      <c r="L31" s="105">
        <f>+('2.1 Previsión BAU'!L97+'2.1 Previsión BAU'!L127+'2.1 Previsión BAU'!L157+'2.1 Previsión BAU'!L187+'2.1 Previsión BAU'!L217+'2.1 Previsión BAU'!L247)*(1-'1.6 Proyección Ef. Energética'!K30)</f>
        <v>1129.6271335361735</v>
      </c>
      <c r="M31" s="105">
        <f>+('2.1 Previsión BAU'!M97+'2.1 Previsión BAU'!M127+'2.1 Previsión BAU'!M157+'2.1 Previsión BAU'!M187+'2.1 Previsión BAU'!M217+'2.1 Previsión BAU'!M247)*(1-'1.6 Proyección Ef. Energética'!L30)</f>
        <v>1173.780452056599</v>
      </c>
      <c r="N31" s="105">
        <f>+('2.1 Previsión BAU'!N97+'2.1 Previsión BAU'!N127+'2.1 Previsión BAU'!N157+'2.1 Previsión BAU'!N187+'2.1 Previsión BAU'!N217+'2.1 Previsión BAU'!N247)*(1-'1.6 Proyección Ef. Energética'!M30)</f>
        <v>1219.6579177002129</v>
      </c>
      <c r="O31" s="105">
        <f>+('2.1 Previsión BAU'!O97+'2.1 Previsión BAU'!O127+'2.1 Previsión BAU'!O157+'2.1 Previsión BAU'!O187+'2.1 Previsión BAU'!O217+'2.1 Previsión BAU'!O247)*(1-'1.6 Proyección Ef. Energética'!N30)</f>
        <v>1267.2998580297624</v>
      </c>
      <c r="P31" s="105">
        <f>+('2.1 Previsión BAU'!P97+'2.1 Previsión BAU'!P127+'2.1 Previsión BAU'!P157+'2.1 Previsión BAU'!P187+'2.1 Previsión BAU'!P217+'2.1 Previsión BAU'!P247)*(1-'1.6 Proyección Ef. Energética'!O30)</f>
        <v>1316.8013552925408</v>
      </c>
      <c r="Q31" s="105">
        <f>+('2.1 Previsión BAU'!Q97+'2.1 Previsión BAU'!Q127+'2.1 Previsión BAU'!Q157+'2.1 Previsión BAU'!Q187+'2.1 Previsión BAU'!Q217+'2.1 Previsión BAU'!Q247)*(1-'1.6 Proyección Ef. Energética'!P30)</f>
        <v>1368.2354362394681</v>
      </c>
      <c r="R31" s="105">
        <f>+('2.1 Previsión BAU'!R97+'2.1 Previsión BAU'!R127+'2.1 Previsión BAU'!R157+'2.1 Previsión BAU'!R187+'2.1 Previsión BAU'!R217+'2.1 Previsión BAU'!R247)*(1-'1.6 Proyección Ef. Energética'!Q30)</f>
        <v>1421.6777072938801</v>
      </c>
      <c r="S31" s="105">
        <f>+('2.1 Previsión BAU'!S97+'2.1 Previsión BAU'!S127+'2.1 Previsión BAU'!S157+'2.1 Previsión BAU'!S187+'2.1 Previsión BAU'!S217+'2.1 Previsión BAU'!S247)*(1-'1.6 Proyección Ef. Energética'!R30)</f>
        <v>1477.2066852038085</v>
      </c>
      <c r="T31" s="105">
        <f>+('2.1 Previsión BAU'!T97+'2.1 Previsión BAU'!T127+'2.1 Previsión BAU'!T157+'2.1 Previsión BAU'!T187+'2.1 Previsión BAU'!T217+'2.1 Previsión BAU'!T247)*(1-'1.6 Proyección Ef. Energética'!S30)</f>
        <v>1534.9042909189679</v>
      </c>
      <c r="U31" s="105">
        <f>+('2.1 Previsión BAU'!U97+'2.1 Previsión BAU'!U127+'2.1 Previsión BAU'!U157+'2.1 Previsión BAU'!U187+'2.1 Previsión BAU'!U217+'2.1 Previsión BAU'!U247)*(1-'1.6 Proyección Ef. Energética'!T30)</f>
        <v>1594.8552180036145</v>
      </c>
      <c r="V31" s="105">
        <f>+('2.1 Previsión BAU'!V97+'2.1 Previsión BAU'!V127+'2.1 Previsión BAU'!V157+'2.1 Previsión BAU'!V187+'2.1 Previsión BAU'!V217+'2.1 Previsión BAU'!V247)*(1-'1.6 Proyección Ef. Energética'!U30)</f>
        <v>1657.1478941945343</v>
      </c>
      <c r="W31" s="105">
        <f>+('2.1 Previsión BAU'!W97+'2.1 Previsión BAU'!W127+'2.1 Previsión BAU'!W157+'2.1 Previsión BAU'!W187+'2.1 Previsión BAU'!W217+'2.1 Previsión BAU'!W247)*(1-'1.6 Proyección Ef. Energética'!V30)</f>
        <v>1721.8738396471601</v>
      </c>
      <c r="X31" s="105">
        <f>+('2.1 Previsión BAU'!X97+'2.1 Previsión BAU'!X127+'2.1 Previsión BAU'!X157+'2.1 Previsión BAU'!X187+'2.1 Previsión BAU'!X217+'2.1 Previsión BAU'!X247)*(1-'1.6 Proyección Ef. Energética'!W30)</f>
        <v>1789.1280888718536</v>
      </c>
      <c r="Y31" s="82"/>
      <c r="Z31" s="82"/>
      <c r="AA31" s="82"/>
      <c r="AB31" s="82"/>
      <c r="AC31" s="82"/>
      <c r="AD31" s="82"/>
      <c r="AE31" s="82"/>
      <c r="AF31" s="82"/>
      <c r="AG31" s="82"/>
      <c r="AH31" s="82"/>
    </row>
    <row r="32" spans="3:34" ht="13.5" thickBot="1" x14ac:dyDescent="0.25">
      <c r="C32" s="35" t="s">
        <v>74</v>
      </c>
      <c r="D32" s="156">
        <f t="shared" ref="D32:X32" si="1">+SUM(D8:D31)</f>
        <v>29401300.776041687</v>
      </c>
      <c r="E32" s="156">
        <f t="shared" si="1"/>
        <v>30099479.440388799</v>
      </c>
      <c r="F32" s="156">
        <f t="shared" si="1"/>
        <v>30992467.113457683</v>
      </c>
      <c r="G32" s="156">
        <f t="shared" si="1"/>
        <v>31910177.739056271</v>
      </c>
      <c r="H32" s="156">
        <f t="shared" si="1"/>
        <v>32829887.478863645</v>
      </c>
      <c r="I32" s="156">
        <f t="shared" si="1"/>
        <v>33753449.258932188</v>
      </c>
      <c r="J32" s="156">
        <f t="shared" si="1"/>
        <v>34687747.126040682</v>
      </c>
      <c r="K32" s="156">
        <f t="shared" si="1"/>
        <v>35624275.802526988</v>
      </c>
      <c r="L32" s="156">
        <f t="shared" si="1"/>
        <v>36572481.222984374</v>
      </c>
      <c r="M32" s="156">
        <f t="shared" si="1"/>
        <v>37523328.432167925</v>
      </c>
      <c r="N32" s="156">
        <f t="shared" si="1"/>
        <v>38486356.274390824</v>
      </c>
      <c r="O32" s="156">
        <f t="shared" si="1"/>
        <v>39451777.102399006</v>
      </c>
      <c r="P32" s="156">
        <f t="shared" si="1"/>
        <v>40429324.659787759</v>
      </c>
      <c r="Q32" s="156">
        <f t="shared" si="1"/>
        <v>41411887.37292853</v>
      </c>
      <c r="R32" s="156">
        <f t="shared" si="1"/>
        <v>42408755.97499042</v>
      </c>
      <c r="S32" s="156">
        <f t="shared" si="1"/>
        <v>43408277.07592392</v>
      </c>
      <c r="T32" s="156">
        <f t="shared" si="1"/>
        <v>44412294.028018929</v>
      </c>
      <c r="U32" s="156">
        <f t="shared" si="1"/>
        <v>45413494.166980512</v>
      </c>
      <c r="V32" s="156">
        <f t="shared" si="1"/>
        <v>46417998.630601324</v>
      </c>
      <c r="W32" s="156">
        <f t="shared" si="1"/>
        <v>47424649.680475727</v>
      </c>
      <c r="X32" s="156">
        <f t="shared" si="1"/>
        <v>48426679.657502733</v>
      </c>
      <c r="Y32" s="82"/>
      <c r="Z32" s="82"/>
      <c r="AA32" s="82"/>
      <c r="AB32" s="82"/>
      <c r="AC32" s="82"/>
      <c r="AD32" s="82"/>
      <c r="AE32" s="82"/>
      <c r="AF32" s="82"/>
      <c r="AG32" s="82"/>
      <c r="AH32" s="82"/>
    </row>
    <row r="33" spans="2:34" x14ac:dyDescent="0.2">
      <c r="D33" s="81"/>
      <c r="E33" s="81"/>
      <c r="F33" s="81"/>
      <c r="G33" s="81"/>
      <c r="H33" s="81"/>
      <c r="I33" s="81"/>
      <c r="J33" s="81"/>
      <c r="K33" s="81"/>
      <c r="L33" s="81"/>
      <c r="M33" s="81"/>
      <c r="N33" s="81"/>
      <c r="O33" s="81"/>
      <c r="P33" s="81"/>
      <c r="Q33" s="81"/>
      <c r="R33" s="81"/>
      <c r="S33" s="81"/>
      <c r="T33" s="81"/>
      <c r="U33" s="81"/>
      <c r="V33" s="81"/>
      <c r="W33" s="81"/>
      <c r="X33" s="81"/>
      <c r="Y33" s="82"/>
      <c r="Z33" s="82"/>
      <c r="AA33" s="82"/>
      <c r="AB33" s="82"/>
      <c r="AC33" s="82"/>
      <c r="AD33" s="82"/>
      <c r="AE33" s="82"/>
      <c r="AF33" s="82"/>
      <c r="AG33" s="82"/>
      <c r="AH33" s="82"/>
    </row>
    <row r="34" spans="2:34" x14ac:dyDescent="0.2">
      <c r="D34" s="81"/>
      <c r="E34" s="81"/>
      <c r="F34" s="81"/>
      <c r="G34" s="81"/>
      <c r="H34" s="81"/>
      <c r="I34" s="81"/>
      <c r="J34" s="81"/>
      <c r="K34" s="81"/>
      <c r="L34" s="81"/>
      <c r="M34" s="81"/>
      <c r="N34" s="81"/>
      <c r="O34" s="81"/>
      <c r="P34" s="81"/>
      <c r="Q34" s="81"/>
      <c r="R34" s="81"/>
      <c r="S34" s="81"/>
      <c r="T34" s="81"/>
      <c r="U34" s="81"/>
      <c r="V34" s="81"/>
      <c r="W34" s="81"/>
      <c r="X34" s="81"/>
      <c r="Y34" s="82"/>
      <c r="Z34" s="82"/>
      <c r="AA34" s="82"/>
      <c r="AB34" s="82"/>
      <c r="AC34" s="82"/>
      <c r="AD34" s="82"/>
      <c r="AE34" s="82"/>
      <c r="AF34" s="82"/>
      <c r="AG34" s="82"/>
      <c r="AH34" s="82"/>
    </row>
    <row r="35" spans="2:34" x14ac:dyDescent="0.2">
      <c r="D35" s="81"/>
      <c r="E35" s="81"/>
      <c r="F35" s="81"/>
      <c r="G35" s="81"/>
      <c r="H35" s="81"/>
      <c r="I35" s="81"/>
      <c r="J35" s="81"/>
      <c r="K35" s="81"/>
      <c r="L35" s="81"/>
      <c r="M35" s="81"/>
      <c r="N35" s="81"/>
      <c r="O35" s="81"/>
      <c r="P35" s="81"/>
      <c r="Q35" s="81"/>
      <c r="R35" s="81"/>
      <c r="S35" s="81"/>
      <c r="T35" s="81"/>
      <c r="U35" s="81"/>
      <c r="V35" s="81"/>
      <c r="W35" s="81"/>
      <c r="X35" s="81"/>
      <c r="Y35" s="82"/>
      <c r="Z35" s="82"/>
      <c r="AA35" s="82"/>
      <c r="AB35" s="82"/>
      <c r="AC35" s="82"/>
      <c r="AD35" s="82"/>
      <c r="AE35" s="82"/>
      <c r="AF35" s="82"/>
      <c r="AG35" s="82"/>
      <c r="AH35" s="82"/>
    </row>
    <row r="36" spans="2:34" x14ac:dyDescent="0.2">
      <c r="B36" s="12" t="s">
        <v>147</v>
      </c>
      <c r="D36" s="81"/>
      <c r="E36" s="81"/>
      <c r="F36" s="81"/>
      <c r="G36" s="81"/>
      <c r="H36" s="81"/>
      <c r="I36" s="81"/>
      <c r="J36" s="81"/>
      <c r="K36" s="81"/>
      <c r="L36" s="81"/>
      <c r="M36" s="81"/>
      <c r="N36" s="81"/>
      <c r="O36" s="81"/>
      <c r="P36" s="81"/>
      <c r="Q36" s="81"/>
      <c r="R36" s="81"/>
      <c r="S36" s="81"/>
      <c r="T36" s="81"/>
      <c r="U36" s="81"/>
      <c r="V36" s="81"/>
      <c r="W36" s="81"/>
      <c r="X36" s="81"/>
      <c r="Y36" s="82"/>
      <c r="Z36" s="82"/>
      <c r="AA36" s="82"/>
      <c r="AB36" s="82"/>
      <c r="AC36" s="82"/>
      <c r="AD36" s="82"/>
      <c r="AE36" s="82"/>
      <c r="AF36" s="82"/>
      <c r="AG36" s="82"/>
      <c r="AH36" s="82"/>
    </row>
    <row r="37" spans="2:34" ht="13.5" thickBot="1" x14ac:dyDescent="0.25">
      <c r="D37" s="81"/>
      <c r="E37" s="81"/>
      <c r="F37" s="81"/>
      <c r="G37" s="81"/>
      <c r="H37" s="81"/>
      <c r="I37" s="81"/>
      <c r="J37" s="81"/>
      <c r="K37" s="81"/>
      <c r="L37" s="81"/>
      <c r="M37" s="81"/>
      <c r="N37" s="81"/>
      <c r="O37" s="81"/>
      <c r="P37" s="81"/>
      <c r="Q37" s="81"/>
      <c r="R37" s="81"/>
      <c r="S37" s="81"/>
      <c r="T37" s="81"/>
      <c r="U37" s="81"/>
      <c r="V37" s="81"/>
      <c r="W37" s="81"/>
      <c r="X37" s="81"/>
      <c r="Y37" s="82"/>
      <c r="Z37" s="82"/>
      <c r="AA37" s="82"/>
      <c r="AB37" s="82"/>
      <c r="AC37" s="82"/>
      <c r="AD37" s="82"/>
      <c r="AE37" s="82"/>
      <c r="AF37" s="82"/>
      <c r="AG37" s="82"/>
      <c r="AH37" s="82"/>
    </row>
    <row r="38" spans="2:34" ht="13.5" thickBot="1" x14ac:dyDescent="0.25">
      <c r="C38" s="1" t="s">
        <v>40</v>
      </c>
      <c r="D38" s="6">
        <f t="shared" ref="D38:X38" si="2">+D7</f>
        <v>2023</v>
      </c>
      <c r="E38" s="2">
        <f t="shared" si="2"/>
        <v>2024</v>
      </c>
      <c r="F38" s="2">
        <f t="shared" si="2"/>
        <v>2025</v>
      </c>
      <c r="G38" s="2">
        <f t="shared" si="2"/>
        <v>2026</v>
      </c>
      <c r="H38" s="2">
        <f t="shared" si="2"/>
        <v>2027</v>
      </c>
      <c r="I38" s="2">
        <f t="shared" si="2"/>
        <v>2028</v>
      </c>
      <c r="J38" s="2">
        <f t="shared" si="2"/>
        <v>2029</v>
      </c>
      <c r="K38" s="2">
        <f t="shared" si="2"/>
        <v>2030</v>
      </c>
      <c r="L38" s="2">
        <f t="shared" si="2"/>
        <v>2031</v>
      </c>
      <c r="M38" s="2">
        <f t="shared" si="2"/>
        <v>2032</v>
      </c>
      <c r="N38" s="2">
        <f t="shared" si="2"/>
        <v>2033</v>
      </c>
      <c r="O38" s="2">
        <f t="shared" si="2"/>
        <v>2034</v>
      </c>
      <c r="P38" s="2">
        <f t="shared" si="2"/>
        <v>2035</v>
      </c>
      <c r="Q38" s="2">
        <f t="shared" si="2"/>
        <v>2036</v>
      </c>
      <c r="R38" s="2">
        <f t="shared" si="2"/>
        <v>2037</v>
      </c>
      <c r="S38" s="2">
        <f t="shared" si="2"/>
        <v>2038</v>
      </c>
      <c r="T38" s="2">
        <f t="shared" si="2"/>
        <v>2039</v>
      </c>
      <c r="U38" s="2">
        <f t="shared" si="2"/>
        <v>2040</v>
      </c>
      <c r="V38" s="2">
        <f t="shared" si="2"/>
        <v>2041</v>
      </c>
      <c r="W38" s="2">
        <f t="shared" si="2"/>
        <v>2042</v>
      </c>
      <c r="X38" s="2">
        <f t="shared" si="2"/>
        <v>2043</v>
      </c>
      <c r="Y38" s="82"/>
      <c r="Z38" s="82"/>
      <c r="AA38" s="82"/>
      <c r="AB38" s="82"/>
      <c r="AC38" s="82"/>
      <c r="AD38" s="82"/>
      <c r="AE38" s="82"/>
      <c r="AF38" s="82"/>
      <c r="AG38" s="82"/>
      <c r="AH38" s="82"/>
    </row>
    <row r="39" spans="2:34" x14ac:dyDescent="0.2">
      <c r="C39" s="13" t="s">
        <v>48</v>
      </c>
      <c r="D39" s="104">
        <f>+'2.1 Previsión BAU'!D254*(100%-'1.6 Proyección Ef. Energética'!C36)</f>
        <v>68983.195548133634</v>
      </c>
      <c r="E39" s="105">
        <f>+'2.1 Previsión BAU'!E254*(100%-'1.6 Proyección Ef. Energética'!D36)</f>
        <v>70754.520150451368</v>
      </c>
      <c r="F39" s="105">
        <f>+'2.1 Previsión BAU'!F254*(100%-'1.6 Proyección Ef. Energética'!E36)</f>
        <v>72846.404247535713</v>
      </c>
      <c r="G39" s="105">
        <f>+'2.1 Previsión BAU'!G254*(100%-'1.6 Proyección Ef. Energética'!F36)</f>
        <v>75005.988176301689</v>
      </c>
      <c r="H39" s="105">
        <f>+'2.1 Previsión BAU'!H254*(100%-'1.6 Proyección Ef. Energética'!G36)</f>
        <v>77154.753304150552</v>
      </c>
      <c r="I39" s="105">
        <f>+'2.1 Previsión BAU'!I254*(100%-'1.6 Proyección Ef. Energética'!H36)</f>
        <v>79323.754378775237</v>
      </c>
      <c r="J39" s="105">
        <f>+'2.1 Previsión BAU'!J254*(100%-'1.6 Proyección Ef. Energética'!I36)</f>
        <v>81506.261503287707</v>
      </c>
      <c r="K39" s="105">
        <f>+'2.1 Previsión BAU'!K254*(100%-'1.6 Proyección Ef. Energética'!J36)</f>
        <v>83702.820153424196</v>
      </c>
      <c r="L39" s="105">
        <f>+'2.1 Previsión BAU'!L254*(100%-'1.6 Proyección Ef. Energética'!K36)</f>
        <v>85919.850475672632</v>
      </c>
      <c r="M39" s="105">
        <f>+'2.1 Previsión BAU'!M254*(100%-'1.6 Proyección Ef. Energética'!L36)</f>
        <v>88155.175694228616</v>
      </c>
      <c r="N39" s="105">
        <f>+'2.1 Previsión BAU'!N254*(100%-'1.6 Proyección Ef. Energética'!M36)</f>
        <v>90401.774295756404</v>
      </c>
      <c r="O39" s="105">
        <f>+'2.1 Previsión BAU'!O254*(100%-'1.6 Proyección Ef. Energética'!N36)</f>
        <v>92669.881486080674</v>
      </c>
      <c r="P39" s="105">
        <f>+'2.1 Previsión BAU'!P254*(100%-'1.6 Proyección Ef. Energética'!O36)</f>
        <v>94954.819067163742</v>
      </c>
      <c r="Q39" s="105">
        <f>+'2.1 Previsión BAU'!Q254*(100%-'1.6 Proyección Ef. Energética'!P36)</f>
        <v>97254.505359687246</v>
      </c>
      <c r="R39" s="105">
        <f>+'2.1 Previsión BAU'!R254*(100%-'1.6 Proyección Ef. Energética'!Q36)</f>
        <v>99575.674025648172</v>
      </c>
      <c r="S39" s="105">
        <f>+'2.1 Previsión BAU'!S254*(100%-'1.6 Proyección Ef. Energética'!R36)</f>
        <v>101904.43355762651</v>
      </c>
      <c r="T39" s="105">
        <f>+'2.1 Previsión BAU'!T254*(100%-'1.6 Proyección Ef. Energética'!S36)</f>
        <v>104236.57485535543</v>
      </c>
      <c r="U39" s="105">
        <f>+'2.1 Previsión BAU'!U254*(100%-'1.6 Proyección Ef. Energética'!T36)</f>
        <v>106568.47286035962</v>
      </c>
      <c r="V39" s="105">
        <f>+'2.1 Previsión BAU'!V254*(100%-'1.6 Proyección Ef. Energética'!U36)</f>
        <v>108896.9863312996</v>
      </c>
      <c r="W39" s="105">
        <f>+'2.1 Previsión BAU'!W254*(100%-'1.6 Proyección Ef. Energética'!V36)</f>
        <v>111228.27427344747</v>
      </c>
      <c r="X39" s="105">
        <f>+'2.1 Previsión BAU'!X254*(100%-'1.6 Proyección Ef. Energética'!W36)</f>
        <v>113556.27671323383</v>
      </c>
      <c r="Y39" s="82"/>
      <c r="Z39" s="82"/>
      <c r="AA39" s="82"/>
      <c r="AB39" s="82"/>
      <c r="AC39" s="82"/>
      <c r="AD39" s="82"/>
      <c r="AE39" s="82"/>
      <c r="AF39" s="82"/>
      <c r="AG39" s="82"/>
      <c r="AH39" s="82"/>
    </row>
    <row r="40" spans="2:34" x14ac:dyDescent="0.2">
      <c r="C40" s="3" t="s">
        <v>50</v>
      </c>
      <c r="D40" s="104">
        <f>+'2.1 Previsión BAU'!D255*(100%-'1.6 Proyección Ef. Energética'!C37)</f>
        <v>0</v>
      </c>
      <c r="E40" s="105">
        <f>+'2.1 Previsión BAU'!E255*(100%-'1.6 Proyección Ef. Energética'!D37)</f>
        <v>0</v>
      </c>
      <c r="F40" s="105">
        <f>+'2.1 Previsión BAU'!F255*(100%-'1.6 Proyección Ef. Energética'!E37)</f>
        <v>0</v>
      </c>
      <c r="G40" s="105">
        <f>+'2.1 Previsión BAU'!G255*(100%-'1.6 Proyección Ef. Energética'!F37)</f>
        <v>0</v>
      </c>
      <c r="H40" s="105">
        <f>+'2.1 Previsión BAU'!H255*(100%-'1.6 Proyección Ef. Energética'!G37)</f>
        <v>0</v>
      </c>
      <c r="I40" s="105">
        <f>+'2.1 Previsión BAU'!I255*(100%-'1.6 Proyección Ef. Energética'!H37)</f>
        <v>0</v>
      </c>
      <c r="J40" s="105">
        <f>+'2.1 Previsión BAU'!J255*(100%-'1.6 Proyección Ef. Energética'!I37)</f>
        <v>0</v>
      </c>
      <c r="K40" s="105">
        <f>+'2.1 Previsión BAU'!K255*(100%-'1.6 Proyección Ef. Energética'!J37)</f>
        <v>0</v>
      </c>
      <c r="L40" s="105">
        <f>+'2.1 Previsión BAU'!L255*(100%-'1.6 Proyección Ef. Energética'!K37)</f>
        <v>0</v>
      </c>
      <c r="M40" s="105">
        <f>+'2.1 Previsión BAU'!M255*(100%-'1.6 Proyección Ef. Energética'!L37)</f>
        <v>0</v>
      </c>
      <c r="N40" s="105">
        <f>+'2.1 Previsión BAU'!N255*(100%-'1.6 Proyección Ef. Energética'!M37)</f>
        <v>0</v>
      </c>
      <c r="O40" s="105">
        <f>+'2.1 Previsión BAU'!O255*(100%-'1.6 Proyección Ef. Energética'!N37)</f>
        <v>0</v>
      </c>
      <c r="P40" s="105">
        <f>+'2.1 Previsión BAU'!P255*(100%-'1.6 Proyección Ef. Energética'!O37)</f>
        <v>0</v>
      </c>
      <c r="Q40" s="105">
        <f>+'2.1 Previsión BAU'!Q255*(100%-'1.6 Proyección Ef. Energética'!P37)</f>
        <v>0</v>
      </c>
      <c r="R40" s="105">
        <f>+'2.1 Previsión BAU'!R255*(100%-'1.6 Proyección Ef. Energética'!Q37)</f>
        <v>0</v>
      </c>
      <c r="S40" s="105">
        <f>+'2.1 Previsión BAU'!S255*(100%-'1.6 Proyección Ef. Energética'!R37)</f>
        <v>0</v>
      </c>
      <c r="T40" s="105">
        <f>+'2.1 Previsión BAU'!T255*(100%-'1.6 Proyección Ef. Energética'!S37)</f>
        <v>0</v>
      </c>
      <c r="U40" s="105">
        <f>+'2.1 Previsión BAU'!U255*(100%-'1.6 Proyección Ef. Energética'!T37)</f>
        <v>0</v>
      </c>
      <c r="V40" s="105">
        <f>+'2.1 Previsión BAU'!V255*(100%-'1.6 Proyección Ef. Energética'!U37)</f>
        <v>0</v>
      </c>
      <c r="W40" s="105">
        <f>+'2.1 Previsión BAU'!W255*(100%-'1.6 Proyección Ef. Energética'!V37)</f>
        <v>0</v>
      </c>
      <c r="X40" s="105">
        <f>+'2.1 Previsión BAU'!X255*(100%-'1.6 Proyección Ef. Energética'!W37)</f>
        <v>0</v>
      </c>
      <c r="Y40" s="82"/>
      <c r="Z40" s="82"/>
      <c r="AA40" s="82"/>
      <c r="AB40" s="82"/>
      <c r="AC40" s="82"/>
      <c r="AD40" s="82"/>
      <c r="AE40" s="82"/>
      <c r="AF40" s="82"/>
      <c r="AG40" s="82"/>
      <c r="AH40" s="82"/>
    </row>
    <row r="41" spans="2:34" x14ac:dyDescent="0.2">
      <c r="C41" s="13" t="s">
        <v>51</v>
      </c>
      <c r="D41" s="104">
        <f>+'2.1 Previsión BAU'!D256*(100%-'1.6 Proyección Ef. Energética'!C38)</f>
        <v>0</v>
      </c>
      <c r="E41" s="105">
        <f>+'2.1 Previsión BAU'!E256*(100%-'1.6 Proyección Ef. Energética'!D38)</f>
        <v>0</v>
      </c>
      <c r="F41" s="105">
        <f>+'2.1 Previsión BAU'!F256*(100%-'1.6 Proyección Ef. Energética'!E38)</f>
        <v>0</v>
      </c>
      <c r="G41" s="105">
        <f>+'2.1 Previsión BAU'!G256*(100%-'1.6 Proyección Ef. Energética'!F38)</f>
        <v>0</v>
      </c>
      <c r="H41" s="105">
        <f>+'2.1 Previsión BAU'!H256*(100%-'1.6 Proyección Ef. Energética'!G38)</f>
        <v>0</v>
      </c>
      <c r="I41" s="105">
        <f>+'2.1 Previsión BAU'!I256*(100%-'1.6 Proyección Ef. Energética'!H38)</f>
        <v>0</v>
      </c>
      <c r="J41" s="105">
        <f>+'2.1 Previsión BAU'!J256*(100%-'1.6 Proyección Ef. Energética'!I38)</f>
        <v>0</v>
      </c>
      <c r="K41" s="105">
        <f>+'2.1 Previsión BAU'!K256*(100%-'1.6 Proyección Ef. Energética'!J38)</f>
        <v>0</v>
      </c>
      <c r="L41" s="105">
        <f>+'2.1 Previsión BAU'!L256*(100%-'1.6 Proyección Ef. Energética'!K38)</f>
        <v>0</v>
      </c>
      <c r="M41" s="105">
        <f>+'2.1 Previsión BAU'!M256*(100%-'1.6 Proyección Ef. Energética'!L38)</f>
        <v>0</v>
      </c>
      <c r="N41" s="105">
        <f>+'2.1 Previsión BAU'!N256*(100%-'1.6 Proyección Ef. Energética'!M38)</f>
        <v>0</v>
      </c>
      <c r="O41" s="105">
        <f>+'2.1 Previsión BAU'!O256*(100%-'1.6 Proyección Ef. Energética'!N38)</f>
        <v>0</v>
      </c>
      <c r="P41" s="105">
        <f>+'2.1 Previsión BAU'!P256*(100%-'1.6 Proyección Ef. Energética'!O38)</f>
        <v>0</v>
      </c>
      <c r="Q41" s="105">
        <f>+'2.1 Previsión BAU'!Q256*(100%-'1.6 Proyección Ef. Energética'!P38)</f>
        <v>0</v>
      </c>
      <c r="R41" s="105">
        <f>+'2.1 Previsión BAU'!R256*(100%-'1.6 Proyección Ef. Energética'!Q38)</f>
        <v>0</v>
      </c>
      <c r="S41" s="105">
        <f>+'2.1 Previsión BAU'!S256*(100%-'1.6 Proyección Ef. Energética'!R38)</f>
        <v>0</v>
      </c>
      <c r="T41" s="105">
        <f>+'2.1 Previsión BAU'!T256*(100%-'1.6 Proyección Ef. Energética'!S38)</f>
        <v>0</v>
      </c>
      <c r="U41" s="105">
        <f>+'2.1 Previsión BAU'!U256*(100%-'1.6 Proyección Ef. Energética'!T38)</f>
        <v>0</v>
      </c>
      <c r="V41" s="105">
        <f>+'2.1 Previsión BAU'!V256*(100%-'1.6 Proyección Ef. Energética'!U38)</f>
        <v>0</v>
      </c>
      <c r="W41" s="105">
        <f>+'2.1 Previsión BAU'!W256*(100%-'1.6 Proyección Ef. Energética'!V38)</f>
        <v>0</v>
      </c>
      <c r="X41" s="105">
        <f>+'2.1 Previsión BAU'!X256*(100%-'1.6 Proyección Ef. Energética'!W38)</f>
        <v>0</v>
      </c>
      <c r="Y41" s="82"/>
      <c r="Z41" s="82"/>
      <c r="AA41" s="82"/>
      <c r="AB41" s="82"/>
      <c r="AC41" s="82"/>
      <c r="AD41" s="82"/>
      <c r="AE41" s="82"/>
      <c r="AF41" s="82"/>
      <c r="AG41" s="82"/>
      <c r="AH41" s="82"/>
    </row>
    <row r="42" spans="2:34" x14ac:dyDescent="0.2">
      <c r="C42" s="13" t="s">
        <v>52</v>
      </c>
      <c r="D42" s="104">
        <f>+'2.1 Previsión BAU'!D257*(100%-'1.6 Proyección Ef. Energética'!C39)</f>
        <v>478333.80723591661</v>
      </c>
      <c r="E42" s="105">
        <f>+'2.1 Previsión BAU'!E257*(100%-'1.6 Proyección Ef. Energética'!D39)</f>
        <v>484741.45595990092</v>
      </c>
      <c r="F42" s="105">
        <f>+'2.1 Previsión BAU'!F257*(100%-'1.6 Proyección Ef. Energética'!E39)</f>
        <v>494990.40877409652</v>
      </c>
      <c r="G42" s="105">
        <f>+'2.1 Previsión BAU'!G257*(100%-'1.6 Proyección Ef. Energética'!F39)</f>
        <v>505842.31374174647</v>
      </c>
      <c r="H42" s="105">
        <f>+'2.1 Previsión BAU'!H257*(100%-'1.6 Proyección Ef. Energética'!G39)</f>
        <v>516639.70639149222</v>
      </c>
      <c r="I42" s="105">
        <f>+'2.1 Previsión BAU'!I257*(100%-'1.6 Proyección Ef. Energética'!H39)</f>
        <v>527585.8303027834</v>
      </c>
      <c r="J42" s="105">
        <f>+'2.1 Previsión BAU'!J257*(100%-'1.6 Proyección Ef. Energética'!I39)</f>
        <v>538648.36052388768</v>
      </c>
      <c r="K42" s="105">
        <f>+'2.1 Previsión BAU'!K257*(100%-'1.6 Proyección Ef. Energética'!J39)</f>
        <v>549828.88518488873</v>
      </c>
      <c r="L42" s="105">
        <f>+'2.1 Previsión BAU'!L257*(100%-'1.6 Proyección Ef. Energética'!K39)</f>
        <v>561190.06432516326</v>
      </c>
      <c r="M42" s="105">
        <f>+'2.1 Previsión BAU'!M257*(100%-'1.6 Proyección Ef. Energética'!L39)</f>
        <v>572700.24344144308</v>
      </c>
      <c r="N42" s="105">
        <f>+'2.1 Previsión BAU'!N257*(100%-'1.6 Proyección Ef. Energética'!M39)</f>
        <v>584348.95450046286</v>
      </c>
      <c r="O42" s="105">
        <f>+'2.1 Previsión BAU'!O257*(100%-'1.6 Proyección Ef. Energética'!N39)</f>
        <v>596141.25627020397</v>
      </c>
      <c r="P42" s="105">
        <f>+'2.1 Previsión BAU'!P257*(100%-'1.6 Proyección Ef. Energética'!O39)</f>
        <v>608082.78944419662</v>
      </c>
      <c r="Q42" s="105">
        <f>+'2.1 Previsión BAU'!Q257*(100%-'1.6 Proyección Ef. Energética'!P39)</f>
        <v>620171.31352654391</v>
      </c>
      <c r="R42" s="105">
        <f>+'2.1 Previsión BAU'!R257*(100%-'1.6 Proyección Ef. Energética'!Q39)</f>
        <v>632423.49620427517</v>
      </c>
      <c r="S42" s="105">
        <f>+'2.1 Previsión BAU'!S257*(100%-'1.6 Proyección Ef. Energética'!R39)</f>
        <v>644752.51548274304</v>
      </c>
      <c r="T42" s="105">
        <f>+'2.1 Previsión BAU'!T257*(100%-'1.6 Proyección Ef. Energética'!S39)</f>
        <v>657100.52616286918</v>
      </c>
      <c r="U42" s="105">
        <f>+'2.1 Previsión BAU'!U257*(100%-'1.6 Proyección Ef. Energética'!T39)</f>
        <v>669445.02371084562</v>
      </c>
      <c r="V42" s="105">
        <f>+'2.1 Previsión BAU'!V257*(100%-'1.6 Proyección Ef. Energética'!U39)</f>
        <v>681789.71518363338</v>
      </c>
      <c r="W42" s="105">
        <f>+'2.1 Previsión BAU'!W257*(100%-'1.6 Proyección Ef. Energética'!V39)</f>
        <v>694130.88757819135</v>
      </c>
      <c r="X42" s="105">
        <f>+'2.1 Previsión BAU'!X257*(100%-'1.6 Proyección Ef. Energética'!W39)</f>
        <v>706472.2894688223</v>
      </c>
      <c r="Y42" s="82"/>
      <c r="Z42" s="82"/>
      <c r="AA42" s="82"/>
      <c r="AB42" s="82"/>
      <c r="AC42" s="82"/>
      <c r="AD42" s="82"/>
      <c r="AE42" s="82"/>
      <c r="AF42" s="82"/>
      <c r="AG42" s="82"/>
      <c r="AH42" s="82"/>
    </row>
    <row r="43" spans="2:34" x14ac:dyDescent="0.2">
      <c r="C43" s="13" t="s">
        <v>54</v>
      </c>
      <c r="D43" s="104">
        <f>+'2.1 Previsión BAU'!D258*(100%-'1.6 Proyección Ef. Energética'!C40)</f>
        <v>0</v>
      </c>
      <c r="E43" s="105">
        <f>+'2.1 Previsión BAU'!E258*(100%-'1.6 Proyección Ef. Energética'!D40)</f>
        <v>0</v>
      </c>
      <c r="F43" s="105">
        <f>+'2.1 Previsión BAU'!F258*(100%-'1.6 Proyección Ef. Energética'!E40)</f>
        <v>0</v>
      </c>
      <c r="G43" s="105">
        <f>+'2.1 Previsión BAU'!G258*(100%-'1.6 Proyección Ef. Energética'!F40)</f>
        <v>0</v>
      </c>
      <c r="H43" s="105">
        <f>+'2.1 Previsión BAU'!H258*(100%-'1.6 Proyección Ef. Energética'!G40)</f>
        <v>0</v>
      </c>
      <c r="I43" s="105">
        <f>+'2.1 Previsión BAU'!I258*(100%-'1.6 Proyección Ef. Energética'!H40)</f>
        <v>0</v>
      </c>
      <c r="J43" s="105">
        <f>+'2.1 Previsión BAU'!J258*(100%-'1.6 Proyección Ef. Energética'!I40)</f>
        <v>0</v>
      </c>
      <c r="K43" s="105">
        <f>+'2.1 Previsión BAU'!K258*(100%-'1.6 Proyección Ef. Energética'!J40)</f>
        <v>0</v>
      </c>
      <c r="L43" s="105">
        <f>+'2.1 Previsión BAU'!L258*(100%-'1.6 Proyección Ef. Energética'!K40)</f>
        <v>0</v>
      </c>
      <c r="M43" s="105">
        <f>+'2.1 Previsión BAU'!M258*(100%-'1.6 Proyección Ef. Energética'!L40)</f>
        <v>0</v>
      </c>
      <c r="N43" s="105">
        <f>+'2.1 Previsión BAU'!N258*(100%-'1.6 Proyección Ef. Energética'!M40)</f>
        <v>0</v>
      </c>
      <c r="O43" s="105">
        <f>+'2.1 Previsión BAU'!O258*(100%-'1.6 Proyección Ef. Energética'!N40)</f>
        <v>0</v>
      </c>
      <c r="P43" s="105">
        <f>+'2.1 Previsión BAU'!P258*(100%-'1.6 Proyección Ef. Energética'!O40)</f>
        <v>0</v>
      </c>
      <c r="Q43" s="105">
        <f>+'2.1 Previsión BAU'!Q258*(100%-'1.6 Proyección Ef. Energética'!P40)</f>
        <v>0</v>
      </c>
      <c r="R43" s="105">
        <f>+'2.1 Previsión BAU'!R258*(100%-'1.6 Proyección Ef. Energética'!Q40)</f>
        <v>0</v>
      </c>
      <c r="S43" s="105">
        <f>+'2.1 Previsión BAU'!S258*(100%-'1.6 Proyección Ef. Energética'!R40)</f>
        <v>0</v>
      </c>
      <c r="T43" s="105">
        <f>+'2.1 Previsión BAU'!T258*(100%-'1.6 Proyección Ef. Energética'!S40)</f>
        <v>0</v>
      </c>
      <c r="U43" s="105">
        <f>+'2.1 Previsión BAU'!U258*(100%-'1.6 Proyección Ef. Energética'!T40)</f>
        <v>0</v>
      </c>
      <c r="V43" s="105">
        <f>+'2.1 Previsión BAU'!V258*(100%-'1.6 Proyección Ef. Energética'!U40)</f>
        <v>0</v>
      </c>
      <c r="W43" s="105">
        <f>+'2.1 Previsión BAU'!W258*(100%-'1.6 Proyección Ef. Energética'!V40)</f>
        <v>0</v>
      </c>
      <c r="X43" s="105">
        <f>+'2.1 Previsión BAU'!X258*(100%-'1.6 Proyección Ef. Energética'!W40)</f>
        <v>0</v>
      </c>
      <c r="Y43" s="82"/>
      <c r="Z43" s="82"/>
      <c r="AA43" s="82"/>
      <c r="AB43" s="82"/>
      <c r="AC43" s="82"/>
      <c r="AD43" s="82"/>
      <c r="AE43" s="82"/>
      <c r="AF43" s="82"/>
      <c r="AG43" s="82"/>
      <c r="AH43" s="82"/>
    </row>
    <row r="44" spans="2:34" x14ac:dyDescent="0.2">
      <c r="C44" s="13" t="s">
        <v>55</v>
      </c>
      <c r="D44" s="104">
        <f>+'2.1 Previsión BAU'!D259*(100%-'1.6 Proyección Ef. Energética'!C41)</f>
        <v>15227.391075118658</v>
      </c>
      <c r="E44" s="105">
        <f>+'2.1 Previsión BAU'!E259*(100%-'1.6 Proyección Ef. Energética'!D41)</f>
        <v>15602.241496188399</v>
      </c>
      <c r="F44" s="105">
        <f>+'2.1 Previsión BAU'!F259*(100%-'1.6 Proyección Ef. Energética'!E41)</f>
        <v>15911.287099615072</v>
      </c>
      <c r="G44" s="105">
        <f>+'2.1 Previsión BAU'!G259*(100%-'1.6 Proyección Ef. Energética'!F41)</f>
        <v>16161.519409215685</v>
      </c>
      <c r="H44" s="105">
        <f>+'2.1 Previsión BAU'!H259*(100%-'1.6 Proyección Ef. Energética'!G41)</f>
        <v>16371.459642278018</v>
      </c>
      <c r="I44" s="105">
        <f>+'2.1 Previsión BAU'!I259*(100%-'1.6 Proyección Ef. Energética'!H41)</f>
        <v>16567.31333495941</v>
      </c>
      <c r="J44" s="105">
        <f>+'2.1 Previsión BAU'!J259*(100%-'1.6 Proyección Ef. Energética'!I41)</f>
        <v>16757.624703243859</v>
      </c>
      <c r="K44" s="105">
        <f>+'2.1 Previsión BAU'!K259*(100%-'1.6 Proyección Ef. Energética'!J41)</f>
        <v>16947.253056987123</v>
      </c>
      <c r="L44" s="105">
        <f>+'2.1 Previsión BAU'!L259*(100%-'1.6 Proyección Ef. Energética'!K41)</f>
        <v>17140.492451307317</v>
      </c>
      <c r="M44" s="105">
        <f>+'2.1 Previsión BAU'!M259*(100%-'1.6 Proyección Ef. Energética'!L41)</f>
        <v>17337.53071862596</v>
      </c>
      <c r="N44" s="105">
        <f>+'2.1 Previsión BAU'!N259*(100%-'1.6 Proyección Ef. Energética'!M41)</f>
        <v>17538.637032733623</v>
      </c>
      <c r="O44" s="105">
        <f>+'2.1 Previsión BAU'!O259*(100%-'1.6 Proyección Ef. Energética'!N41)</f>
        <v>17744.263913852756</v>
      </c>
      <c r="P44" s="105">
        <f>+'2.1 Previsión BAU'!P259*(100%-'1.6 Proyección Ef. Energética'!O41)</f>
        <v>17954.736714679162</v>
      </c>
      <c r="Q44" s="105">
        <f>+'2.1 Previsión BAU'!Q259*(100%-'1.6 Proyección Ef. Energética'!P41)</f>
        <v>18170.064381887387</v>
      </c>
      <c r="R44" s="105">
        <f>+'2.1 Previsión BAU'!R259*(100%-'1.6 Proyección Ef. Energética'!Q41)</f>
        <v>18390.824394683183</v>
      </c>
      <c r="S44" s="105">
        <f>+'2.1 Previsión BAU'!S259*(100%-'1.6 Proyección Ef. Energética'!R41)</f>
        <v>18614.209502044869</v>
      </c>
      <c r="T44" s="105">
        <f>+'2.1 Previsión BAU'!T259*(100%-'1.6 Proyección Ef. Energética'!S41)</f>
        <v>18838.181928363181</v>
      </c>
      <c r="U44" s="105">
        <f>+'2.1 Previsión BAU'!U259*(100%-'1.6 Proyección Ef. Energética'!T41)</f>
        <v>19062.063387804603</v>
      </c>
      <c r="V44" s="105">
        <f>+'2.1 Previsión BAU'!V259*(100%-'1.6 Proyección Ef. Energética'!U41)</f>
        <v>19285.962124135629</v>
      </c>
      <c r="W44" s="105">
        <f>+'2.1 Previsión BAU'!W259*(100%-'1.6 Proyección Ef. Energética'!V41)</f>
        <v>19509.773986724515</v>
      </c>
      <c r="X44" s="105">
        <f>+'2.1 Previsión BAU'!X259*(100%-'1.6 Proyección Ef. Energética'!W41)</f>
        <v>19733.605359105804</v>
      </c>
      <c r="Y44" s="82"/>
      <c r="Z44" s="82"/>
      <c r="AA44" s="82"/>
      <c r="AB44" s="82"/>
      <c r="AC44" s="82"/>
      <c r="AD44" s="82"/>
      <c r="AE44" s="82"/>
      <c r="AF44" s="82"/>
      <c r="AG44" s="82"/>
      <c r="AH44" s="82"/>
    </row>
    <row r="45" spans="2:34" x14ac:dyDescent="0.2">
      <c r="C45" s="13" t="s">
        <v>57</v>
      </c>
      <c r="D45" s="104">
        <f>+'2.1 Previsión BAU'!D260*(100%-'1.6 Proyección Ef. Energética'!C42)</f>
        <v>563714.45691527193</v>
      </c>
      <c r="E45" s="105">
        <f>+'2.1 Previsión BAU'!E260*(100%-'1.6 Proyección Ef. Energética'!D42)</f>
        <v>577750.3650715868</v>
      </c>
      <c r="F45" s="105">
        <f>+'2.1 Previsión BAU'!F260*(100%-'1.6 Proyección Ef. Energética'!E42)</f>
        <v>594667.07384275587</v>
      </c>
      <c r="G45" s="105">
        <f>+'2.1 Previsión BAU'!G260*(100%-'1.6 Proyección Ef. Energética'!F42)</f>
        <v>611941.69551399036</v>
      </c>
      <c r="H45" s="105">
        <f>+'2.1 Previsión BAU'!H260*(100%-'1.6 Proyección Ef. Energética'!G42)</f>
        <v>629145.23819669441</v>
      </c>
      <c r="I45" s="105">
        <f>+'2.1 Previsión BAU'!I260*(100%-'1.6 Proyección Ef. Energética'!H42)</f>
        <v>646445.38671075774</v>
      </c>
      <c r="J45" s="105">
        <f>+'2.1 Previsión BAU'!J260*(100%-'1.6 Proyección Ef. Energética'!I42)</f>
        <v>663835.61384638678</v>
      </c>
      <c r="K45" s="105">
        <f>+'2.1 Previsión BAU'!K260*(100%-'1.6 Proyección Ef. Energética'!J42)</f>
        <v>681232.87366957834</v>
      </c>
      <c r="L45" s="105">
        <f>+'2.1 Previsión BAU'!L260*(100%-'1.6 Proyección Ef. Energética'!K42)</f>
        <v>698870.63843909011</v>
      </c>
      <c r="M45" s="105">
        <f>+'2.1 Previsión BAU'!M260*(100%-'1.6 Proyección Ef. Energética'!L42)</f>
        <v>716607.04332246224</v>
      </c>
      <c r="N45" s="105">
        <f>+'2.1 Previsión BAU'!N260*(100%-'1.6 Proyección Ef. Energética'!M42)</f>
        <v>734457.24024771631</v>
      </c>
      <c r="O45" s="105">
        <f>+'2.1 Previsión BAU'!O260*(100%-'1.6 Proyección Ef. Energética'!N42)</f>
        <v>752399.78244903183</v>
      </c>
      <c r="P45" s="105">
        <f>+'2.1 Previsión BAU'!P260*(100%-'1.6 Proyección Ef. Energética'!O42)</f>
        <v>770472.61836374586</v>
      </c>
      <c r="Q45" s="105">
        <f>+'2.1 Previsión BAU'!Q260*(100%-'1.6 Proyección Ef. Energética'!P42)</f>
        <v>788694.00448856177</v>
      </c>
      <c r="R45" s="105">
        <f>+'2.1 Previsión BAU'!R260*(100%-'1.6 Proyección Ef. Energética'!Q42)</f>
        <v>807101.21038125467</v>
      </c>
      <c r="S45" s="105">
        <f>+'2.1 Previsión BAU'!S260*(100%-'1.6 Proyección Ef. Energética'!R42)</f>
        <v>825619.48488811858</v>
      </c>
      <c r="T45" s="105">
        <f>+'2.1 Previsión BAU'!T260*(100%-'1.6 Proyección Ef. Energética'!S42)</f>
        <v>844196.51056436473</v>
      </c>
      <c r="U45" s="105">
        <f>+'2.1 Previsión BAU'!U260*(100%-'1.6 Proyección Ef. Energética'!T42)</f>
        <v>862804.27785506228</v>
      </c>
      <c r="V45" s="105">
        <f>+'2.1 Previsión BAU'!V260*(100%-'1.6 Proyección Ef. Energética'!U42)</f>
        <v>881470.44011053781</v>
      </c>
      <c r="W45" s="105">
        <f>+'2.1 Previsión BAU'!W260*(100%-'1.6 Proyección Ef. Energética'!V42)</f>
        <v>900165.96818805917</v>
      </c>
      <c r="X45" s="105">
        <f>+'2.1 Previsión BAU'!X260*(100%-'1.6 Proyección Ef. Energética'!W42)</f>
        <v>918922.1035252437</v>
      </c>
      <c r="Y45" s="82"/>
      <c r="Z45" s="82"/>
      <c r="AA45" s="82"/>
      <c r="AB45" s="82"/>
      <c r="AC45" s="82"/>
      <c r="AD45" s="82"/>
      <c r="AE45" s="82"/>
      <c r="AF45" s="82"/>
      <c r="AG45" s="82"/>
      <c r="AH45" s="82"/>
    </row>
    <row r="46" spans="2:34" x14ac:dyDescent="0.2">
      <c r="C46" s="13" t="s">
        <v>58</v>
      </c>
      <c r="D46" s="104">
        <f>+'2.1 Previsión BAU'!D261*(100%-'1.6 Proyección Ef. Energética'!C43)</f>
        <v>0</v>
      </c>
      <c r="E46" s="105">
        <f>+'2.1 Previsión BAU'!E261*(100%-'1.6 Proyección Ef. Energética'!D43)</f>
        <v>0</v>
      </c>
      <c r="F46" s="105">
        <f>+'2.1 Previsión BAU'!F261*(100%-'1.6 Proyección Ef. Energética'!E43)</f>
        <v>0</v>
      </c>
      <c r="G46" s="105">
        <f>+'2.1 Previsión BAU'!G261*(100%-'1.6 Proyección Ef. Energética'!F43)</f>
        <v>0</v>
      </c>
      <c r="H46" s="105">
        <f>+'2.1 Previsión BAU'!H261*(100%-'1.6 Proyección Ef. Energética'!G43)</f>
        <v>0</v>
      </c>
      <c r="I46" s="105">
        <f>+'2.1 Previsión BAU'!I261*(100%-'1.6 Proyección Ef. Energética'!H43)</f>
        <v>0</v>
      </c>
      <c r="J46" s="105">
        <f>+'2.1 Previsión BAU'!J261*(100%-'1.6 Proyección Ef. Energética'!I43)</f>
        <v>0</v>
      </c>
      <c r="K46" s="105">
        <f>+'2.1 Previsión BAU'!K261*(100%-'1.6 Proyección Ef. Energética'!J43)</f>
        <v>0</v>
      </c>
      <c r="L46" s="105">
        <f>+'2.1 Previsión BAU'!L261*(100%-'1.6 Proyección Ef. Energética'!K43)</f>
        <v>0</v>
      </c>
      <c r="M46" s="105">
        <f>+'2.1 Previsión BAU'!M261*(100%-'1.6 Proyección Ef. Energética'!L43)</f>
        <v>0</v>
      </c>
      <c r="N46" s="105">
        <f>+'2.1 Previsión BAU'!N261*(100%-'1.6 Proyección Ef. Energética'!M43)</f>
        <v>0</v>
      </c>
      <c r="O46" s="105">
        <f>+'2.1 Previsión BAU'!O261*(100%-'1.6 Proyección Ef. Energética'!N43)</f>
        <v>0</v>
      </c>
      <c r="P46" s="105">
        <f>+'2.1 Previsión BAU'!P261*(100%-'1.6 Proyección Ef. Energética'!O43)</f>
        <v>0</v>
      </c>
      <c r="Q46" s="105">
        <f>+'2.1 Previsión BAU'!Q261*(100%-'1.6 Proyección Ef. Energética'!P43)</f>
        <v>0</v>
      </c>
      <c r="R46" s="105">
        <f>+'2.1 Previsión BAU'!R261*(100%-'1.6 Proyección Ef. Energética'!Q43)</f>
        <v>0</v>
      </c>
      <c r="S46" s="105">
        <f>+'2.1 Previsión BAU'!S261*(100%-'1.6 Proyección Ef. Energética'!R43)</f>
        <v>0</v>
      </c>
      <c r="T46" s="105">
        <f>+'2.1 Previsión BAU'!T261*(100%-'1.6 Proyección Ef. Energética'!S43)</f>
        <v>0</v>
      </c>
      <c r="U46" s="105">
        <f>+'2.1 Previsión BAU'!U261*(100%-'1.6 Proyección Ef. Energética'!T43)</f>
        <v>0</v>
      </c>
      <c r="V46" s="105">
        <f>+'2.1 Previsión BAU'!V261*(100%-'1.6 Proyección Ef. Energética'!U43)</f>
        <v>0</v>
      </c>
      <c r="W46" s="105">
        <f>+'2.1 Previsión BAU'!W261*(100%-'1.6 Proyección Ef. Energética'!V43)</f>
        <v>0</v>
      </c>
      <c r="X46" s="105">
        <f>+'2.1 Previsión BAU'!X261*(100%-'1.6 Proyección Ef. Energética'!W43)</f>
        <v>0</v>
      </c>
      <c r="Y46" s="82"/>
      <c r="Z46" s="82"/>
      <c r="AA46" s="82"/>
      <c r="AB46" s="82"/>
      <c r="AC46" s="82"/>
      <c r="AD46" s="82"/>
      <c r="AE46" s="82"/>
      <c r="AF46" s="82"/>
      <c r="AG46" s="82"/>
      <c r="AH46" s="82"/>
    </row>
    <row r="47" spans="2:34" x14ac:dyDescent="0.2">
      <c r="C47" s="13" t="s">
        <v>59</v>
      </c>
      <c r="D47" s="104">
        <f>+'2.1 Previsión BAU'!D262*(100%-'1.6 Proyección Ef. Energética'!C44)</f>
        <v>3286.3269681310903</v>
      </c>
      <c r="E47" s="105">
        <f>+'2.1 Previsión BAU'!E262*(100%-'1.6 Proyección Ef. Energética'!D44)</f>
        <v>3451.6391519168783</v>
      </c>
      <c r="F47" s="105">
        <f>+'2.1 Previsión BAU'!F262*(100%-'1.6 Proyección Ef. Energética'!E44)</f>
        <v>3640.6526390723961</v>
      </c>
      <c r="G47" s="105">
        <f>+'2.1 Previsión BAU'!G262*(100%-'1.6 Proyección Ef. Energética'!F44)</f>
        <v>3834.0069997605415</v>
      </c>
      <c r="H47" s="105">
        <f>+'2.1 Previsión BAU'!H262*(100%-'1.6 Proyección Ef. Energética'!G44)</f>
        <v>4026.0643594272096</v>
      </c>
      <c r="I47" s="105">
        <f>+'2.1 Previsión BAU'!I262*(100%-'1.6 Proyección Ef. Energética'!H44)</f>
        <v>4219.7849228805699</v>
      </c>
      <c r="J47" s="105">
        <f>+'2.1 Previsión BAU'!J262*(100%-'1.6 Proyección Ef. Energética'!I44)</f>
        <v>4414.8869427600039</v>
      </c>
      <c r="K47" s="105">
        <f>+'2.1 Previsión BAU'!K262*(100%-'1.6 Proyección Ef. Energética'!J44)</f>
        <v>4610.1469575170186</v>
      </c>
      <c r="L47" s="105">
        <f>+'2.1 Previsión BAU'!L262*(100%-'1.6 Proyección Ef. Energética'!K44)</f>
        <v>4808.7854374267972</v>
      </c>
      <c r="M47" s="105">
        <f>+'2.1 Previsión BAU'!M262*(100%-'1.6 Proyección Ef. Energética'!L44)</f>
        <v>5009.1182318852416</v>
      </c>
      <c r="N47" s="105">
        <f>+'2.1 Previsión BAU'!N262*(100%-'1.6 Proyección Ef. Energética'!M44)</f>
        <v>5211.115368784348</v>
      </c>
      <c r="O47" s="105">
        <f>+'2.1 Previsión BAU'!O262*(100%-'1.6 Proyección Ef. Energética'!N44)</f>
        <v>5414.8434840411246</v>
      </c>
      <c r="P47" s="105">
        <f>+'2.1 Previsión BAU'!P262*(100%-'1.6 Proyección Ef. Energética'!O44)</f>
        <v>5620.3511966619117</v>
      </c>
      <c r="Q47" s="105">
        <f>+'2.1 Previsión BAU'!Q262*(100%-'1.6 Proyección Ef. Energética'!P44)</f>
        <v>5827.6933935126099</v>
      </c>
      <c r="R47" s="105">
        <f>+'2.1 Previsión BAU'!R262*(100%-'1.6 Proyección Ef. Energética'!Q44)</f>
        <v>6036.9387888051433</v>
      </c>
      <c r="S47" s="105">
        <f>+'2.1 Previsión BAU'!S262*(100%-'1.6 Proyección Ef. Energética'!R44)</f>
        <v>6247.2863330232185</v>
      </c>
      <c r="T47" s="105">
        <f>+'2.1 Previsión BAU'!T262*(100%-'1.6 Proyección Ef. Energética'!S44)</f>
        <v>6457.7139983973711</v>
      </c>
      <c r="U47" s="105">
        <f>+'2.1 Previsión BAU'!U262*(100%-'1.6 Proyección Ef. Energética'!T44)</f>
        <v>6668.1431285874087</v>
      </c>
      <c r="V47" s="105">
        <f>+'2.1 Previsión BAU'!V262*(100%-'1.6 Proyección Ef. Energética'!U44)</f>
        <v>6878.6142294877236</v>
      </c>
      <c r="W47" s="105">
        <f>+'2.1 Previsión BAU'!W262*(100%-'1.6 Proyección Ef. Energética'!V44)</f>
        <v>7089.0332553767103</v>
      </c>
      <c r="X47" s="105">
        <f>+'2.1 Previsión BAU'!X262*(100%-'1.6 Proyección Ef. Energética'!W44)</f>
        <v>7299.389116423944</v>
      </c>
      <c r="Y47" s="82"/>
      <c r="Z47" s="82"/>
      <c r="AA47" s="82"/>
      <c r="AB47" s="82"/>
      <c r="AC47" s="82"/>
      <c r="AD47" s="82"/>
      <c r="AE47" s="82"/>
      <c r="AF47" s="82"/>
      <c r="AG47" s="82"/>
      <c r="AH47" s="82"/>
    </row>
    <row r="48" spans="2:34" x14ac:dyDescent="0.2">
      <c r="C48" s="13" t="s">
        <v>60</v>
      </c>
      <c r="D48" s="104">
        <f>+'2.1 Previsión BAU'!D263*(100%-'1.6 Proyección Ef. Energética'!C45)</f>
        <v>21507.488725087354</v>
      </c>
      <c r="E48" s="105">
        <f>+'2.1 Previsión BAU'!E263*(100%-'1.6 Proyección Ef. Energética'!D45)</f>
        <v>22665.087711255648</v>
      </c>
      <c r="F48" s="105">
        <f>+'2.1 Previsión BAU'!F263*(100%-'1.6 Proyección Ef. Energética'!E45)</f>
        <v>23934.457347646399</v>
      </c>
      <c r="G48" s="105">
        <f>+'2.1 Previsión BAU'!G263*(100%-'1.6 Proyección Ef. Energética'!F45)</f>
        <v>25227.451166968189</v>
      </c>
      <c r="H48" s="105">
        <f>+'2.1 Previsión BAU'!H263*(100%-'1.6 Proyección Ef. Energética'!G45)</f>
        <v>26518.163090835329</v>
      </c>
      <c r="I48" s="105">
        <f>+'2.1 Previsión BAU'!I263*(100%-'1.6 Proyección Ef. Energética'!H45)</f>
        <v>27815.555781890052</v>
      </c>
      <c r="J48" s="105">
        <f>+'2.1 Previsión BAU'!J263*(100%-'1.6 Proyección Ef. Energética'!I45)</f>
        <v>29117.809591425848</v>
      </c>
      <c r="K48" s="105">
        <f>+'2.1 Previsión BAU'!K263*(100%-'1.6 Proyección Ef. Energética'!J45)</f>
        <v>30417.589514222156</v>
      </c>
      <c r="L48" s="105">
        <f>+'2.1 Previsión BAU'!L263*(100%-'1.6 Proyección Ef. Energética'!K45)</f>
        <v>31733.253527371162</v>
      </c>
      <c r="M48" s="105">
        <f>+'2.1 Previsión BAU'!M263*(100%-'1.6 Proyección Ef. Energética'!L45)</f>
        <v>33055.106220309724</v>
      </c>
      <c r="N48" s="105">
        <f>+'2.1 Previsión BAU'!N263*(100%-'1.6 Proyección Ef. Energética'!M45)</f>
        <v>34382.679493748496</v>
      </c>
      <c r="O48" s="105">
        <f>+'2.1 Previsión BAU'!O263*(100%-'1.6 Proyección Ef. Energética'!N45)</f>
        <v>35716.410095888161</v>
      </c>
      <c r="P48" s="105">
        <f>+'2.1 Previsión BAU'!P263*(100%-'1.6 Proyección Ef. Energética'!O45)</f>
        <v>37056.404322123613</v>
      </c>
      <c r="Q48" s="105">
        <f>+'2.1 Previsión BAU'!Q263*(100%-'1.6 Proyección Ef. Energética'!P45)</f>
        <v>38403.082515790957</v>
      </c>
      <c r="R48" s="105">
        <f>+'2.1 Previsión BAU'!R263*(100%-'1.6 Proyección Ef. Energética'!Q45)</f>
        <v>39756.288654234348</v>
      </c>
      <c r="S48" s="105">
        <f>+'2.1 Previsión BAU'!S263*(100%-'1.6 Proyección Ef. Energética'!R45)</f>
        <v>41113.64728427623</v>
      </c>
      <c r="T48" s="105">
        <f>+'2.1 Previsión BAU'!T263*(100%-'1.6 Proyección Ef. Energética'!S45)</f>
        <v>42470.943460480368</v>
      </c>
      <c r="U48" s="105">
        <f>+'2.1 Previsión BAU'!U263*(100%-'1.6 Proyección Ef. Energética'!T45)</f>
        <v>43828.207355646089</v>
      </c>
      <c r="V48" s="105">
        <f>+'2.1 Previsión BAU'!V263*(100%-'1.6 Proyección Ef. Energética'!U45)</f>
        <v>45185.444519530392</v>
      </c>
      <c r="W48" s="105">
        <f>+'2.1 Previsión BAU'!W263*(100%-'1.6 Proyección Ef. Energética'!V45)</f>
        <v>46542.833240854576</v>
      </c>
      <c r="X48" s="105">
        <f>+'2.1 Previsión BAU'!X263*(100%-'1.6 Proyección Ef. Energética'!W45)</f>
        <v>47900.02003144248</v>
      </c>
      <c r="Y48" s="82"/>
      <c r="Z48" s="82"/>
      <c r="AA48" s="82"/>
      <c r="AB48" s="82"/>
      <c r="AC48" s="82"/>
      <c r="AD48" s="82"/>
      <c r="AE48" s="82"/>
      <c r="AF48" s="82"/>
      <c r="AG48" s="82"/>
      <c r="AH48" s="82"/>
    </row>
    <row r="49" spans="3:34" x14ac:dyDescent="0.2">
      <c r="C49" s="13" t="s">
        <v>61</v>
      </c>
      <c r="D49" s="104">
        <f>+'2.1 Previsión BAU'!D264*(100%-'1.6 Proyección Ef. Energética'!C46)</f>
        <v>44060.652824696925</v>
      </c>
      <c r="E49" s="105">
        <f>+'2.1 Previsión BAU'!E264*(100%-'1.6 Proyección Ef. Energética'!D46)</f>
        <v>45237.782185322765</v>
      </c>
      <c r="F49" s="105">
        <f>+'2.1 Previsión BAU'!F264*(100%-'1.6 Proyección Ef. Energética'!E46)</f>
        <v>46935.0082752733</v>
      </c>
      <c r="G49" s="105">
        <f>+'2.1 Previsión BAU'!G264*(100%-'1.6 Proyección Ef. Energética'!F46)</f>
        <v>48728.406192967523</v>
      </c>
      <c r="H49" s="105">
        <f>+'2.1 Previsión BAU'!H264*(100%-'1.6 Proyección Ef. Energética'!G46)</f>
        <v>50513.35207511433</v>
      </c>
      <c r="I49" s="105">
        <f>+'2.1 Previsión BAU'!I264*(100%-'1.6 Proyección Ef. Energética'!H46)</f>
        <v>52323.037143953363</v>
      </c>
      <c r="J49" s="105">
        <f>+'2.1 Previsión BAU'!J264*(100%-'1.6 Proyección Ef. Energética'!I46)</f>
        <v>54155.076646940666</v>
      </c>
      <c r="K49" s="105">
        <f>+'2.1 Previsión BAU'!K264*(100%-'1.6 Proyección Ef. Energética'!J46)</f>
        <v>56004.740861622282</v>
      </c>
      <c r="L49" s="105">
        <f>+'2.1 Previsión BAU'!L264*(100%-'1.6 Proyección Ef. Energética'!K46)</f>
        <v>57885.490264391847</v>
      </c>
      <c r="M49" s="105">
        <f>+'2.1 Previsión BAU'!M264*(100%-'1.6 Proyección Ef. Energética'!L46)</f>
        <v>59788.899536956604</v>
      </c>
      <c r="N49" s="105">
        <f>+'2.1 Previsión BAU'!N264*(100%-'1.6 Proyección Ef. Energética'!M46)</f>
        <v>61717.415527775054</v>
      </c>
      <c r="O49" s="105">
        <f>+'2.1 Previsión BAU'!O264*(100%-'1.6 Proyección Ef. Energética'!N46)</f>
        <v>63669.439545153997</v>
      </c>
      <c r="P49" s="105">
        <f>+'2.1 Previsión BAU'!P264*(100%-'1.6 Proyección Ef. Energética'!O46)</f>
        <v>65647.810896299183</v>
      </c>
      <c r="Q49" s="105">
        <f>+'2.1 Previsión BAU'!Q264*(100%-'1.6 Proyección Ef. Energética'!P46)</f>
        <v>67650.573789074566</v>
      </c>
      <c r="R49" s="105">
        <f>+'2.1 Previsión BAU'!R264*(100%-'1.6 Proyección Ef. Energética'!Q46)</f>
        <v>69683.056739989232</v>
      </c>
      <c r="S49" s="105">
        <f>+'2.1 Previsión BAU'!S264*(100%-'1.6 Proyección Ef. Energética'!R46)</f>
        <v>71729.249296472335</v>
      </c>
      <c r="T49" s="105">
        <f>+'2.1 Previsión BAU'!T264*(100%-'1.6 Proyección Ef. Energética'!S46)</f>
        <v>73777.286050069859</v>
      </c>
      <c r="U49" s="105">
        <f>+'2.1 Previsión BAU'!U264*(100%-'1.6 Proyección Ef. Energética'!T46)</f>
        <v>75825.214203637297</v>
      </c>
      <c r="V49" s="105">
        <f>+'2.1 Previsión BAU'!V264*(100%-'1.6 Proyección Ef. Energética'!U46)</f>
        <v>77871.810039650765</v>
      </c>
      <c r="W49" s="105">
        <f>+'2.1 Previsión BAU'!W264*(100%-'1.6 Proyección Ef. Energética'!V46)</f>
        <v>79918.125544860464</v>
      </c>
      <c r="X49" s="105">
        <f>+'2.1 Previsión BAU'!X264*(100%-'1.6 Proyección Ef. Energética'!W46)</f>
        <v>81966.342394588166</v>
      </c>
      <c r="Y49" s="82"/>
      <c r="Z49" s="82"/>
      <c r="AA49" s="82"/>
      <c r="AB49" s="82"/>
      <c r="AC49" s="82"/>
      <c r="AD49" s="82"/>
      <c r="AE49" s="82"/>
      <c r="AF49" s="82"/>
      <c r="AG49" s="82"/>
      <c r="AH49" s="82"/>
    </row>
    <row r="50" spans="3:34" x14ac:dyDescent="0.2">
      <c r="C50" s="13" t="s">
        <v>62</v>
      </c>
      <c r="D50" s="104">
        <f>+'2.1 Previsión BAU'!D265*(100%-'1.6 Proyección Ef. Energética'!C47)</f>
        <v>1490.3147629469627</v>
      </c>
      <c r="E50" s="105">
        <f>+'2.1 Previsión BAU'!E265*(100%-'1.6 Proyección Ef. Energética'!D47)</f>
        <v>1518.3246682456218</v>
      </c>
      <c r="F50" s="105">
        <f>+'2.1 Previsión BAU'!F265*(100%-'1.6 Proyección Ef. Energética'!E47)</f>
        <v>1546.3368638956526</v>
      </c>
      <c r="G50" s="105">
        <f>+'2.1 Previsión BAU'!G265*(100%-'1.6 Proyección Ef. Energética'!F47)</f>
        <v>1574.338349787449</v>
      </c>
      <c r="H50" s="105">
        <f>+'2.1 Previsión BAU'!H265*(100%-'1.6 Proyección Ef. Energética'!G47)</f>
        <v>1587.9168561064585</v>
      </c>
      <c r="I50" s="105">
        <f>+'2.1 Previsión BAU'!I265*(100%-'1.6 Proyección Ef. Energética'!H47)</f>
        <v>1638.5774068012461</v>
      </c>
      <c r="J50" s="105">
        <f>+'2.1 Previsión BAU'!J265*(100%-'1.6 Proyección Ef. Energética'!I47)</f>
        <v>1659.524133371852</v>
      </c>
      <c r="K50" s="105">
        <f>+'2.1 Previsión BAU'!K265*(100%-'1.6 Proyección Ef. Energética'!J47)</f>
        <v>1692.3959866659684</v>
      </c>
      <c r="L50" s="105">
        <f>+'2.1 Previsión BAU'!L265*(100%-'1.6 Proyección Ef. Energética'!K47)</f>
        <v>1713.8977774406815</v>
      </c>
      <c r="M50" s="105">
        <f>+'2.1 Previsión BAU'!M265*(100%-'1.6 Proyección Ef. Energética'!L47)</f>
        <v>1741.9700129850576</v>
      </c>
      <c r="N50" s="105">
        <f>+'2.1 Previsión BAU'!N265*(100%-'1.6 Proyección Ef. Energética'!M47)</f>
        <v>1770.0371248594586</v>
      </c>
      <c r="O50" s="105">
        <f>+'2.1 Previsión BAU'!O265*(100%-'1.6 Proyección Ef. Energética'!N47)</f>
        <v>1798.1183886378662</v>
      </c>
      <c r="P50" s="105">
        <f>+'2.1 Previsión BAU'!P265*(100%-'1.6 Proyección Ef. Energética'!O47)</f>
        <v>1827.8933282494072</v>
      </c>
      <c r="Q50" s="105">
        <f>+'2.1 Previsión BAU'!Q265*(100%-'1.6 Proyección Ef. Energética'!P47)</f>
        <v>1857.225344107748</v>
      </c>
      <c r="R50" s="105">
        <f>+'2.1 Previsión BAU'!R265*(100%-'1.6 Proyección Ef. Energética'!Q47)</f>
        <v>1898.5770981832959</v>
      </c>
      <c r="S50" s="105">
        <f>+'2.1 Previsión BAU'!S265*(100%-'1.6 Proyección Ef. Energética'!R47)</f>
        <v>1940.8792235909689</v>
      </c>
      <c r="T50" s="105">
        <f>+'2.1 Previsión BAU'!T265*(100%-'1.6 Proyección Ef. Energética'!S47)</f>
        <v>1983.3683555801194</v>
      </c>
      <c r="U50" s="105">
        <f>+'2.1 Previsión BAU'!U265*(100%-'1.6 Proyección Ef. Energética'!T47)</f>
        <v>2026.766622012331</v>
      </c>
      <c r="V50" s="105">
        <f>+'2.1 Previsión BAU'!V265*(100%-'1.6 Proyección Ef. Energética'!U47)</f>
        <v>2040.6816986792521</v>
      </c>
      <c r="W50" s="105">
        <f>+'2.1 Previsión BAU'!W265*(100%-'1.6 Proyección Ef. Energética'!V47)</f>
        <v>2057.7502170813123</v>
      </c>
      <c r="X50" s="105">
        <f>+'2.1 Previsión BAU'!X265*(100%-'1.6 Proyección Ef. Energética'!W47)</f>
        <v>2074.9586127002217</v>
      </c>
      <c r="Y50" s="82"/>
      <c r="Z50" s="82"/>
      <c r="AA50" s="82"/>
      <c r="AB50" s="82"/>
      <c r="AC50" s="82"/>
      <c r="AD50" s="82"/>
      <c r="AE50" s="82"/>
      <c r="AF50" s="82"/>
      <c r="AG50" s="82"/>
      <c r="AH50" s="82"/>
    </row>
    <row r="51" spans="3:34" x14ac:dyDescent="0.2">
      <c r="C51" s="13" t="s">
        <v>63</v>
      </c>
      <c r="D51" s="104">
        <f>+'2.1 Previsión BAU'!D266*(100%-'1.6 Proyección Ef. Energética'!C48)</f>
        <v>0</v>
      </c>
      <c r="E51" s="105">
        <f>+'2.1 Previsión BAU'!E266*(100%-'1.6 Proyección Ef. Energética'!D48)</f>
        <v>0</v>
      </c>
      <c r="F51" s="105">
        <f>+'2.1 Previsión BAU'!F266*(100%-'1.6 Proyección Ef. Energética'!E48)</f>
        <v>0</v>
      </c>
      <c r="G51" s="105">
        <f>+'2.1 Previsión BAU'!G266*(100%-'1.6 Proyección Ef. Energética'!F48)</f>
        <v>0</v>
      </c>
      <c r="H51" s="105">
        <f>+'2.1 Previsión BAU'!H266*(100%-'1.6 Proyección Ef. Energética'!G48)</f>
        <v>0</v>
      </c>
      <c r="I51" s="105">
        <f>+'2.1 Previsión BAU'!I266*(100%-'1.6 Proyección Ef. Energética'!H48)</f>
        <v>0</v>
      </c>
      <c r="J51" s="105">
        <f>+'2.1 Previsión BAU'!J266*(100%-'1.6 Proyección Ef. Energética'!I48)</f>
        <v>0</v>
      </c>
      <c r="K51" s="105">
        <f>+'2.1 Previsión BAU'!K266*(100%-'1.6 Proyección Ef. Energética'!J48)</f>
        <v>0</v>
      </c>
      <c r="L51" s="105">
        <f>+'2.1 Previsión BAU'!L266*(100%-'1.6 Proyección Ef. Energética'!K48)</f>
        <v>0</v>
      </c>
      <c r="M51" s="105">
        <f>+'2.1 Previsión BAU'!M266*(100%-'1.6 Proyección Ef. Energética'!L48)</f>
        <v>0</v>
      </c>
      <c r="N51" s="105">
        <f>+'2.1 Previsión BAU'!N266*(100%-'1.6 Proyección Ef. Energética'!M48)</f>
        <v>0</v>
      </c>
      <c r="O51" s="105">
        <f>+'2.1 Previsión BAU'!O266*(100%-'1.6 Proyección Ef. Energética'!N48)</f>
        <v>0</v>
      </c>
      <c r="P51" s="105">
        <f>+'2.1 Previsión BAU'!P266*(100%-'1.6 Proyección Ef. Energética'!O48)</f>
        <v>0</v>
      </c>
      <c r="Q51" s="105">
        <f>+'2.1 Previsión BAU'!Q266*(100%-'1.6 Proyección Ef. Energética'!P48)</f>
        <v>0</v>
      </c>
      <c r="R51" s="105">
        <f>+'2.1 Previsión BAU'!R266*(100%-'1.6 Proyección Ef. Energética'!Q48)</f>
        <v>0</v>
      </c>
      <c r="S51" s="105">
        <f>+'2.1 Previsión BAU'!S266*(100%-'1.6 Proyección Ef. Energética'!R48)</f>
        <v>0</v>
      </c>
      <c r="T51" s="105">
        <f>+'2.1 Previsión BAU'!T266*(100%-'1.6 Proyección Ef. Energética'!S48)</f>
        <v>0</v>
      </c>
      <c r="U51" s="105">
        <f>+'2.1 Previsión BAU'!U266*(100%-'1.6 Proyección Ef. Energética'!T48)</f>
        <v>0</v>
      </c>
      <c r="V51" s="105">
        <f>+'2.1 Previsión BAU'!V266*(100%-'1.6 Proyección Ef. Energética'!U48)</f>
        <v>0</v>
      </c>
      <c r="W51" s="105">
        <f>+'2.1 Previsión BAU'!W266*(100%-'1.6 Proyección Ef. Energética'!V48)</f>
        <v>0</v>
      </c>
      <c r="X51" s="105">
        <f>+'2.1 Previsión BAU'!X266*(100%-'1.6 Proyección Ef. Energética'!W48)</f>
        <v>0</v>
      </c>
      <c r="Y51" s="82"/>
      <c r="Z51" s="82"/>
      <c r="AA51" s="82"/>
      <c r="AB51" s="82"/>
      <c r="AC51" s="82"/>
      <c r="AD51" s="82"/>
      <c r="AE51" s="82"/>
      <c r="AF51" s="82"/>
      <c r="AG51" s="82"/>
      <c r="AH51" s="82"/>
    </row>
    <row r="52" spans="3:34" x14ac:dyDescent="0.2">
      <c r="C52" s="13" t="s">
        <v>64</v>
      </c>
      <c r="D52" s="104">
        <f>+'2.1 Previsión BAU'!D267*(100%-'1.6 Proyección Ef. Energética'!C49)</f>
        <v>15514.696791212227</v>
      </c>
      <c r="E52" s="105">
        <f>+'2.1 Previsión BAU'!E267*(100%-'1.6 Proyección Ef. Energética'!D49)</f>
        <v>15913.406992248485</v>
      </c>
      <c r="F52" s="105">
        <f>+'2.1 Previsión BAU'!F267*(100%-'1.6 Proyección Ef. Energética'!E49)</f>
        <v>16542.698342089705</v>
      </c>
      <c r="G52" s="105">
        <f>+'2.1 Previsión BAU'!G267*(100%-'1.6 Proyección Ef. Energética'!F49)</f>
        <v>17236.615690005994</v>
      </c>
      <c r="H52" s="105">
        <f>+'2.1 Previsión BAU'!H267*(100%-'1.6 Proyección Ef. Energética'!G49)</f>
        <v>17926.564994709355</v>
      </c>
      <c r="I52" s="105">
        <f>+'2.1 Previsión BAU'!I267*(100%-'1.6 Proyección Ef. Energética'!H49)</f>
        <v>18628.739442182708</v>
      </c>
      <c r="J52" s="105">
        <f>+'2.1 Previsión BAU'!J267*(100%-'1.6 Proyección Ef. Energética'!I49)</f>
        <v>19339.445838753501</v>
      </c>
      <c r="K52" s="105">
        <f>+'2.1 Previsión BAU'!K267*(100%-'1.6 Proyección Ef. Energética'!J49)</f>
        <v>20055.341851597259</v>
      </c>
      <c r="L52" s="105">
        <f>+'2.1 Previsión BAU'!L267*(100%-'1.6 Proyección Ef. Energética'!K49)</f>
        <v>20788.303795249456</v>
      </c>
      <c r="M52" s="105">
        <f>+'2.1 Previsión BAU'!M267*(100%-'1.6 Proyección Ef. Energética'!L49)</f>
        <v>21531.805379127432</v>
      </c>
      <c r="N52" s="105">
        <f>+'2.1 Previsión BAU'!N267*(100%-'1.6 Proyección Ef. Energética'!M49)</f>
        <v>22286.101451174905</v>
      </c>
      <c r="O52" s="105">
        <f>+'2.1 Previsión BAU'!O267*(100%-'1.6 Proyección Ef. Energética'!N49)</f>
        <v>23051.408340549249</v>
      </c>
      <c r="P52" s="105">
        <f>+'2.1 Previsión BAU'!P267*(100%-'1.6 Proyección Ef. Energética'!O49)</f>
        <v>23828.311089997431</v>
      </c>
      <c r="Q52" s="105">
        <f>+'2.1 Previsión BAU'!Q267*(100%-'1.6 Proyección Ef. Energética'!P49)</f>
        <v>24616.362026710434</v>
      </c>
      <c r="R52" s="105">
        <f>+'2.1 Previsión BAU'!R267*(100%-'1.6 Proyección Ef. Energética'!Q49)</f>
        <v>25416.847558451453</v>
      </c>
      <c r="S52" s="105">
        <f>+'2.1 Previsión BAU'!S267*(100%-'1.6 Proyección Ef. Energética'!R49)</f>
        <v>26224.278074553324</v>
      </c>
      <c r="T52" s="105">
        <f>+'2.1 Previsión BAU'!T267*(100%-'1.6 Proyección Ef. Energética'!S49)</f>
        <v>27032.169927747811</v>
      </c>
      <c r="U52" s="105">
        <f>+'2.1 Previsión BAU'!U267*(100%-'1.6 Proyección Ef. Energética'!T49)</f>
        <v>27708.605031405015</v>
      </c>
      <c r="V52" s="105">
        <f>+'2.1 Previsión BAU'!V267*(100%-'1.6 Proyección Ef. Energética'!U49)</f>
        <v>28516.418748255557</v>
      </c>
      <c r="W52" s="105">
        <f>+'2.1 Previsión BAU'!W267*(100%-'1.6 Proyección Ef. Energética'!V49)</f>
        <v>29324.202244425873</v>
      </c>
      <c r="X52" s="105">
        <f>+'2.1 Previsión BAU'!X267*(100%-'1.6 Proyección Ef. Energética'!W49)</f>
        <v>30131.925334160031</v>
      </c>
      <c r="Y52" s="82"/>
      <c r="Z52" s="82"/>
      <c r="AA52" s="82"/>
      <c r="AB52" s="82"/>
      <c r="AC52" s="82"/>
      <c r="AD52" s="82"/>
      <c r="AE52" s="82"/>
      <c r="AF52" s="82"/>
      <c r="AG52" s="82"/>
      <c r="AH52" s="82"/>
    </row>
    <row r="53" spans="3:34" x14ac:dyDescent="0.2">
      <c r="C53" s="13" t="s">
        <v>65</v>
      </c>
      <c r="D53" s="104">
        <f>+'2.1 Previsión BAU'!D268*(100%-'1.6 Proyección Ef. Energética'!C50)</f>
        <v>5822.9014725460329</v>
      </c>
      <c r="E53" s="105">
        <f>+'2.1 Previsión BAU'!E268*(100%-'1.6 Proyección Ef. Energética'!D50)</f>
        <v>5872.2294951057393</v>
      </c>
      <c r="F53" s="105">
        <f>+'2.1 Previsión BAU'!F268*(100%-'1.6 Proyección Ef. Energética'!E50)</f>
        <v>6019.2686765854378</v>
      </c>
      <c r="G53" s="105">
        <f>+'2.1 Previsión BAU'!G268*(100%-'1.6 Proyección Ef. Energética'!F50)</f>
        <v>6210.8676812541999</v>
      </c>
      <c r="H53" s="105">
        <f>+'2.1 Previsión BAU'!H268*(100%-'1.6 Proyección Ef. Energética'!G50)</f>
        <v>6400.9193970461365</v>
      </c>
      <c r="I53" s="105">
        <f>+'2.1 Previsión BAU'!I268*(100%-'1.6 Proyección Ef. Energética'!H50)</f>
        <v>6595.8077465039905</v>
      </c>
      <c r="J53" s="105">
        <f>+'2.1 Previsión BAU'!J268*(100%-'1.6 Proyección Ef. Energética'!I50)</f>
        <v>6794.1169610060379</v>
      </c>
      <c r="K53" s="105">
        <f>+'2.1 Previsión BAU'!K268*(100%-'1.6 Proyección Ef. Energética'!J50)</f>
        <v>6994.7321080150432</v>
      </c>
      <c r="L53" s="105">
        <f>+'2.1 Previsión BAU'!L268*(100%-'1.6 Proyección Ef. Energética'!K50)</f>
        <v>7201.8052424790803</v>
      </c>
      <c r="M53" s="105">
        <f>+'2.1 Previsión BAU'!M268*(100%-'1.6 Proyección Ef. Energética'!L50)</f>
        <v>7413.0578445098217</v>
      </c>
      <c r="N53" s="105">
        <f>+'2.1 Previsión BAU'!N268*(100%-'1.6 Proyección Ef. Energética'!M50)</f>
        <v>7628.5911859357348</v>
      </c>
      <c r="O53" s="105">
        <f>+'2.1 Previsión BAU'!O268*(100%-'1.6 Proyección Ef. Energética'!N50)</f>
        <v>7848.4938055298262</v>
      </c>
      <c r="P53" s="105">
        <f>+'2.1 Previsión BAU'!P268*(100%-'1.6 Proyección Ef. Energética'!O50)</f>
        <v>8072.9822014889378</v>
      </c>
      <c r="Q53" s="105">
        <f>+'2.1 Previsión BAU'!Q268*(100%-'1.6 Proyección Ef. Energética'!P50)</f>
        <v>8301.9122195776799</v>
      </c>
      <c r="R53" s="105">
        <f>+'2.1 Previsión BAU'!R268*(100%-'1.6 Proyección Ef. Energética'!Q50)</f>
        <v>8535.7709125690762</v>
      </c>
      <c r="S53" s="105">
        <f>+'2.1 Previsión BAU'!S268*(100%-'1.6 Proyección Ef. Energética'!R50)</f>
        <v>8772.4084404511868</v>
      </c>
      <c r="T53" s="105">
        <f>+'2.1 Previsión BAU'!T268*(100%-'1.6 Proyección Ef. Energética'!S50)</f>
        <v>9009.2391464299089</v>
      </c>
      <c r="U53" s="105">
        <f>+'2.1 Previsión BAU'!U268*(100%-'1.6 Proyección Ef. Energética'!T50)</f>
        <v>9246.1611000046396</v>
      </c>
      <c r="V53" s="105">
        <f>+'2.1 Previsión BAU'!V268*(100%-'1.6 Proyección Ef. Energética'!U50)</f>
        <v>9482.9620070554301</v>
      </c>
      <c r="W53" s="105">
        <f>+'2.1 Previsión BAU'!W268*(100%-'1.6 Proyección Ef. Energética'!V50)</f>
        <v>9719.7507207865056</v>
      </c>
      <c r="X53" s="105">
        <f>+'2.1 Previsión BAU'!X268*(100%-'1.6 Proyección Ef. Energética'!W50)</f>
        <v>9956.517534890083</v>
      </c>
      <c r="Y53" s="82"/>
      <c r="Z53" s="82"/>
      <c r="AA53" s="82"/>
      <c r="AB53" s="82"/>
      <c r="AC53" s="82"/>
      <c r="AD53" s="82"/>
      <c r="AE53" s="82"/>
      <c r="AF53" s="82"/>
      <c r="AG53" s="82"/>
      <c r="AH53" s="82"/>
    </row>
    <row r="54" spans="3:34" x14ac:dyDescent="0.2">
      <c r="C54" s="13" t="s">
        <v>66</v>
      </c>
      <c r="D54" s="104">
        <f>+'2.1 Previsión BAU'!D269*(100%-'1.6 Proyección Ef. Energética'!C51)</f>
        <v>6965.6364585826395</v>
      </c>
      <c r="E54" s="105">
        <f>+'2.1 Previsión BAU'!E269*(100%-'1.6 Proyección Ef. Energética'!D51)</f>
        <v>7266.0156165518365</v>
      </c>
      <c r="F54" s="105">
        <f>+'2.1 Previsión BAU'!F269*(100%-'1.6 Proyección Ef. Energética'!E51)</f>
        <v>7644.6259248518018</v>
      </c>
      <c r="G54" s="105">
        <f>+'2.1 Previsión BAU'!G269*(100%-'1.6 Proyección Ef. Energética'!F51)</f>
        <v>8048.0227656353918</v>
      </c>
      <c r="H54" s="105">
        <f>+'2.1 Previsión BAU'!H269*(100%-'1.6 Proyección Ef. Energética'!G51)</f>
        <v>8451.2744703453809</v>
      </c>
      <c r="I54" s="105">
        <f>+'2.1 Previsión BAU'!I269*(100%-'1.6 Proyección Ef. Energética'!H51)</f>
        <v>8860.7649966642603</v>
      </c>
      <c r="J54" s="105">
        <f>+'2.1 Previsión BAU'!J269*(100%-'1.6 Proyección Ef. Energética'!I51)</f>
        <v>9274.7346015047824</v>
      </c>
      <c r="K54" s="105">
        <f>+'2.1 Previsión BAU'!K269*(100%-'1.6 Proyección Ef. Energética'!J51)</f>
        <v>9693.5373829424971</v>
      </c>
      <c r="L54" s="105">
        <f>+'2.1 Previsión BAU'!L269*(100%-'1.6 Proyección Ef. Energética'!K51)</f>
        <v>10117.141475116861</v>
      </c>
      <c r="M54" s="105">
        <f>+'2.1 Previsión BAU'!M269*(100%-'1.6 Proyección Ef. Energética'!L51)</f>
        <v>10545.669748133074</v>
      </c>
      <c r="N54" s="105">
        <f>+'2.1 Previsión BAU'!N269*(100%-'1.6 Proyección Ef. Energética'!M51)</f>
        <v>10979.229244470869</v>
      </c>
      <c r="O54" s="105">
        <f>+'2.1 Previsión BAU'!O269*(100%-'1.6 Proyección Ef. Energética'!N51)</f>
        <v>11417.9345553804</v>
      </c>
      <c r="P54" s="105">
        <f>+'2.1 Previsión BAU'!P269*(100%-'1.6 Proyección Ef. Energética'!O51)</f>
        <v>11861.930130661511</v>
      </c>
      <c r="Q54" s="105">
        <f>+'2.1 Previsión BAU'!Q269*(100%-'1.6 Proyección Ef. Energética'!P51)</f>
        <v>12311.256326793651</v>
      </c>
      <c r="R54" s="105">
        <f>+'2.1 Previsión BAU'!R269*(100%-'1.6 Proyección Ef. Energética'!Q51)</f>
        <v>12766.384471902667</v>
      </c>
      <c r="S54" s="105">
        <f>+'2.1 Previsión BAU'!S269*(100%-'1.6 Proyección Ef. Energética'!R51)</f>
        <v>13224.785483867779</v>
      </c>
      <c r="T54" s="105">
        <f>+'2.1 Previsión BAU'!T269*(100%-'1.6 Proyección Ef. Energética'!S51)</f>
        <v>13683.433420883468</v>
      </c>
      <c r="U54" s="105">
        <f>+'2.1 Previsión BAU'!U269*(100%-'1.6 Proyección Ef. Energética'!T51)</f>
        <v>14142.081360065034</v>
      </c>
      <c r="V54" s="105">
        <f>+'2.1 Previsión BAU'!V269*(100%-'1.6 Proyección Ef. Energética'!U51)</f>
        <v>14600.729300010044</v>
      </c>
      <c r="W54" s="105">
        <f>+'2.1 Previsión BAU'!W269*(100%-'1.6 Proyección Ef. Energética'!V51)</f>
        <v>15059.377240224198</v>
      </c>
      <c r="X54" s="105">
        <f>+'2.1 Previsión BAU'!X269*(100%-'1.6 Proyección Ef. Energética'!W51)</f>
        <v>15518.025180533201</v>
      </c>
      <c r="Y54" s="82"/>
      <c r="Z54" s="82"/>
      <c r="AA54" s="82"/>
      <c r="AB54" s="82"/>
      <c r="AC54" s="82"/>
      <c r="AD54" s="82"/>
      <c r="AE54" s="82"/>
      <c r="AF54" s="82"/>
      <c r="AG54" s="82"/>
      <c r="AH54" s="82"/>
    </row>
    <row r="55" spans="3:34" x14ac:dyDescent="0.2">
      <c r="C55" s="3" t="s">
        <v>67</v>
      </c>
      <c r="D55" s="104">
        <f>+'2.1 Previsión BAU'!D270*(100%-'1.6 Proyección Ef. Energética'!C52)</f>
        <v>8639.5866558988873</v>
      </c>
      <c r="E55" s="105">
        <f>+'2.1 Previsión BAU'!E270*(100%-'1.6 Proyección Ef. Energética'!D52)</f>
        <v>9126.3841897961956</v>
      </c>
      <c r="F55" s="105">
        <f>+'2.1 Previsión BAU'!F270*(100%-'1.6 Proyección Ef. Energética'!E52)</f>
        <v>9672.0100072950609</v>
      </c>
      <c r="G55" s="105">
        <f>+'2.1 Previsión BAU'!G270*(100%-'1.6 Proyección Ef. Energética'!F52)</f>
        <v>10228.75720985917</v>
      </c>
      <c r="H55" s="105">
        <f>+'2.1 Previsión BAU'!H270*(100%-'1.6 Proyección Ef. Energética'!G52)</f>
        <v>10784.031387261026</v>
      </c>
      <c r="I55" s="105">
        <f>+'2.1 Previsión BAU'!I270*(100%-'1.6 Proyección Ef. Energética'!H52)</f>
        <v>11336.130883353007</v>
      </c>
      <c r="J55" s="105">
        <f>+'2.1 Previsión BAU'!J270*(100%-'1.6 Proyección Ef. Energética'!I52)</f>
        <v>11891.020034741932</v>
      </c>
      <c r="K55" s="105">
        <f>+'2.1 Previsión BAU'!K270*(100%-'1.6 Proyección Ef. Energética'!J52)</f>
        <v>12449.153067178786</v>
      </c>
      <c r="L55" s="105">
        <f>+'2.1 Previsión BAU'!L270*(100%-'1.6 Proyección Ef. Energética'!K52)</f>
        <v>13014.937860089707</v>
      </c>
      <c r="M55" s="105">
        <f>+'2.1 Previsión BAU'!M270*(100%-'1.6 Proyección Ef. Energética'!L52)</f>
        <v>13583.791290503104</v>
      </c>
      <c r="N55" s="105">
        <f>+'2.1 Previsión BAU'!N270*(100%-'1.6 Proyección Ef. Energética'!M52)</f>
        <v>14161.902915827481</v>
      </c>
      <c r="O55" s="105">
        <f>+'2.1 Previsión BAU'!O270*(100%-'1.6 Proyección Ef. Energética'!N52)</f>
        <v>14743.1094854073</v>
      </c>
      <c r="P55" s="105">
        <f>+'2.1 Previsión BAU'!P270*(100%-'1.6 Proyección Ef. Energética'!O52)</f>
        <v>15327.496727919144</v>
      </c>
      <c r="Q55" s="105">
        <f>+'2.1 Previsión BAU'!Q270*(100%-'1.6 Proyección Ef. Energética'!P52)</f>
        <v>15915.200869792394</v>
      </c>
      <c r="R55" s="105">
        <f>+'2.1 Previsión BAU'!R270*(100%-'1.6 Proyección Ef. Energética'!Q52)</f>
        <v>16506.258931145436</v>
      </c>
      <c r="S55" s="105">
        <f>+'2.1 Previsión BAU'!S270*(100%-'1.6 Proyección Ef. Energética'!R52)</f>
        <v>17099.287675871383</v>
      </c>
      <c r="T55" s="105">
        <f>+'2.1 Previsión BAU'!T270*(100%-'1.6 Proyección Ef. Energética'!S52)</f>
        <v>17692.458969521747</v>
      </c>
      <c r="U55" s="105">
        <f>+'2.1 Previsión BAU'!U270*(100%-'1.6 Proyección Ef. Energética'!T52)</f>
        <v>18285.636417382393</v>
      </c>
      <c r="V55" s="105">
        <f>+'2.1 Previsión BAU'!V270*(100%-'1.6 Proyección Ef. Energética'!U52)</f>
        <v>18878.931005996434</v>
      </c>
      <c r="W55" s="105">
        <f>+'2.1 Previsión BAU'!W270*(100%-'1.6 Proyección Ef. Energética'!V52)</f>
        <v>19472.084516205778</v>
      </c>
      <c r="X55" s="105">
        <f>+'2.1 Previsión BAU'!X270*(100%-'1.6 Proyección Ef. Energética'!W52)</f>
        <v>20065.065969425341</v>
      </c>
      <c r="Y55" s="82"/>
      <c r="Z55" s="82"/>
      <c r="AA55" s="82"/>
      <c r="AB55" s="82"/>
      <c r="AC55" s="82"/>
      <c r="AD55" s="82"/>
      <c r="AE55" s="82"/>
      <c r="AF55" s="82"/>
      <c r="AG55" s="82"/>
      <c r="AH55" s="82"/>
    </row>
    <row r="56" spans="3:34" x14ac:dyDescent="0.2">
      <c r="C56" s="13" t="s">
        <v>68</v>
      </c>
      <c r="D56" s="104">
        <f>+'2.1 Previsión BAU'!D271*(100%-'1.6 Proyección Ef. Energética'!C53)</f>
        <v>1836.2151468335494</v>
      </c>
      <c r="E56" s="105">
        <f>+'2.1 Previsión BAU'!E271*(100%-'1.6 Proyección Ef. Energética'!D53)</f>
        <v>1963.2805495827156</v>
      </c>
      <c r="F56" s="105">
        <f>+'2.1 Previsión BAU'!F271*(100%-'1.6 Proyección Ef. Energética'!E53)</f>
        <v>2099.4011961799565</v>
      </c>
      <c r="G56" s="105">
        <f>+'2.1 Previsión BAU'!G271*(100%-'1.6 Proyección Ef. Energética'!F53)</f>
        <v>2237.8451715753308</v>
      </c>
      <c r="H56" s="105">
        <f>+'2.1 Previsión BAU'!H271*(100%-'1.6 Proyección Ef. Energética'!G53)</f>
        <v>2376.0647954676342</v>
      </c>
      <c r="I56" s="105">
        <f>+'2.1 Previsión BAU'!I271*(100%-'1.6 Proyección Ef. Energética'!H53)</f>
        <v>2514.9037531740896</v>
      </c>
      <c r="J56" s="105">
        <f>+'2.1 Previsión BAU'!J271*(100%-'1.6 Proyección Ef. Energética'!I53)</f>
        <v>2654.2326920464739</v>
      </c>
      <c r="K56" s="105">
        <f>+'2.1 Previsión BAU'!K271*(100%-'1.6 Proyección Ef. Energética'!J53)</f>
        <v>2793.2450669451046</v>
      </c>
      <c r="L56" s="105">
        <f>+'2.1 Previsión BAU'!L271*(100%-'1.6 Proyección Ef. Energética'!K53)</f>
        <v>2933.8801469675404</v>
      </c>
      <c r="M56" s="105">
        <f>+'2.1 Previsión BAU'!M271*(100%-'1.6 Proyección Ef. Energética'!L53)</f>
        <v>3075.1116357950941</v>
      </c>
      <c r="N56" s="105">
        <f>+'2.1 Previsión BAU'!N271*(100%-'1.6 Proyección Ef. Energética'!M53)</f>
        <v>3216.9101018743781</v>
      </c>
      <c r="O56" s="105">
        <f>+'2.1 Previsión BAU'!O271*(100%-'1.6 Proyección Ef. Energética'!N53)</f>
        <v>3359.3051661221511</v>
      </c>
      <c r="P56" s="105">
        <f>+'2.1 Previsión BAU'!P271*(100%-'1.6 Proyección Ef. Energética'!O53)</f>
        <v>3502.3130296596155</v>
      </c>
      <c r="Q56" s="105">
        <f>+'2.1 Previsión BAU'!Q271*(100%-'1.6 Proyección Ef. Energética'!P53)</f>
        <v>3645.9638279859332</v>
      </c>
      <c r="R56" s="105">
        <f>+'2.1 Previsión BAU'!R271*(100%-'1.6 Proyección Ef. Energética'!Q53)</f>
        <v>3790.255470548439</v>
      </c>
      <c r="S56" s="105">
        <f>+'2.1 Previsión BAU'!S271*(100%-'1.6 Proyección Ef. Energética'!R53)</f>
        <v>3934.9270856311709</v>
      </c>
      <c r="T56" s="105">
        <f>+'2.1 Previsión BAU'!T271*(100%-'1.6 Proyección Ef. Energética'!S53)</f>
        <v>4079.6269916955721</v>
      </c>
      <c r="U56" s="105">
        <f>+'2.1 Previsión BAU'!U271*(100%-'1.6 Proyección Ef. Energética'!T53)</f>
        <v>4224.3293357154553</v>
      </c>
      <c r="V56" s="105">
        <f>+'2.1 Previsión BAU'!V271*(100%-'1.6 Proyección Ef. Energética'!U53)</f>
        <v>4369.0597145877164</v>
      </c>
      <c r="W56" s="105">
        <f>+'2.1 Previsión BAU'!W271*(100%-'1.6 Proyección Ef. Energética'!V53)</f>
        <v>4513.7583209955646</v>
      </c>
      <c r="X56" s="105">
        <f>+'2.1 Previsión BAU'!X271*(100%-'1.6 Proyección Ef. Energética'!W53)</f>
        <v>4658.4177284694451</v>
      </c>
      <c r="Y56" s="82"/>
      <c r="Z56" s="82"/>
      <c r="AA56" s="82"/>
      <c r="AB56" s="82"/>
      <c r="AC56" s="82"/>
      <c r="AD56" s="82"/>
      <c r="AE56" s="82"/>
      <c r="AF56" s="82"/>
      <c r="AG56" s="82"/>
      <c r="AH56" s="82"/>
    </row>
    <row r="57" spans="3:34" x14ac:dyDescent="0.2">
      <c r="C57" s="13" t="s">
        <v>69</v>
      </c>
      <c r="D57" s="104">
        <f>+'2.1 Previsión BAU'!D272*(100%-'1.6 Proyección Ef. Energética'!C54)</f>
        <v>0</v>
      </c>
      <c r="E57" s="105">
        <f>+'2.1 Previsión BAU'!E272*(100%-'1.6 Proyección Ef. Energética'!D54)</f>
        <v>0</v>
      </c>
      <c r="F57" s="105">
        <f>+'2.1 Previsión BAU'!F272*(100%-'1.6 Proyección Ef. Energética'!E54)</f>
        <v>0</v>
      </c>
      <c r="G57" s="105">
        <f>+'2.1 Previsión BAU'!G272*(100%-'1.6 Proyección Ef. Energética'!F54)</f>
        <v>0</v>
      </c>
      <c r="H57" s="105">
        <f>+'2.1 Previsión BAU'!H272*(100%-'1.6 Proyección Ef. Energética'!G54)</f>
        <v>0</v>
      </c>
      <c r="I57" s="105">
        <f>+'2.1 Previsión BAU'!I272*(100%-'1.6 Proyección Ef. Energética'!H54)</f>
        <v>0</v>
      </c>
      <c r="J57" s="105">
        <f>+'2.1 Previsión BAU'!J272*(100%-'1.6 Proyección Ef. Energética'!I54)</f>
        <v>0</v>
      </c>
      <c r="K57" s="105">
        <f>+'2.1 Previsión BAU'!K272*(100%-'1.6 Proyección Ef. Energética'!J54)</f>
        <v>0</v>
      </c>
      <c r="L57" s="105">
        <f>+'2.1 Previsión BAU'!L272*(100%-'1.6 Proyección Ef. Energética'!K54)</f>
        <v>0</v>
      </c>
      <c r="M57" s="105">
        <f>+'2.1 Previsión BAU'!M272*(100%-'1.6 Proyección Ef. Energética'!L54)</f>
        <v>0</v>
      </c>
      <c r="N57" s="105">
        <f>+'2.1 Previsión BAU'!N272*(100%-'1.6 Proyección Ef. Energética'!M54)</f>
        <v>0</v>
      </c>
      <c r="O57" s="105">
        <f>+'2.1 Previsión BAU'!O272*(100%-'1.6 Proyección Ef. Energética'!N54)</f>
        <v>0</v>
      </c>
      <c r="P57" s="105">
        <f>+'2.1 Previsión BAU'!P272*(100%-'1.6 Proyección Ef. Energética'!O54)</f>
        <v>0</v>
      </c>
      <c r="Q57" s="105">
        <f>+'2.1 Previsión BAU'!Q272*(100%-'1.6 Proyección Ef. Energética'!P54)</f>
        <v>0</v>
      </c>
      <c r="R57" s="105">
        <f>+'2.1 Previsión BAU'!R272*(100%-'1.6 Proyección Ef. Energética'!Q54)</f>
        <v>0</v>
      </c>
      <c r="S57" s="105">
        <f>+'2.1 Previsión BAU'!S272*(100%-'1.6 Proyección Ef. Energética'!R54)</f>
        <v>0</v>
      </c>
      <c r="T57" s="105">
        <f>+'2.1 Previsión BAU'!T272*(100%-'1.6 Proyección Ef. Energética'!S54)</f>
        <v>0</v>
      </c>
      <c r="U57" s="105">
        <f>+'2.1 Previsión BAU'!U272*(100%-'1.6 Proyección Ef. Energética'!T54)</f>
        <v>0</v>
      </c>
      <c r="V57" s="105">
        <f>+'2.1 Previsión BAU'!V272*(100%-'1.6 Proyección Ef. Energética'!U54)</f>
        <v>0</v>
      </c>
      <c r="W57" s="105">
        <f>+'2.1 Previsión BAU'!W272*(100%-'1.6 Proyección Ef. Energética'!V54)</f>
        <v>0</v>
      </c>
      <c r="X57" s="105">
        <f>+'2.1 Previsión BAU'!X272*(100%-'1.6 Proyección Ef. Energética'!W54)</f>
        <v>0</v>
      </c>
      <c r="Y57" s="82"/>
      <c r="Z57" s="82"/>
      <c r="AA57" s="82"/>
      <c r="AB57" s="82"/>
      <c r="AC57" s="82"/>
      <c r="AD57" s="82"/>
      <c r="AE57" s="82"/>
      <c r="AF57" s="82"/>
      <c r="AG57" s="82"/>
      <c r="AH57" s="82"/>
    </row>
    <row r="58" spans="3:34" x14ac:dyDescent="0.2">
      <c r="C58" s="13" t="s">
        <v>70</v>
      </c>
      <c r="D58" s="104">
        <f>+'2.1 Previsión BAU'!D273*(100%-'1.6 Proyección Ef. Energética'!C55)</f>
        <v>1052.5893173804607</v>
      </c>
      <c r="E58" s="105">
        <f>+'2.1 Previsión BAU'!E273*(100%-'1.6 Proyección Ef. Energética'!D55)</f>
        <v>1123.4417917499518</v>
      </c>
      <c r="F58" s="105">
        <f>+'2.1 Previsión BAU'!F273*(100%-'1.6 Proyección Ef. Energética'!E55)</f>
        <v>1188.9544057978817</v>
      </c>
      <c r="G58" s="105">
        <f>+'2.1 Previsión BAU'!G273*(100%-'1.6 Proyección Ef. Energética'!F55)</f>
        <v>1259.1705435799738</v>
      </c>
      <c r="H58" s="105">
        <f>+'2.1 Previsión BAU'!H273*(100%-'1.6 Proyección Ef. Energética'!G55)</f>
        <v>1329.361887165192</v>
      </c>
      <c r="I58" s="105">
        <f>+'2.1 Previsión BAU'!I273*(100%-'1.6 Proyección Ef. Energética'!H55)</f>
        <v>1399.5484088707699</v>
      </c>
      <c r="J58" s="105">
        <f>+'2.1 Previsión BAU'!J273*(100%-'1.6 Proyección Ef. Energética'!I55)</f>
        <v>1469.710908750694</v>
      </c>
      <c r="K58" s="105">
        <f>+'2.1 Previsión BAU'!K273*(100%-'1.6 Proyección Ef. Energética'!J55)</f>
        <v>1539.6213289800367</v>
      </c>
      <c r="L58" s="105">
        <f>+'2.1 Previsión BAU'!L273*(100%-'1.6 Proyección Ef. Energética'!K55)</f>
        <v>1609.8880129985293</v>
      </c>
      <c r="M58" s="105">
        <f>+'2.1 Previsión BAU'!M273*(100%-'1.6 Proyección Ef. Energética'!L55)</f>
        <v>1680.1500663897664</v>
      </c>
      <c r="N58" s="105">
        <f>+'2.1 Previsión BAU'!N273*(100%-'1.6 Proyección Ef. Energética'!M55)</f>
        <v>1750.4226336934307</v>
      </c>
      <c r="O58" s="105">
        <f>+'2.1 Previsión BAU'!O273*(100%-'1.6 Proyección Ef. Energética'!N55)</f>
        <v>1820.6757647265265</v>
      </c>
      <c r="P58" s="105">
        <f>+'2.1 Previsión BAU'!P273*(100%-'1.6 Proyección Ef. Energética'!O55)</f>
        <v>1890.9401752531348</v>
      </c>
      <c r="Q58" s="105">
        <f>+'2.1 Previsión BAU'!Q273*(100%-'1.6 Proyección Ef. Energética'!P55)</f>
        <v>1961.1828019195971</v>
      </c>
      <c r="R58" s="105">
        <f>+'2.1 Previsión BAU'!R273*(100%-'1.6 Proyección Ef. Energética'!Q55)</f>
        <v>2031.4192808246157</v>
      </c>
      <c r="S58" s="105">
        <f>+'2.1 Previsión BAU'!S273*(100%-'1.6 Proyección Ef. Energética'!R55)</f>
        <v>2101.6692701498173</v>
      </c>
      <c r="T58" s="105">
        <f>+'2.1 Previsión BAU'!T273*(100%-'1.6 Proyección Ef. Energética'!S55)</f>
        <v>2171.8940280869433</v>
      </c>
      <c r="U58" s="105">
        <f>+'2.1 Previsión BAU'!U273*(100%-'1.6 Proyección Ef. Energética'!T55)</f>
        <v>2242.1324025177887</v>
      </c>
      <c r="V58" s="105">
        <f>+'2.1 Previsión BAU'!V273*(100%-'1.6 Proyección Ef. Energética'!U55)</f>
        <v>2312.344046697237</v>
      </c>
      <c r="W58" s="105">
        <f>+'2.1 Previsión BAU'!W273*(100%-'1.6 Proyección Ef. Energética'!V55)</f>
        <v>2382.5704288943066</v>
      </c>
      <c r="X58" s="105">
        <f>+'2.1 Previsión BAU'!X273*(100%-'1.6 Proyección Ef. Energética'!W55)</f>
        <v>2452.7673547639338</v>
      </c>
      <c r="Y58" s="82"/>
      <c r="Z58" s="82"/>
      <c r="AA58" s="82"/>
      <c r="AB58" s="82"/>
      <c r="AC58" s="82"/>
      <c r="AD58" s="82"/>
      <c r="AE58" s="82"/>
      <c r="AF58" s="82"/>
      <c r="AG58" s="82"/>
      <c r="AH58" s="82"/>
    </row>
    <row r="59" spans="3:34" x14ac:dyDescent="0.2">
      <c r="C59" s="13" t="s">
        <v>71</v>
      </c>
      <c r="D59" s="104">
        <f>+'2.1 Previsión BAU'!D274*(100%-'1.6 Proyección Ef. Energética'!C56)</f>
        <v>13.486906874466781</v>
      </c>
      <c r="E59" s="105">
        <f>+'2.1 Previsión BAU'!E274*(100%-'1.6 Proyección Ef. Energética'!D56)</f>
        <v>13.737040270833123</v>
      </c>
      <c r="F59" s="105">
        <f>+'2.1 Previsión BAU'!F274*(100%-'1.6 Proyección Ef. Energética'!E56)</f>
        <v>14.606420737201157</v>
      </c>
      <c r="G59" s="105">
        <f>+'2.1 Previsión BAU'!G274*(100%-'1.6 Proyección Ef. Energética'!F56)</f>
        <v>14.932130978490717</v>
      </c>
      <c r="H59" s="105">
        <f>+'2.1 Previsión BAU'!H274*(100%-'1.6 Proyección Ef. Energética'!G56)</f>
        <v>15.776974319211508</v>
      </c>
      <c r="I59" s="105">
        <f>+'2.1 Previsión BAU'!I274*(100%-'1.6 Proyección Ef. Energética'!H56)</f>
        <v>16.132438895704698</v>
      </c>
      <c r="J59" s="105">
        <f>+'2.1 Previsión BAU'!J274*(100%-'1.6 Proyección Ef. Energética'!I56)</f>
        <v>16.953109946790018</v>
      </c>
      <c r="K59" s="105">
        <f>+'2.1 Previsión BAU'!K274*(100%-'1.6 Proyección Ef. Energética'!J56)</f>
        <v>17.337074631663967</v>
      </c>
      <c r="L59" s="105">
        <f>+'2.1 Previsión BAU'!L274*(100%-'1.6 Proyección Ef. Energética'!K56)</f>
        <v>18.137182357809774</v>
      </c>
      <c r="M59" s="105">
        <f>+'2.1 Previsión BAU'!M274*(100%-'1.6 Proyección Ef. Energética'!L56)</f>
        <v>18.549093788732364</v>
      </c>
      <c r="N59" s="105">
        <f>+'2.1 Previsión BAU'!N274*(100%-'1.6 Proyección Ef. Energética'!M56)</f>
        <v>19.330837314475993</v>
      </c>
      <c r="O59" s="105">
        <f>+'2.1 Previsión BAU'!O274*(100%-'1.6 Proyección Ef. Energética'!N56)</f>
        <v>19.766686402716505</v>
      </c>
      <c r="P59" s="105">
        <f>+'2.1 Previsión BAU'!P274*(100%-'1.6 Proyección Ef. Energética'!O56)</f>
        <v>20.532511832620305</v>
      </c>
      <c r="Q59" s="105">
        <f>+'2.1 Previsión BAU'!Q274*(100%-'1.6 Proyección Ef. Energética'!P56)</f>
        <v>20.99022793483276</v>
      </c>
      <c r="R59" s="105">
        <f>+'2.1 Previsión BAU'!R274*(100%-'1.6 Proyección Ef. Energética'!Q56)</f>
        <v>21.74304169119301</v>
      </c>
      <c r="S59" s="105">
        <f>+'2.1 Previsión BAU'!S274*(100%-'1.6 Proyección Ef. Energética'!R56)</f>
        <v>22.220107869399783</v>
      </c>
      <c r="T59" s="105">
        <f>+'2.1 Previsión BAU'!T274*(100%-'1.6 Proyección Ef. Energética'!S56)</f>
        <v>22.958076329287806</v>
      </c>
      <c r="U59" s="105">
        <f>+'2.1 Previsión BAU'!U274*(100%-'1.6 Proyección Ef. Energética'!T56)</f>
        <v>23.45017826059307</v>
      </c>
      <c r="V59" s="105">
        <f>+'2.1 Previsión BAU'!V274*(100%-'1.6 Proyección Ef. Energética'!U56)</f>
        <v>24.173721934169532</v>
      </c>
      <c r="W59" s="105">
        <f>+'2.1 Previsión BAU'!W274*(100%-'1.6 Proyección Ef. Energética'!V56)</f>
        <v>24.678056787540076</v>
      </c>
      <c r="X59" s="105">
        <f>+'2.1 Previsión BAU'!X274*(100%-'1.6 Proyección Ef. Energética'!W56)</f>
        <v>25.390318513197002</v>
      </c>
      <c r="Y59" s="82"/>
      <c r="Z59" s="82"/>
      <c r="AA59" s="82"/>
      <c r="AB59" s="82"/>
      <c r="AC59" s="82"/>
      <c r="AD59" s="82"/>
      <c r="AE59" s="82"/>
      <c r="AF59" s="82"/>
      <c r="AG59" s="82"/>
      <c r="AH59" s="82"/>
    </row>
    <row r="60" spans="3:34" x14ac:dyDescent="0.2">
      <c r="C60" s="13" t="s">
        <v>72</v>
      </c>
      <c r="D60" s="104">
        <f>+'2.1 Previsión BAU'!D275*(100%-'1.6 Proyección Ef. Energética'!C57)</f>
        <v>0</v>
      </c>
      <c r="E60" s="105">
        <f>+'2.1 Previsión BAU'!E275*(100%-'1.6 Proyección Ef. Energética'!D57)</f>
        <v>0</v>
      </c>
      <c r="F60" s="105">
        <f>+'2.1 Previsión BAU'!F275*(100%-'1.6 Proyección Ef. Energética'!E57)</f>
        <v>0</v>
      </c>
      <c r="G60" s="105">
        <f>+'2.1 Previsión BAU'!G275*(100%-'1.6 Proyección Ef. Energética'!F57)</f>
        <v>0</v>
      </c>
      <c r="H60" s="105">
        <f>+'2.1 Previsión BAU'!H275*(100%-'1.6 Proyección Ef. Energética'!G57)</f>
        <v>0</v>
      </c>
      <c r="I60" s="105">
        <f>+'2.1 Previsión BAU'!I275*(100%-'1.6 Proyección Ef. Energética'!H57)</f>
        <v>0</v>
      </c>
      <c r="J60" s="105">
        <f>+'2.1 Previsión BAU'!J275*(100%-'1.6 Proyección Ef. Energética'!I57)</f>
        <v>0</v>
      </c>
      <c r="K60" s="105">
        <f>+'2.1 Previsión BAU'!K275*(100%-'1.6 Proyección Ef. Energética'!J57)</f>
        <v>0</v>
      </c>
      <c r="L60" s="105">
        <f>+'2.1 Previsión BAU'!L275*(100%-'1.6 Proyección Ef. Energética'!K57)</f>
        <v>0</v>
      </c>
      <c r="M60" s="105">
        <f>+'2.1 Previsión BAU'!M275*(100%-'1.6 Proyección Ef. Energética'!L57)</f>
        <v>0</v>
      </c>
      <c r="N60" s="105">
        <f>+'2.1 Previsión BAU'!N275*(100%-'1.6 Proyección Ef. Energética'!M57)</f>
        <v>0</v>
      </c>
      <c r="O60" s="105">
        <f>+'2.1 Previsión BAU'!O275*(100%-'1.6 Proyección Ef. Energética'!N57)</f>
        <v>0</v>
      </c>
      <c r="P60" s="105">
        <f>+'2.1 Previsión BAU'!P275*(100%-'1.6 Proyección Ef. Energética'!O57)</f>
        <v>0</v>
      </c>
      <c r="Q60" s="105">
        <f>+'2.1 Previsión BAU'!Q275*(100%-'1.6 Proyección Ef. Energética'!P57)</f>
        <v>0</v>
      </c>
      <c r="R60" s="105">
        <f>+'2.1 Previsión BAU'!R275*(100%-'1.6 Proyección Ef. Energética'!Q57)</f>
        <v>0</v>
      </c>
      <c r="S60" s="105">
        <f>+'2.1 Previsión BAU'!S275*(100%-'1.6 Proyección Ef. Energética'!R57)</f>
        <v>0</v>
      </c>
      <c r="T60" s="105">
        <f>+'2.1 Previsión BAU'!T275*(100%-'1.6 Proyección Ef. Energética'!S57)</f>
        <v>0</v>
      </c>
      <c r="U60" s="105">
        <f>+'2.1 Previsión BAU'!U275*(100%-'1.6 Proyección Ef. Energética'!T57)</f>
        <v>0</v>
      </c>
      <c r="V60" s="105">
        <f>+'2.1 Previsión BAU'!V275*(100%-'1.6 Proyección Ef. Energética'!U57)</f>
        <v>0</v>
      </c>
      <c r="W60" s="105">
        <f>+'2.1 Previsión BAU'!W275*(100%-'1.6 Proyección Ef. Energética'!V57)</f>
        <v>0</v>
      </c>
      <c r="X60" s="105">
        <f>+'2.1 Previsión BAU'!X275*(100%-'1.6 Proyección Ef. Energética'!W57)</f>
        <v>0</v>
      </c>
      <c r="Y60" s="82"/>
      <c r="Z60" s="82"/>
      <c r="AA60" s="82"/>
      <c r="AB60" s="82"/>
      <c r="AC60" s="82"/>
      <c r="AD60" s="82"/>
      <c r="AE60" s="82"/>
      <c r="AF60" s="82"/>
      <c r="AG60" s="82"/>
      <c r="AH60" s="82"/>
    </row>
    <row r="61" spans="3:34" x14ac:dyDescent="0.2">
      <c r="C61" s="13" t="s">
        <v>73</v>
      </c>
      <c r="D61" s="104">
        <f>+'2.1 Previsión BAU'!D276*(100%-'1.6 Proyección Ef. Energética'!C58)</f>
        <v>0</v>
      </c>
      <c r="E61" s="105">
        <f>+'2.1 Previsión BAU'!E276*(100%-'1.6 Proyección Ef. Energética'!D58)</f>
        <v>0</v>
      </c>
      <c r="F61" s="105">
        <f>+'2.1 Previsión BAU'!F276*(100%-'1.6 Proyección Ef. Energética'!E58)</f>
        <v>0</v>
      </c>
      <c r="G61" s="105">
        <f>+'2.1 Previsión BAU'!G276*(100%-'1.6 Proyección Ef. Energética'!F58)</f>
        <v>0</v>
      </c>
      <c r="H61" s="105">
        <f>+'2.1 Previsión BAU'!H276*(100%-'1.6 Proyección Ef. Energética'!G58)</f>
        <v>0</v>
      </c>
      <c r="I61" s="105">
        <f>+'2.1 Previsión BAU'!I276*(100%-'1.6 Proyección Ef. Energética'!H58)</f>
        <v>0</v>
      </c>
      <c r="J61" s="105">
        <f>+'2.1 Previsión BAU'!J276*(100%-'1.6 Proyección Ef. Energética'!I58)</f>
        <v>0</v>
      </c>
      <c r="K61" s="105">
        <f>+'2.1 Previsión BAU'!K276*(100%-'1.6 Proyección Ef. Energética'!J58)</f>
        <v>0</v>
      </c>
      <c r="L61" s="105">
        <f>+'2.1 Previsión BAU'!L276*(100%-'1.6 Proyección Ef. Energética'!K58)</f>
        <v>0</v>
      </c>
      <c r="M61" s="105">
        <f>+'2.1 Previsión BAU'!M276*(100%-'1.6 Proyección Ef. Energética'!L58)</f>
        <v>0</v>
      </c>
      <c r="N61" s="105">
        <f>+'2.1 Previsión BAU'!N276*(100%-'1.6 Proyección Ef. Energética'!M58)</f>
        <v>0</v>
      </c>
      <c r="O61" s="105">
        <f>+'2.1 Previsión BAU'!O276*(100%-'1.6 Proyección Ef. Energética'!N58)</f>
        <v>0</v>
      </c>
      <c r="P61" s="105">
        <f>+'2.1 Previsión BAU'!P276*(100%-'1.6 Proyección Ef. Energética'!O58)</f>
        <v>0</v>
      </c>
      <c r="Q61" s="105">
        <f>+'2.1 Previsión BAU'!Q276*(100%-'1.6 Proyección Ef. Energética'!P58)</f>
        <v>0</v>
      </c>
      <c r="R61" s="105">
        <f>+'2.1 Previsión BAU'!R276*(100%-'1.6 Proyección Ef. Energética'!Q58)</f>
        <v>0</v>
      </c>
      <c r="S61" s="105">
        <f>+'2.1 Previsión BAU'!S276*(100%-'1.6 Proyección Ef. Energética'!R58)</f>
        <v>0</v>
      </c>
      <c r="T61" s="105">
        <f>+'2.1 Previsión BAU'!T276*(100%-'1.6 Proyección Ef. Energética'!S58)</f>
        <v>0</v>
      </c>
      <c r="U61" s="105">
        <f>+'2.1 Previsión BAU'!U276*(100%-'1.6 Proyección Ef. Energética'!T58)</f>
        <v>0</v>
      </c>
      <c r="V61" s="105">
        <f>+'2.1 Previsión BAU'!V276*(100%-'1.6 Proyección Ef. Energética'!U58)</f>
        <v>0</v>
      </c>
      <c r="W61" s="105">
        <f>+'2.1 Previsión BAU'!W276*(100%-'1.6 Proyección Ef. Energética'!V58)</f>
        <v>0</v>
      </c>
      <c r="X61" s="105">
        <f>+'2.1 Previsión BAU'!X276*(100%-'1.6 Proyección Ef. Energética'!W58)</f>
        <v>0</v>
      </c>
      <c r="Y61" s="82"/>
      <c r="Z61" s="82"/>
      <c r="AA61" s="82"/>
      <c r="AB61" s="82"/>
      <c r="AC61" s="82"/>
      <c r="AD61" s="82"/>
      <c r="AE61" s="82"/>
      <c r="AF61" s="82"/>
      <c r="AG61" s="82"/>
      <c r="AH61" s="82"/>
    </row>
    <row r="62" spans="3:34" ht="13.5" thickBot="1" x14ac:dyDescent="0.25">
      <c r="C62" s="127" t="s">
        <v>88</v>
      </c>
      <c r="D62" s="104">
        <f>+'2.1 Previsión BAU'!D277*(100%-'1.6 Proyección Ef. Energética'!C59)</f>
        <v>0</v>
      </c>
      <c r="E62" s="105">
        <f>+'2.1 Previsión BAU'!E277*(100%-'1.6 Proyección Ef. Energética'!D59)</f>
        <v>0</v>
      </c>
      <c r="F62" s="105">
        <f>+'2.1 Previsión BAU'!F277*(100%-'1.6 Proyección Ef. Energética'!E59)</f>
        <v>0</v>
      </c>
      <c r="G62" s="105">
        <f>+'2.1 Previsión BAU'!G277*(100%-'1.6 Proyección Ef. Energética'!F59)</f>
        <v>0</v>
      </c>
      <c r="H62" s="105">
        <f>+'2.1 Previsión BAU'!H277*(100%-'1.6 Proyección Ef. Energética'!G59)</f>
        <v>0</v>
      </c>
      <c r="I62" s="105">
        <f>+'2.1 Previsión BAU'!I277*(100%-'1.6 Proyección Ef. Energética'!H59)</f>
        <v>0</v>
      </c>
      <c r="J62" s="105">
        <f>+'2.1 Previsión BAU'!J277*(100%-'1.6 Proyección Ef. Energética'!I59)</f>
        <v>0</v>
      </c>
      <c r="K62" s="105">
        <f>+'2.1 Previsión BAU'!K277*(100%-'1.6 Proyección Ef. Energética'!J59)</f>
        <v>0</v>
      </c>
      <c r="L62" s="105">
        <f>+'2.1 Previsión BAU'!L277*(100%-'1.6 Proyección Ef. Energética'!K59)</f>
        <v>0</v>
      </c>
      <c r="M62" s="105">
        <f>+'2.1 Previsión BAU'!M277*(100%-'1.6 Proyección Ef. Energética'!L59)</f>
        <v>0</v>
      </c>
      <c r="N62" s="105">
        <f>+'2.1 Previsión BAU'!N277*(100%-'1.6 Proyección Ef. Energética'!M59)</f>
        <v>0</v>
      </c>
      <c r="O62" s="105">
        <f>+'2.1 Previsión BAU'!O277*(100%-'1.6 Proyección Ef. Energética'!N59)</f>
        <v>0</v>
      </c>
      <c r="P62" s="105">
        <f>+'2.1 Previsión BAU'!P277*(100%-'1.6 Proyección Ef. Energética'!O59)</f>
        <v>0</v>
      </c>
      <c r="Q62" s="105">
        <f>+'2.1 Previsión BAU'!Q277*(100%-'1.6 Proyección Ef. Energética'!P59)</f>
        <v>0</v>
      </c>
      <c r="R62" s="105">
        <f>+'2.1 Previsión BAU'!R277*(100%-'1.6 Proyección Ef. Energética'!Q59)</f>
        <v>0</v>
      </c>
      <c r="S62" s="105">
        <f>+'2.1 Previsión BAU'!S277*(100%-'1.6 Proyección Ef. Energética'!R59)</f>
        <v>0</v>
      </c>
      <c r="T62" s="105">
        <f>+'2.1 Previsión BAU'!T277*(100%-'1.6 Proyección Ef. Energética'!S59)</f>
        <v>0</v>
      </c>
      <c r="U62" s="105">
        <f>+'2.1 Previsión BAU'!U277*(100%-'1.6 Proyección Ef. Energética'!T59)</f>
        <v>0</v>
      </c>
      <c r="V62" s="105">
        <f>+'2.1 Previsión BAU'!V277*(100%-'1.6 Proyección Ef. Energética'!U59)</f>
        <v>0</v>
      </c>
      <c r="W62" s="105">
        <f>+'2.1 Previsión BAU'!W277*(100%-'1.6 Proyección Ef. Energética'!V59)</f>
        <v>0</v>
      </c>
      <c r="X62" s="105">
        <f>+'2.1 Previsión BAU'!X277*(100%-'1.6 Proyección Ef. Energética'!W59)</f>
        <v>0</v>
      </c>
      <c r="Y62" s="82"/>
      <c r="Z62" s="82"/>
      <c r="AA62" s="82"/>
      <c r="AB62" s="82"/>
      <c r="AC62" s="82"/>
      <c r="AD62" s="82"/>
      <c r="AE62" s="82"/>
      <c r="AF62" s="82"/>
      <c r="AG62" s="82"/>
      <c r="AH62" s="82"/>
    </row>
    <row r="63" spans="3:34" ht="13.5" thickBot="1" x14ac:dyDescent="0.25">
      <c r="C63" s="35" t="s">
        <v>74</v>
      </c>
      <c r="D63" s="156">
        <f t="shared" ref="D63:X63" si="3">+SUM(D39:D62)</f>
        <v>1236448.7468046315</v>
      </c>
      <c r="E63" s="156">
        <f t="shared" si="3"/>
        <v>1262999.9120701742</v>
      </c>
      <c r="F63" s="156">
        <f t="shared" si="3"/>
        <v>1297653.1940634279</v>
      </c>
      <c r="G63" s="156">
        <f t="shared" si="3"/>
        <v>1333551.9307436263</v>
      </c>
      <c r="H63" s="156">
        <f t="shared" si="3"/>
        <v>1369240.6478224122</v>
      </c>
      <c r="I63" s="156">
        <f t="shared" si="3"/>
        <v>1405271.2676524457</v>
      </c>
      <c r="J63" s="156">
        <f t="shared" si="3"/>
        <v>1441535.372038055</v>
      </c>
      <c r="K63" s="156">
        <f t="shared" si="3"/>
        <v>1477979.6732651959</v>
      </c>
      <c r="L63" s="156">
        <f t="shared" si="3"/>
        <v>1514946.5664131227</v>
      </c>
      <c r="M63" s="156">
        <f t="shared" si="3"/>
        <v>1552243.2222371432</v>
      </c>
      <c r="N63" s="156">
        <f t="shared" si="3"/>
        <v>1589870.3419621275</v>
      </c>
      <c r="O63" s="156">
        <f t="shared" si="3"/>
        <v>1627814.6894370085</v>
      </c>
      <c r="P63" s="156">
        <f t="shared" si="3"/>
        <v>1666121.9291999319</v>
      </c>
      <c r="Q63" s="156">
        <f t="shared" si="3"/>
        <v>1704801.3310998811</v>
      </c>
      <c r="R63" s="156">
        <f t="shared" si="3"/>
        <v>1743934.7459542062</v>
      </c>
      <c r="S63" s="156">
        <f t="shared" si="3"/>
        <v>1783301.2817062896</v>
      </c>
      <c r="T63" s="156">
        <f t="shared" si="3"/>
        <v>1822752.8859361748</v>
      </c>
      <c r="U63" s="156">
        <f t="shared" si="3"/>
        <v>1862100.5649493064</v>
      </c>
      <c r="V63" s="156">
        <f t="shared" si="3"/>
        <v>1901604.272781491</v>
      </c>
      <c r="W63" s="156">
        <f t="shared" si="3"/>
        <v>1941139.0678129154</v>
      </c>
      <c r="X63" s="156">
        <f t="shared" si="3"/>
        <v>1980733.0946423155</v>
      </c>
      <c r="Y63" s="82"/>
      <c r="Z63" s="82"/>
      <c r="AA63" s="82"/>
      <c r="AB63" s="82"/>
      <c r="AC63" s="82"/>
      <c r="AD63" s="82"/>
      <c r="AE63" s="82"/>
      <c r="AF63" s="82"/>
      <c r="AG63" s="82"/>
      <c r="AH63" s="82"/>
    </row>
    <row r="64" spans="3:34" x14ac:dyDescent="0.2">
      <c r="N64" s="82"/>
      <c r="O64" s="82"/>
      <c r="P64" s="82"/>
      <c r="Q64" s="82"/>
      <c r="R64" s="82"/>
      <c r="S64" s="82"/>
      <c r="T64" s="82"/>
      <c r="U64" s="82"/>
      <c r="V64" s="82"/>
      <c r="W64" s="82"/>
      <c r="X64" s="82"/>
      <c r="Y64" s="82"/>
      <c r="Z64" s="82"/>
      <c r="AA64" s="82"/>
      <c r="AB64" s="82"/>
      <c r="AC64" s="82"/>
      <c r="AD64" s="82"/>
      <c r="AE64" s="82"/>
      <c r="AF64" s="82"/>
      <c r="AG64" s="82"/>
      <c r="AH64" s="82"/>
    </row>
    <row r="65" spans="2:34" x14ac:dyDescent="0.2">
      <c r="N65" s="82"/>
      <c r="O65" s="82"/>
      <c r="P65" s="82"/>
      <c r="Q65" s="82"/>
      <c r="R65" s="82"/>
      <c r="S65" s="82"/>
      <c r="T65" s="82"/>
      <c r="U65" s="82"/>
      <c r="V65" s="82"/>
      <c r="W65" s="82"/>
      <c r="X65" s="82"/>
      <c r="Y65" s="82"/>
      <c r="Z65" s="82"/>
      <c r="AA65" s="82"/>
      <c r="AB65" s="82"/>
      <c r="AC65" s="82"/>
      <c r="AD65" s="82"/>
      <c r="AE65" s="82"/>
      <c r="AF65" s="82"/>
      <c r="AG65" s="82"/>
      <c r="AH65" s="82"/>
    </row>
    <row r="67" spans="2:34" x14ac:dyDescent="0.2">
      <c r="B67" s="12" t="s">
        <v>137</v>
      </c>
    </row>
    <row r="68" spans="2:34" ht="13.5" thickBot="1" x14ac:dyDescent="0.25"/>
    <row r="69" spans="2:34" ht="13.5" thickBot="1" x14ac:dyDescent="0.25">
      <c r="C69" s="1" t="s">
        <v>40</v>
      </c>
      <c r="D69" s="134">
        <f t="shared" ref="D69:X69" si="4">+D7</f>
        <v>2023</v>
      </c>
      <c r="E69" s="114">
        <f t="shared" si="4"/>
        <v>2024</v>
      </c>
      <c r="F69" s="2">
        <f t="shared" si="4"/>
        <v>2025</v>
      </c>
      <c r="G69" s="2">
        <f t="shared" si="4"/>
        <v>2026</v>
      </c>
      <c r="H69" s="2">
        <f t="shared" si="4"/>
        <v>2027</v>
      </c>
      <c r="I69" s="2">
        <f t="shared" si="4"/>
        <v>2028</v>
      </c>
      <c r="J69" s="2">
        <f t="shared" si="4"/>
        <v>2029</v>
      </c>
      <c r="K69" s="2">
        <f t="shared" si="4"/>
        <v>2030</v>
      </c>
      <c r="L69" s="2">
        <f t="shared" si="4"/>
        <v>2031</v>
      </c>
      <c r="M69" s="2">
        <f t="shared" si="4"/>
        <v>2032</v>
      </c>
      <c r="N69" s="2">
        <f t="shared" si="4"/>
        <v>2033</v>
      </c>
      <c r="O69" s="2">
        <f t="shared" si="4"/>
        <v>2034</v>
      </c>
      <c r="P69" s="2">
        <f t="shared" si="4"/>
        <v>2035</v>
      </c>
      <c r="Q69" s="2">
        <f t="shared" si="4"/>
        <v>2036</v>
      </c>
      <c r="R69" s="2">
        <f t="shared" si="4"/>
        <v>2037</v>
      </c>
      <c r="S69" s="2">
        <f t="shared" si="4"/>
        <v>2038</v>
      </c>
      <c r="T69" s="2">
        <f t="shared" si="4"/>
        <v>2039</v>
      </c>
      <c r="U69" s="2">
        <f t="shared" si="4"/>
        <v>2040</v>
      </c>
      <c r="V69" s="2">
        <f t="shared" si="4"/>
        <v>2041</v>
      </c>
      <c r="W69" s="2">
        <f t="shared" si="4"/>
        <v>2042</v>
      </c>
      <c r="X69" s="31">
        <f t="shared" si="4"/>
        <v>2043</v>
      </c>
    </row>
    <row r="70" spans="2:34" x14ac:dyDescent="0.2">
      <c r="C70" s="13" t="s">
        <v>48</v>
      </c>
      <c r="D70" s="170">
        <f>+(D8+D39)/'1.1 Demanda Histórica'!Q11-1</f>
        <v>8.3496691392108469E-2</v>
      </c>
      <c r="E70" s="132">
        <f t="shared" ref="E70:X70" si="5">+(E8+E39)/(D8+D39)-1</f>
        <v>2.5826125765059604E-2</v>
      </c>
      <c r="F70" s="16">
        <f t="shared" si="5"/>
        <v>2.9717222801589172E-2</v>
      </c>
      <c r="G70" s="16">
        <f t="shared" si="5"/>
        <v>2.9766980023796963E-2</v>
      </c>
      <c r="H70" s="16">
        <f t="shared" si="5"/>
        <v>2.8826079283435835E-2</v>
      </c>
      <c r="I70" s="16">
        <f t="shared" si="5"/>
        <v>2.8257995843144368E-2</v>
      </c>
      <c r="J70" s="16">
        <f t="shared" si="5"/>
        <v>2.7654861997892244E-2</v>
      </c>
      <c r="K70" s="16">
        <f t="shared" si="5"/>
        <v>2.709753158742112E-2</v>
      </c>
      <c r="L70" s="16">
        <f t="shared" si="5"/>
        <v>2.6566989293582921E-2</v>
      </c>
      <c r="M70" s="16">
        <f t="shared" si="5"/>
        <v>2.6063626155747199E-2</v>
      </c>
      <c r="N70" s="16">
        <f t="shared" si="5"/>
        <v>2.5583488272955313E-2</v>
      </c>
      <c r="O70" s="16">
        <f t="shared" si="5"/>
        <v>2.5108056026523107E-2</v>
      </c>
      <c r="P70" s="16">
        <f t="shared" si="5"/>
        <v>2.4677548364238966E-2</v>
      </c>
      <c r="Q70" s="16">
        <f t="shared" si="5"/>
        <v>2.4264663008743526E-2</v>
      </c>
      <c r="R70" s="16">
        <f t="shared" si="5"/>
        <v>2.3884518556051892E-2</v>
      </c>
      <c r="S70" s="16">
        <f t="shared" si="5"/>
        <v>2.3432912813934559E-2</v>
      </c>
      <c r="T70" s="16">
        <f t="shared" si="5"/>
        <v>2.2903856266829115E-2</v>
      </c>
      <c r="U70" s="16">
        <f t="shared" si="5"/>
        <v>2.2389903478179596E-2</v>
      </c>
      <c r="V70" s="16">
        <f t="shared" si="5"/>
        <v>2.1897803866251841E-2</v>
      </c>
      <c r="W70" s="16">
        <f t="shared" si="5"/>
        <v>2.1428428204088634E-2</v>
      </c>
      <c r="X70" s="33">
        <f t="shared" si="5"/>
        <v>2.0977190442211135E-2</v>
      </c>
    </row>
    <row r="71" spans="2:34" x14ac:dyDescent="0.2">
      <c r="C71" s="3" t="s">
        <v>50</v>
      </c>
      <c r="D71" s="171">
        <f>+(D9+D40)/'1.1 Demanda Histórica'!Q13-1</f>
        <v>0.11562768915689592</v>
      </c>
      <c r="E71" s="132">
        <f t="shared" ref="E71:X71" si="6">+(E9+E40)/(D9+D40)-1</f>
        <v>3.2754075999722909E-2</v>
      </c>
      <c r="F71" s="16">
        <f t="shared" si="6"/>
        <v>2.9156704405534306E-2</v>
      </c>
      <c r="G71" s="16">
        <f t="shared" si="6"/>
        <v>2.7759937503018639E-2</v>
      </c>
      <c r="H71" s="16">
        <f t="shared" si="6"/>
        <v>2.72188406756535E-2</v>
      </c>
      <c r="I71" s="16">
        <f t="shared" si="6"/>
        <v>2.5912157187859552E-2</v>
      </c>
      <c r="J71" s="16">
        <f t="shared" si="6"/>
        <v>2.5070383192579371E-2</v>
      </c>
      <c r="K71" s="16">
        <f t="shared" si="6"/>
        <v>2.4702040315269347E-2</v>
      </c>
      <c r="L71" s="16">
        <f t="shared" si="6"/>
        <v>2.3461989704230968E-2</v>
      </c>
      <c r="M71" s="16">
        <f t="shared" si="6"/>
        <v>2.373161027218651E-2</v>
      </c>
      <c r="N71" s="16">
        <f t="shared" si="6"/>
        <v>2.3582095226499789E-2</v>
      </c>
      <c r="O71" s="16">
        <f t="shared" si="6"/>
        <v>2.2235251828327529E-2</v>
      </c>
      <c r="P71" s="16">
        <f t="shared" si="6"/>
        <v>2.2425031892431058E-2</v>
      </c>
      <c r="Q71" s="16">
        <f t="shared" si="6"/>
        <v>2.2222102488049345E-2</v>
      </c>
      <c r="R71" s="16">
        <f t="shared" si="6"/>
        <v>2.1713778877150425E-2</v>
      </c>
      <c r="S71" s="16">
        <f t="shared" si="6"/>
        <v>2.1236266399304204E-2</v>
      </c>
      <c r="T71" s="16">
        <f t="shared" si="6"/>
        <v>2.0792497006169475E-2</v>
      </c>
      <c r="U71" s="16">
        <f t="shared" si="6"/>
        <v>2.0368017202104127E-2</v>
      </c>
      <c r="V71" s="16">
        <f t="shared" si="6"/>
        <v>1.996063594480324E-2</v>
      </c>
      <c r="W71" s="16">
        <f t="shared" si="6"/>
        <v>1.9569250014666917E-2</v>
      </c>
      <c r="X71" s="33">
        <f t="shared" si="6"/>
        <v>1.9192843205494414E-2</v>
      </c>
    </row>
    <row r="72" spans="2:34" x14ac:dyDescent="0.2">
      <c r="C72" s="13" t="s">
        <v>51</v>
      </c>
      <c r="D72" s="171">
        <f>+(D10+D41)/'1.1 Demanda Histórica'!Q14-1</f>
        <v>0.30150006307212496</v>
      </c>
      <c r="E72" s="132">
        <f t="shared" ref="E72:X72" si="7">+(E10+E41)/(D10+D41)-1</f>
        <v>2.1532140492386498E-2</v>
      </c>
      <c r="F72" s="16">
        <f t="shared" si="7"/>
        <v>4.2768538552695023E-2</v>
      </c>
      <c r="G72" s="16">
        <f t="shared" si="7"/>
        <v>4.2638301601831241E-2</v>
      </c>
      <c r="H72" s="16">
        <f t="shared" si="7"/>
        <v>4.077774798364131E-2</v>
      </c>
      <c r="I72" s="16">
        <f t="shared" si="7"/>
        <v>3.9534285730681518E-2</v>
      </c>
      <c r="J72" s="16">
        <f t="shared" si="7"/>
        <v>3.8286245984390455E-2</v>
      </c>
      <c r="K72" s="16">
        <f t="shared" si="7"/>
        <v>3.7147608391164155E-2</v>
      </c>
      <c r="L72" s="16">
        <f t="shared" si="7"/>
        <v>3.6080880491324185E-2</v>
      </c>
      <c r="M72" s="16">
        <f t="shared" si="7"/>
        <v>3.5086533010336707E-2</v>
      </c>
      <c r="N72" s="16">
        <f t="shared" si="7"/>
        <v>3.415681295937989E-2</v>
      </c>
      <c r="O72" s="16">
        <f t="shared" si="7"/>
        <v>3.3262856380448458E-2</v>
      </c>
      <c r="P72" s="16">
        <f t="shared" si="7"/>
        <v>3.2448144371334475E-2</v>
      </c>
      <c r="Q72" s="16">
        <f t="shared" si="7"/>
        <v>3.1678956046445217E-2</v>
      </c>
      <c r="R72" s="16">
        <f t="shared" si="7"/>
        <v>3.0970980508417956E-2</v>
      </c>
      <c r="S72" s="16">
        <f t="shared" si="7"/>
        <v>3.0184821250704985E-2</v>
      </c>
      <c r="T72" s="16">
        <f t="shared" si="7"/>
        <v>2.9309504295947475E-2</v>
      </c>
      <c r="U72" s="16">
        <f t="shared" si="7"/>
        <v>2.8473481347965013E-2</v>
      </c>
      <c r="V72" s="16">
        <f t="shared" si="7"/>
        <v>2.7683929469603852E-2</v>
      </c>
      <c r="W72" s="16">
        <f t="shared" si="7"/>
        <v>2.6936993072154802E-2</v>
      </c>
      <c r="X72" s="33">
        <f t="shared" si="7"/>
        <v>2.6229220902509898E-2</v>
      </c>
    </row>
    <row r="73" spans="2:34" x14ac:dyDescent="0.2">
      <c r="C73" s="13" t="s">
        <v>52</v>
      </c>
      <c r="D73" s="171">
        <f>+(D11+D42)/'1.1 Demanda Histórica'!Q15-1</f>
        <v>-7.0451716397056052E-2</v>
      </c>
      <c r="E73" s="132">
        <f t="shared" ref="E73:X73" si="8">+(E11+E42)/(D11+D42)-1</f>
        <v>1.3639207709116308E-2</v>
      </c>
      <c r="F73" s="16">
        <f t="shared" si="8"/>
        <v>2.1380666824930783E-2</v>
      </c>
      <c r="G73" s="16">
        <f t="shared" si="8"/>
        <v>2.2188392169760762E-2</v>
      </c>
      <c r="H73" s="16">
        <f t="shared" si="8"/>
        <v>2.1628612582776707E-2</v>
      </c>
      <c r="I73" s="16">
        <f t="shared" si="8"/>
        <v>2.1485403517835788E-2</v>
      </c>
      <c r="J73" s="16">
        <f t="shared" si="8"/>
        <v>2.1253736955313629E-2</v>
      </c>
      <c r="K73" s="16">
        <f t="shared" si="8"/>
        <v>2.1040006954152091E-2</v>
      </c>
      <c r="L73" s="16">
        <f t="shared" si="8"/>
        <v>2.0829381693703075E-2</v>
      </c>
      <c r="M73" s="16">
        <f t="shared" si="8"/>
        <v>2.0624044421514887E-2</v>
      </c>
      <c r="N73" s="16">
        <f t="shared" si="8"/>
        <v>2.0427083560418335E-2</v>
      </c>
      <c r="O73" s="16">
        <f t="shared" si="8"/>
        <v>2.0227814526167842E-2</v>
      </c>
      <c r="P73" s="16">
        <f t="shared" si="8"/>
        <v>2.0055775351745186E-2</v>
      </c>
      <c r="Q73" s="16">
        <f t="shared" si="8"/>
        <v>1.9890457139392748E-2</v>
      </c>
      <c r="R73" s="16">
        <f t="shared" si="8"/>
        <v>1.9751746820294347E-2</v>
      </c>
      <c r="S73" s="16">
        <f t="shared" si="8"/>
        <v>1.9501721854363385E-2</v>
      </c>
      <c r="T73" s="16">
        <f t="shared" si="8"/>
        <v>1.9130333121594179E-2</v>
      </c>
      <c r="U73" s="16">
        <f t="shared" si="8"/>
        <v>1.876219284275904E-2</v>
      </c>
      <c r="V73" s="16">
        <f t="shared" si="8"/>
        <v>1.8409031976931223E-2</v>
      </c>
      <c r="W73" s="16">
        <f t="shared" si="8"/>
        <v>1.8069068698353341E-2</v>
      </c>
      <c r="X73" s="33">
        <f t="shared" si="8"/>
        <v>1.774222719892049E-2</v>
      </c>
    </row>
    <row r="74" spans="2:34" x14ac:dyDescent="0.2">
      <c r="C74" s="13" t="s">
        <v>54</v>
      </c>
      <c r="D74" s="171">
        <f>+(D12+D43)/'1.1 Demanda Histórica'!Q17-1</f>
        <v>0.17901760493571639</v>
      </c>
      <c r="E74" s="132">
        <f t="shared" ref="E74:X74" si="9">+(E12+E43)/(D12+D43)-1</f>
        <v>1.8662976146524901E-2</v>
      </c>
      <c r="F74" s="16">
        <f t="shared" si="9"/>
        <v>1.9341624649484856E-2</v>
      </c>
      <c r="G74" s="16">
        <f t="shared" si="9"/>
        <v>2.0557716905188261E-2</v>
      </c>
      <c r="H74" s="16">
        <f t="shared" si="9"/>
        <v>1.5093936977903732E-2</v>
      </c>
      <c r="I74" s="16">
        <f t="shared" si="9"/>
        <v>1.3856017544913612E-2</v>
      </c>
      <c r="J74" s="16">
        <f t="shared" si="9"/>
        <v>1.3247368107419444E-2</v>
      </c>
      <c r="K74" s="16">
        <f t="shared" si="9"/>
        <v>1.2602519311775584E-2</v>
      </c>
      <c r="L74" s="16">
        <f t="shared" si="9"/>
        <v>1.1971156535669714E-2</v>
      </c>
      <c r="M74" s="16">
        <f t="shared" si="9"/>
        <v>1.1345797450112771E-2</v>
      </c>
      <c r="N74" s="16">
        <f t="shared" si="9"/>
        <v>1.0730848851308261E-2</v>
      </c>
      <c r="O74" s="16">
        <f t="shared" si="9"/>
        <v>1.0112492192990485E-2</v>
      </c>
      <c r="P74" s="16">
        <f t="shared" si="9"/>
        <v>9.517418548045109E-3</v>
      </c>
      <c r="Q74" s="16">
        <f t="shared" si="9"/>
        <v>8.9385935593511157E-3</v>
      </c>
      <c r="R74" s="16">
        <f t="shared" si="9"/>
        <v>8.3369910271431369E-3</v>
      </c>
      <c r="S74" s="16">
        <f t="shared" si="9"/>
        <v>7.9724658033224483E-3</v>
      </c>
      <c r="T74" s="16">
        <f t="shared" si="9"/>
        <v>7.879218209778216E-3</v>
      </c>
      <c r="U74" s="16">
        <f t="shared" si="9"/>
        <v>7.810193513143604E-3</v>
      </c>
      <c r="V74" s="16">
        <f t="shared" si="9"/>
        <v>7.7434892457566296E-3</v>
      </c>
      <c r="W74" s="16">
        <f t="shared" si="9"/>
        <v>7.6785871816538176E-3</v>
      </c>
      <c r="X74" s="33">
        <f t="shared" si="9"/>
        <v>7.6155042316115029E-3</v>
      </c>
    </row>
    <row r="75" spans="2:34" x14ac:dyDescent="0.2">
      <c r="C75" s="13" t="s">
        <v>55</v>
      </c>
      <c r="D75" s="171">
        <f>+(D13+D44)/'1.1 Demanda Histórica'!Q18-1</f>
        <v>-6.3196138264516311E-2</v>
      </c>
      <c r="E75" s="132">
        <f t="shared" ref="E75:X75" si="10">+(E13+E44)/(D13+D44)-1</f>
        <v>2.4856456788688641E-2</v>
      </c>
      <c r="F75" s="16">
        <f t="shared" si="10"/>
        <v>2.0038701440237672E-2</v>
      </c>
      <c r="G75" s="16">
        <f t="shared" si="10"/>
        <v>1.598305520593124E-2</v>
      </c>
      <c r="H75" s="16">
        <f t="shared" si="10"/>
        <v>1.3263605358530883E-2</v>
      </c>
      <c r="I75" s="16">
        <f t="shared" si="10"/>
        <v>1.225084188910075E-2</v>
      </c>
      <c r="J75" s="16">
        <f t="shared" si="10"/>
        <v>1.1762540420801715E-2</v>
      </c>
      <c r="K75" s="16">
        <f t="shared" si="10"/>
        <v>1.158926415797823E-2</v>
      </c>
      <c r="L75" s="16">
        <f t="shared" si="10"/>
        <v>1.1562794395088671E-2</v>
      </c>
      <c r="M75" s="16">
        <f t="shared" si="10"/>
        <v>1.1605234919633167E-2</v>
      </c>
      <c r="N75" s="16">
        <f t="shared" si="10"/>
        <v>1.168355039438973E-2</v>
      </c>
      <c r="O75" s="16">
        <f t="shared" si="10"/>
        <v>1.1770154274056921E-2</v>
      </c>
      <c r="P75" s="16">
        <f t="shared" si="10"/>
        <v>1.1885013260992006E-2</v>
      </c>
      <c r="Q75" s="16">
        <f t="shared" si="10"/>
        <v>1.2003164215818041E-2</v>
      </c>
      <c r="R75" s="16">
        <f t="shared" si="10"/>
        <v>1.2145423389883225E-2</v>
      </c>
      <c r="S75" s="16">
        <f t="shared" si="10"/>
        <v>1.2153166239791569E-2</v>
      </c>
      <c r="T75" s="16">
        <f t="shared" si="10"/>
        <v>1.2011824217415201E-2</v>
      </c>
      <c r="U75" s="16">
        <f t="shared" si="10"/>
        <v>1.1861126834214808E-2</v>
      </c>
      <c r="V75" s="16">
        <f t="shared" si="10"/>
        <v>1.1715645474110525E-2</v>
      </c>
      <c r="W75" s="16">
        <f t="shared" si="10"/>
        <v>1.1573885443262322E-2</v>
      </c>
      <c r="X75" s="33">
        <f t="shared" si="10"/>
        <v>1.1436578304720113E-2</v>
      </c>
    </row>
    <row r="76" spans="2:34" x14ac:dyDescent="0.2">
      <c r="C76" s="13" t="s">
        <v>57</v>
      </c>
      <c r="D76" s="171">
        <f>+(D14+D45)/('1.1 Demanda Histórica'!Q20+'1.1 Demanda Histórica'!Q6+'1.1 Demanda Histórica'!Q7+'1.1 Demanda Histórica'!Q8+'1.1 Demanda Histórica'!Q9+'1.1 Demanda Histórica'!Q10+'1.1 Demanda Histórica'!Q12)-1</f>
        <v>0.1163845652057478</v>
      </c>
      <c r="E76" s="132">
        <f t="shared" ref="E76:X76" si="11">+(E14+E45)/(D14+D45)-1</f>
        <v>2.5001647627943546E-2</v>
      </c>
      <c r="F76" s="16">
        <f t="shared" si="11"/>
        <v>2.9377604789159628E-2</v>
      </c>
      <c r="G76" s="16">
        <f t="shared" si="11"/>
        <v>2.9168152843797479E-2</v>
      </c>
      <c r="H76" s="16">
        <f t="shared" si="11"/>
        <v>2.8228390529367875E-2</v>
      </c>
      <c r="I76" s="16">
        <f t="shared" si="11"/>
        <v>2.7634937299291673E-2</v>
      </c>
      <c r="J76" s="16">
        <f t="shared" si="11"/>
        <v>2.7026527452300053E-2</v>
      </c>
      <c r="K76" s="16">
        <f t="shared" si="11"/>
        <v>2.6454476844103958E-2</v>
      </c>
      <c r="L76" s="16">
        <f t="shared" si="11"/>
        <v>2.5931095240021573E-2</v>
      </c>
      <c r="M76" s="16">
        <f t="shared" si="11"/>
        <v>2.5421091838280674E-2</v>
      </c>
      <c r="N76" s="16">
        <f t="shared" si="11"/>
        <v>2.4934807301154605E-2</v>
      </c>
      <c r="O76" s="16">
        <f t="shared" si="11"/>
        <v>2.444857006453427E-2</v>
      </c>
      <c r="P76" s="16">
        <f t="shared" si="11"/>
        <v>2.401548035212353E-2</v>
      </c>
      <c r="Q76" s="16">
        <f t="shared" si="11"/>
        <v>2.3648696530385926E-2</v>
      </c>
      <c r="R76" s="16">
        <f t="shared" si="11"/>
        <v>2.3328719142262644E-2</v>
      </c>
      <c r="S76" s="16">
        <f t="shared" si="11"/>
        <v>2.294430286480309E-2</v>
      </c>
      <c r="T76" s="16">
        <f t="shared" si="11"/>
        <v>2.2486757741503327E-2</v>
      </c>
      <c r="U76" s="16">
        <f t="shared" si="11"/>
        <v>2.2041163563232713E-2</v>
      </c>
      <c r="V76" s="16">
        <f t="shared" si="11"/>
        <v>2.1616405984075104E-2</v>
      </c>
      <c r="W76" s="16">
        <f t="shared" si="11"/>
        <v>2.1302385265687285E-2</v>
      </c>
      <c r="X76" s="33">
        <f t="shared" si="11"/>
        <v>2.072524653630281E-2</v>
      </c>
    </row>
    <row r="77" spans="2:34" x14ac:dyDescent="0.2">
      <c r="C77" s="13" t="s">
        <v>58</v>
      </c>
      <c r="D77" s="171">
        <f>+(D15+D46)/'1.1 Demanda Histórica'!Q21-1</f>
        <v>0.25025601940839115</v>
      </c>
      <c r="E77" s="132">
        <f t="shared" ref="E77:X77" si="12">+(E15+E46)/(D15+D46)-1</f>
        <v>3.9079727503432915E-2</v>
      </c>
      <c r="F77" s="16">
        <f t="shared" si="12"/>
        <v>3.9080349887848698E-2</v>
      </c>
      <c r="G77" s="16">
        <f t="shared" si="12"/>
        <v>3.9081697923575076E-2</v>
      </c>
      <c r="H77" s="16">
        <f t="shared" si="12"/>
        <v>3.9083005660370373E-2</v>
      </c>
      <c r="I77" s="16">
        <f t="shared" si="12"/>
        <v>3.9084731513549187E-2</v>
      </c>
      <c r="J77" s="16">
        <f t="shared" si="12"/>
        <v>3.9086216056510414E-2</v>
      </c>
      <c r="K77" s="16">
        <f t="shared" si="12"/>
        <v>3.9087025781497475E-2</v>
      </c>
      <c r="L77" s="16">
        <f t="shared" si="12"/>
        <v>3.9087148017590057E-2</v>
      </c>
      <c r="M77" s="16">
        <f t="shared" si="12"/>
        <v>3.9086097009288556E-2</v>
      </c>
      <c r="N77" s="16">
        <f t="shared" si="12"/>
        <v>3.9084590724492774E-2</v>
      </c>
      <c r="O77" s="16">
        <f t="shared" si="12"/>
        <v>3.9061793239009157E-2</v>
      </c>
      <c r="P77" s="16">
        <f t="shared" si="12"/>
        <v>3.9060764938006365E-2</v>
      </c>
      <c r="Q77" s="16">
        <f t="shared" si="12"/>
        <v>3.9060043022387969E-2</v>
      </c>
      <c r="R77" s="16">
        <f t="shared" si="12"/>
        <v>3.9059580895841828E-2</v>
      </c>
      <c r="S77" s="16">
        <f t="shared" si="12"/>
        <v>3.9059163824445076E-2</v>
      </c>
      <c r="T77" s="16">
        <f t="shared" si="12"/>
        <v>3.9059048809057417E-2</v>
      </c>
      <c r="U77" s="16">
        <f t="shared" si="12"/>
        <v>3.9059084050868442E-2</v>
      </c>
      <c r="V77" s="16">
        <f t="shared" si="12"/>
        <v>3.9059114661049277E-2</v>
      </c>
      <c r="W77" s="16">
        <f t="shared" si="12"/>
        <v>3.9059341010648785E-2</v>
      </c>
      <c r="X77" s="33">
        <f t="shared" si="12"/>
        <v>3.9059379113975723E-2</v>
      </c>
    </row>
    <row r="78" spans="2:34" x14ac:dyDescent="0.2">
      <c r="C78" s="13" t="s">
        <v>59</v>
      </c>
      <c r="D78" s="171">
        <f>+(D16+D47)/'1.1 Demanda Histórica'!Q22-1</f>
        <v>0.21022982201078255</v>
      </c>
      <c r="E78" s="132">
        <f t="shared" ref="E78:X78" si="13">+(E16+E47)/(D16+D47)-1</f>
        <v>5.02613334536679E-2</v>
      </c>
      <c r="F78" s="16">
        <f t="shared" si="13"/>
        <v>5.4731632497920568E-2</v>
      </c>
      <c r="G78" s="16">
        <f t="shared" si="13"/>
        <v>5.3090236819064884E-2</v>
      </c>
      <c r="H78" s="16">
        <f t="shared" si="13"/>
        <v>5.0096354898843343E-2</v>
      </c>
      <c r="I78" s="16">
        <f t="shared" si="13"/>
        <v>4.8142543990102649E-2</v>
      </c>
      <c r="J78" s="16">
        <f t="shared" si="13"/>
        <v>4.6267309736124584E-2</v>
      </c>
      <c r="K78" s="16">
        <f t="shared" si="13"/>
        <v>4.4575414701297111E-2</v>
      </c>
      <c r="L78" s="16">
        <f t="shared" si="13"/>
        <v>4.3028007641099597E-2</v>
      </c>
      <c r="M78" s="16">
        <f t="shared" si="13"/>
        <v>4.1590185171475724E-2</v>
      </c>
      <c r="N78" s="16">
        <f t="shared" si="13"/>
        <v>4.0257897567099077E-2</v>
      </c>
      <c r="O78" s="16">
        <f t="shared" si="13"/>
        <v>3.8997557215185052E-2</v>
      </c>
      <c r="P78" s="16">
        <f t="shared" si="13"/>
        <v>3.7851508887296381E-2</v>
      </c>
      <c r="Q78" s="16">
        <f t="shared" si="13"/>
        <v>3.677958778970547E-2</v>
      </c>
      <c r="R78" s="16">
        <f t="shared" si="13"/>
        <v>3.5800976652869299E-2</v>
      </c>
      <c r="S78" s="16">
        <f t="shared" si="13"/>
        <v>3.4739372667644597E-2</v>
      </c>
      <c r="T78" s="16">
        <f t="shared" si="13"/>
        <v>3.3581789489247837E-2</v>
      </c>
      <c r="U78" s="16">
        <f t="shared" si="13"/>
        <v>3.2486923813685564E-2</v>
      </c>
      <c r="V78" s="16">
        <f t="shared" si="13"/>
        <v>3.1461813512881021E-2</v>
      </c>
      <c r="W78" s="16">
        <f t="shared" si="13"/>
        <v>3.0499367971064562E-2</v>
      </c>
      <c r="X78" s="33">
        <f t="shared" si="13"/>
        <v>2.9594183787380102E-2</v>
      </c>
    </row>
    <row r="79" spans="2:34" x14ac:dyDescent="0.2">
      <c r="C79" s="13" t="s">
        <v>60</v>
      </c>
      <c r="D79" s="171">
        <f>+(D17+D48)/'1.1 Demanda Histórica'!Q23-1</f>
        <v>0.28755998221922563</v>
      </c>
      <c r="E79" s="132">
        <f t="shared" ref="E79:X79" si="14">+(E17+E48)/(D17+D48)-1</f>
        <v>5.3793545252132313E-2</v>
      </c>
      <c r="F79" s="16">
        <f t="shared" si="14"/>
        <v>5.5980416950278E-2</v>
      </c>
      <c r="G79" s="16">
        <f t="shared" si="14"/>
        <v>5.4015699412756302E-2</v>
      </c>
      <c r="H79" s="16">
        <f t="shared" si="14"/>
        <v>5.1168239235973578E-2</v>
      </c>
      <c r="I79" s="16">
        <f t="shared" si="14"/>
        <v>4.8937393561859333E-2</v>
      </c>
      <c r="J79" s="16">
        <f t="shared" si="14"/>
        <v>4.6841875695945445E-2</v>
      </c>
      <c r="K79" s="16">
        <f t="shared" si="14"/>
        <v>4.4937974534841496E-2</v>
      </c>
      <c r="L79" s="16">
        <f t="shared" si="14"/>
        <v>4.3197881337032173E-2</v>
      </c>
      <c r="M79" s="16">
        <f t="shared" si="14"/>
        <v>4.1591274836536574E-2</v>
      </c>
      <c r="N79" s="16">
        <f t="shared" si="14"/>
        <v>4.0108001929886505E-2</v>
      </c>
      <c r="O79" s="16">
        <f t="shared" si="14"/>
        <v>3.8712140141465845E-2</v>
      </c>
      <c r="P79" s="16">
        <f t="shared" si="14"/>
        <v>3.7441829994598219E-2</v>
      </c>
      <c r="Q79" s="16">
        <f t="shared" si="14"/>
        <v>3.6258784701137081E-2</v>
      </c>
      <c r="R79" s="16">
        <f t="shared" si="14"/>
        <v>3.5168289989002011E-2</v>
      </c>
      <c r="S79" s="16">
        <f t="shared" si="14"/>
        <v>3.407078759570914E-2</v>
      </c>
      <c r="T79" s="16">
        <f t="shared" si="14"/>
        <v>3.2954625028019713E-2</v>
      </c>
      <c r="U79" s="16">
        <f t="shared" si="14"/>
        <v>3.1902155212065075E-2</v>
      </c>
      <c r="V79" s="16">
        <f t="shared" si="14"/>
        <v>3.0914062409288956E-2</v>
      </c>
      <c r="W79" s="16">
        <f t="shared" si="14"/>
        <v>3.0724031206782909E-2</v>
      </c>
      <c r="X79" s="33">
        <f t="shared" si="14"/>
        <v>2.837010987049271E-2</v>
      </c>
    </row>
    <row r="80" spans="2:34" x14ac:dyDescent="0.2">
      <c r="C80" s="13" t="s">
        <v>61</v>
      </c>
      <c r="D80" s="171">
        <f>+(D18+D49)/'1.1 Demanda Histórica'!Q24-1</f>
        <v>0.18892376402284028</v>
      </c>
      <c r="E80" s="132">
        <f t="shared" ref="E80:X80" si="15">+(E18+E49)/(D18+D49)-1</f>
        <v>2.6843055298677809E-2</v>
      </c>
      <c r="F80" s="16">
        <f t="shared" si="15"/>
        <v>3.7618823541803126E-2</v>
      </c>
      <c r="G80" s="16">
        <f t="shared" si="15"/>
        <v>3.8327562083775524E-2</v>
      </c>
      <c r="H80" s="16">
        <f t="shared" si="15"/>
        <v>3.6733231079294715E-2</v>
      </c>
      <c r="I80" s="16">
        <f t="shared" si="15"/>
        <v>3.5970852217704241E-2</v>
      </c>
      <c r="J80" s="16">
        <f t="shared" si="15"/>
        <v>3.5117376878771811E-2</v>
      </c>
      <c r="K80" s="16">
        <f t="shared" si="15"/>
        <v>3.4349186268499476E-2</v>
      </c>
      <c r="L80" s="16">
        <f t="shared" si="15"/>
        <v>3.3624944956340164E-2</v>
      </c>
      <c r="M80" s="16">
        <f t="shared" si="15"/>
        <v>3.2942505057827365E-2</v>
      </c>
      <c r="N80" s="16">
        <f t="shared" si="15"/>
        <v>3.2300499602906596E-2</v>
      </c>
      <c r="O80" s="16">
        <f t="shared" si="15"/>
        <v>3.1671372550961641E-2</v>
      </c>
      <c r="P80" s="16">
        <f t="shared" si="15"/>
        <v>3.1102701110639952E-2</v>
      </c>
      <c r="Q80" s="16">
        <f t="shared" si="15"/>
        <v>3.0558543876276101E-2</v>
      </c>
      <c r="R80" s="16">
        <f t="shared" si="15"/>
        <v>3.0069749155189118E-2</v>
      </c>
      <c r="S80" s="16">
        <f t="shared" si="15"/>
        <v>2.9420790369334426E-2</v>
      </c>
      <c r="T80" s="16">
        <f t="shared" si="15"/>
        <v>2.8598886877184038E-2</v>
      </c>
      <c r="U80" s="16">
        <f t="shared" si="15"/>
        <v>2.780434978090951E-2</v>
      </c>
      <c r="V80" s="16">
        <f t="shared" si="15"/>
        <v>2.71296218747481E-2</v>
      </c>
      <c r="W80" s="16">
        <f t="shared" si="15"/>
        <v>2.6338072117221722E-2</v>
      </c>
      <c r="X80" s="33">
        <f t="shared" si="15"/>
        <v>2.5662711359574653E-2</v>
      </c>
    </row>
    <row r="81" spans="2:24" x14ac:dyDescent="0.2">
      <c r="C81" s="13" t="s">
        <v>62</v>
      </c>
      <c r="D81" s="171">
        <f>+(D19+D50)/'1.1 Demanda Histórica'!Q25-1</f>
        <v>-6.0110134252460701E-2</v>
      </c>
      <c r="E81" s="132">
        <f t="shared" ref="E81:X81" si="16">+(E19+E50)/(D19+D50)-1</f>
        <v>1.8766314061575473E-2</v>
      </c>
      <c r="F81" s="16">
        <f t="shared" si="16"/>
        <v>1.8419751262571227E-2</v>
      </c>
      <c r="G81" s="16">
        <f t="shared" si="16"/>
        <v>1.8097392433855219E-2</v>
      </c>
      <c r="H81" s="16">
        <f t="shared" si="16"/>
        <v>8.61759651830174E-3</v>
      </c>
      <c r="I81" s="16">
        <f t="shared" si="16"/>
        <v>3.1894205296001843E-2</v>
      </c>
      <c r="J81" s="16">
        <f t="shared" si="16"/>
        <v>1.2785967042139745E-2</v>
      </c>
      <c r="K81" s="16">
        <f t="shared" si="16"/>
        <v>2.0059621286061091E-2</v>
      </c>
      <c r="L81" s="16">
        <f t="shared" si="16"/>
        <v>1.263674517616975E-2</v>
      </c>
      <c r="M81" s="16">
        <f t="shared" si="16"/>
        <v>1.6306250688797208E-2</v>
      </c>
      <c r="N81" s="16">
        <f t="shared" si="16"/>
        <v>1.6055362947357432E-2</v>
      </c>
      <c r="O81" s="16">
        <f t="shared" si="16"/>
        <v>1.5790950312259966E-2</v>
      </c>
      <c r="P81" s="16">
        <f t="shared" si="16"/>
        <v>1.6494613424594462E-2</v>
      </c>
      <c r="Q81" s="16">
        <f t="shared" si="16"/>
        <v>1.5981651112149331E-2</v>
      </c>
      <c r="R81" s="16">
        <f t="shared" si="16"/>
        <v>2.2219502810577607E-2</v>
      </c>
      <c r="S81" s="16">
        <f t="shared" si="16"/>
        <v>2.2234170894056549E-2</v>
      </c>
      <c r="T81" s="16">
        <f t="shared" si="16"/>
        <v>2.1863517294000934E-2</v>
      </c>
      <c r="U81" s="16">
        <f t="shared" si="16"/>
        <v>2.1857689545126124E-2</v>
      </c>
      <c r="V81" s="16">
        <f t="shared" si="16"/>
        <v>6.847036009814067E-3</v>
      </c>
      <c r="W81" s="16">
        <f t="shared" si="16"/>
        <v>9.8776136809941573E-3</v>
      </c>
      <c r="X81" s="33">
        <f t="shared" si="16"/>
        <v>6.7957858505189872E-3</v>
      </c>
    </row>
    <row r="82" spans="2:24" x14ac:dyDescent="0.2">
      <c r="C82" s="13" t="s">
        <v>63</v>
      </c>
      <c r="D82" s="171">
        <f>+(D20+D51)/'1.1 Demanda Histórica'!Q26-1</f>
        <v>-0.10528777783362886</v>
      </c>
      <c r="E82" s="132">
        <f t="shared" ref="E82:X82" si="17">+(E20+E51)/(D20+D51)-1</f>
        <v>2.2199102955571259E-3</v>
      </c>
      <c r="F82" s="16">
        <f t="shared" si="17"/>
        <v>1.8975091191049342E-2</v>
      </c>
      <c r="G82" s="16">
        <f t="shared" si="17"/>
        <v>2.2785847321124209E-2</v>
      </c>
      <c r="H82" s="16">
        <f t="shared" si="17"/>
        <v>2.1899192503878506E-2</v>
      </c>
      <c r="I82" s="16">
        <f t="shared" si="17"/>
        <v>2.2576990530858598E-2</v>
      </c>
      <c r="J82" s="16">
        <f t="shared" si="17"/>
        <v>2.2924494858351574E-2</v>
      </c>
      <c r="K82" s="16">
        <f t="shared" si="17"/>
        <v>2.3331569026091348E-2</v>
      </c>
      <c r="L82" s="16">
        <f t="shared" si="17"/>
        <v>2.3702167612703828E-2</v>
      </c>
      <c r="M82" s="16">
        <f t="shared" si="17"/>
        <v>2.4061089075502196E-2</v>
      </c>
      <c r="N82" s="16">
        <f t="shared" si="17"/>
        <v>2.4403171961458137E-2</v>
      </c>
      <c r="O82" s="16">
        <f t="shared" si="17"/>
        <v>2.4705809606429874E-2</v>
      </c>
      <c r="P82" s="16">
        <f t="shared" si="17"/>
        <v>2.5020559876791637E-2</v>
      </c>
      <c r="Q82" s="16">
        <f t="shared" si="17"/>
        <v>2.5305440474012508E-2</v>
      </c>
      <c r="R82" s="16">
        <f t="shared" si="17"/>
        <v>2.5631956208390427E-2</v>
      </c>
      <c r="S82" s="16">
        <f t="shared" si="17"/>
        <v>2.5513919104193317E-2</v>
      </c>
      <c r="T82" s="16">
        <f t="shared" si="17"/>
        <v>2.4916379095977215E-2</v>
      </c>
      <c r="U82" s="16">
        <f t="shared" si="17"/>
        <v>2.4309454834109401E-2</v>
      </c>
      <c r="V82" s="16">
        <f t="shared" si="17"/>
        <v>2.3731503049570613E-2</v>
      </c>
      <c r="W82" s="16">
        <f t="shared" si="17"/>
        <v>2.3180409386388767E-2</v>
      </c>
      <c r="X82" s="33">
        <f t="shared" si="17"/>
        <v>2.2654252133465391E-2</v>
      </c>
    </row>
    <row r="83" spans="2:24" x14ac:dyDescent="0.2">
      <c r="C83" s="13" t="s">
        <v>64</v>
      </c>
      <c r="D83" s="171">
        <f>+(D21+D52)/'1.1 Demanda Histórica'!Q27-1</f>
        <v>6.7187654505840078E-2</v>
      </c>
      <c r="E83" s="132">
        <f t="shared" ref="E83:X83" si="18">+(E21+E52)/(D21+D52)-1</f>
        <v>2.5678826884604655E-2</v>
      </c>
      <c r="F83" s="16">
        <f t="shared" si="18"/>
        <v>3.9521188305469579E-2</v>
      </c>
      <c r="G83" s="16">
        <f t="shared" si="18"/>
        <v>4.1936160223154717E-2</v>
      </c>
      <c r="H83" s="16">
        <f t="shared" si="18"/>
        <v>4.0022428520336328E-2</v>
      </c>
      <c r="I83" s="16">
        <f t="shared" si="18"/>
        <v>3.9160929060106264E-2</v>
      </c>
      <c r="J83" s="16">
        <f t="shared" si="18"/>
        <v>3.8171075463447446E-2</v>
      </c>
      <c r="K83" s="16">
        <f t="shared" si="18"/>
        <v>3.72518139515432E-2</v>
      </c>
      <c r="L83" s="16">
        <f t="shared" si="18"/>
        <v>3.6486622831034987E-2</v>
      </c>
      <c r="M83" s="16">
        <f t="shared" si="18"/>
        <v>3.5713289550938443E-2</v>
      </c>
      <c r="N83" s="16">
        <f t="shared" si="18"/>
        <v>3.4988042467597902E-2</v>
      </c>
      <c r="O83" s="16">
        <f t="shared" si="18"/>
        <v>3.4287494867679902E-2</v>
      </c>
      <c r="P83" s="16">
        <f t="shared" si="18"/>
        <v>3.3649111928344411E-2</v>
      </c>
      <c r="Q83" s="16">
        <f t="shared" si="18"/>
        <v>3.3033655275143126E-2</v>
      </c>
      <c r="R83" s="16">
        <f t="shared" si="18"/>
        <v>3.2483181171706121E-2</v>
      </c>
      <c r="S83" s="16">
        <f t="shared" si="18"/>
        <v>3.1732353071368236E-2</v>
      </c>
      <c r="T83" s="16">
        <f t="shared" si="18"/>
        <v>3.0771113134144601E-2</v>
      </c>
      <c r="U83" s="16">
        <f t="shared" si="18"/>
        <v>2.4976066515924433E-2</v>
      </c>
      <c r="V83" s="16">
        <f t="shared" si="18"/>
        <v>2.911450189616871E-2</v>
      </c>
      <c r="W83" s="16">
        <f t="shared" si="18"/>
        <v>2.8285942944451525E-2</v>
      </c>
      <c r="X83" s="33">
        <f t="shared" si="18"/>
        <v>2.7503321302960071E-2</v>
      </c>
    </row>
    <row r="84" spans="2:24" x14ac:dyDescent="0.2">
      <c r="C84" s="13" t="s">
        <v>65</v>
      </c>
      <c r="D84" s="171">
        <f>+(D22+D53)/'1.1 Demanda Histórica'!Q28-1</f>
        <v>0.18066907679984223</v>
      </c>
      <c r="E84" s="132">
        <f t="shared" ref="E84:X84" si="19">+(E22+E53)/(D22+D53)-1</f>
        <v>8.4484028338740469E-3</v>
      </c>
      <c r="F84" s="16">
        <f t="shared" si="19"/>
        <v>2.5012690156116735E-2</v>
      </c>
      <c r="G84" s="16">
        <f t="shared" si="19"/>
        <v>3.1818373299504765E-2</v>
      </c>
      <c r="H84" s="16">
        <f t="shared" si="19"/>
        <v>3.059329059623983E-2</v>
      </c>
      <c r="I84" s="16">
        <f t="shared" si="19"/>
        <v>3.0437030034611734E-2</v>
      </c>
      <c r="J84" s="16">
        <f t="shared" si="19"/>
        <v>3.008908939971322E-2</v>
      </c>
      <c r="K84" s="16">
        <f t="shared" si="19"/>
        <v>2.9799122155365732E-2</v>
      </c>
      <c r="L84" s="16">
        <f t="shared" si="19"/>
        <v>2.9534267060537411E-2</v>
      </c>
      <c r="M84" s="16">
        <f t="shared" si="19"/>
        <v>2.9272926691600309E-2</v>
      </c>
      <c r="N84" s="16">
        <f t="shared" si="19"/>
        <v>2.9024194934429426E-2</v>
      </c>
      <c r="O84" s="16">
        <f t="shared" si="19"/>
        <v>2.8765105638705935E-2</v>
      </c>
      <c r="P84" s="16">
        <f t="shared" si="19"/>
        <v>2.8540156433754627E-2</v>
      </c>
      <c r="Q84" s="16">
        <f t="shared" si="19"/>
        <v>2.8312996835481163E-2</v>
      </c>
      <c r="R84" s="16">
        <f t="shared" si="19"/>
        <v>2.8128325273913957E-2</v>
      </c>
      <c r="S84" s="16">
        <f t="shared" si="19"/>
        <v>2.7682183198325827E-2</v>
      </c>
      <c r="T84" s="16">
        <f t="shared" si="19"/>
        <v>2.6955514647695855E-2</v>
      </c>
      <c r="U84" s="16">
        <f t="shared" si="19"/>
        <v>2.6242478061406116E-2</v>
      </c>
      <c r="V84" s="16">
        <f t="shared" si="19"/>
        <v>2.5564953527155598E-2</v>
      </c>
      <c r="W84" s="16">
        <f t="shared" si="19"/>
        <v>2.4922237711570538E-2</v>
      </c>
      <c r="X84" s="33">
        <f t="shared" si="19"/>
        <v>2.4311380096565527E-2</v>
      </c>
    </row>
    <row r="85" spans="2:24" x14ac:dyDescent="0.2">
      <c r="C85" s="13" t="s">
        <v>66</v>
      </c>
      <c r="D85" s="171">
        <f>+(D23+D54)/'1.1 Demanda Histórica'!Q29-1</f>
        <v>0.44188702627605503</v>
      </c>
      <c r="E85" s="132">
        <f t="shared" ref="E85:X85" si="20">+(E23+E54)/(D23+D54)-1</f>
        <v>4.3118770223024905E-2</v>
      </c>
      <c r="F85" s="16">
        <f t="shared" si="20"/>
        <v>5.2102643204411381E-2</v>
      </c>
      <c r="G85" s="16">
        <f t="shared" si="20"/>
        <v>5.2764574623370253E-2</v>
      </c>
      <c r="H85" s="16">
        <f t="shared" si="20"/>
        <v>5.0101832251915335E-2</v>
      </c>
      <c r="I85" s="16">
        <f t="shared" si="20"/>
        <v>4.8450134979269199E-2</v>
      </c>
      <c r="J85" s="16">
        <f t="shared" si="20"/>
        <v>4.6717868886825498E-2</v>
      </c>
      <c r="K85" s="16">
        <f t="shared" si="20"/>
        <v>4.5156183096154434E-2</v>
      </c>
      <c r="L85" s="16">
        <f t="shared" si="20"/>
        <v>4.3704460642882026E-2</v>
      </c>
      <c r="M85" s="16">
        <f t="shared" si="20"/>
        <v>4.2366535713831643E-2</v>
      </c>
      <c r="N85" s="16">
        <f t="shared" si="20"/>
        <v>4.1128622540870241E-2</v>
      </c>
      <c r="O85" s="16">
        <f t="shared" si="20"/>
        <v>3.9958738135811522E-2</v>
      </c>
      <c r="P85" s="16">
        <f t="shared" si="20"/>
        <v>3.8892185486169684E-2</v>
      </c>
      <c r="Q85" s="16">
        <f t="shared" si="20"/>
        <v>3.7889062710057209E-2</v>
      </c>
      <c r="R85" s="16">
        <f t="shared" si="20"/>
        <v>3.6977525417520862E-2</v>
      </c>
      <c r="S85" s="16">
        <f t="shared" si="20"/>
        <v>3.5912605300332689E-2</v>
      </c>
      <c r="T85" s="16">
        <f t="shared" si="20"/>
        <v>3.4681490643072355E-2</v>
      </c>
      <c r="U85" s="16">
        <f t="shared" si="20"/>
        <v>3.3513154850606464E-2</v>
      </c>
      <c r="V85" s="16">
        <f t="shared" si="20"/>
        <v>3.2420429106282844E-2</v>
      </c>
      <c r="W85" s="16">
        <f t="shared" si="20"/>
        <v>3.1396856879666757E-2</v>
      </c>
      <c r="X85" s="33">
        <f t="shared" si="20"/>
        <v>3.043619039164569E-2</v>
      </c>
    </row>
    <row r="86" spans="2:24" x14ac:dyDescent="0.2">
      <c r="C86" s="3" t="s">
        <v>67</v>
      </c>
      <c r="D86" s="171">
        <f>+(D24+D55)/'1.1 Demanda Histórica'!Q30-1</f>
        <v>0.32156960597278839</v>
      </c>
      <c r="E86" s="132">
        <f t="shared" ref="E86:X86" si="21">+(E24+E55)/(D24+D55)-1</f>
        <v>5.6303261575649355E-2</v>
      </c>
      <c r="F86" s="16">
        <f t="shared" si="21"/>
        <v>5.9756666480250686E-2</v>
      </c>
      <c r="G86" s="16">
        <f t="shared" si="21"/>
        <v>5.7543155077502073E-2</v>
      </c>
      <c r="H86" s="16">
        <f t="shared" si="21"/>
        <v>5.4288832175676927E-2</v>
      </c>
      <c r="I86" s="16">
        <f t="shared" si="21"/>
        <v>5.1221915080477132E-2</v>
      </c>
      <c r="J86" s="16">
        <f t="shared" si="21"/>
        <v>4.898090990390469E-2</v>
      </c>
      <c r="K86" s="16">
        <f t="shared" si="21"/>
        <v>4.7284464070898036E-2</v>
      </c>
      <c r="L86" s="16">
        <f t="shared" si="21"/>
        <v>4.5388560653381704E-2</v>
      </c>
      <c r="M86" s="16">
        <f t="shared" si="21"/>
        <v>4.3638346625225255E-2</v>
      </c>
      <c r="N86" s="16">
        <f t="shared" si="21"/>
        <v>4.2491101711427337E-2</v>
      </c>
      <c r="O86" s="16">
        <f t="shared" si="21"/>
        <v>4.0943045526249833E-2</v>
      </c>
      <c r="P86" s="16">
        <f t="shared" si="21"/>
        <v>3.9537132676222164E-2</v>
      </c>
      <c r="Q86" s="16">
        <f t="shared" si="21"/>
        <v>3.8231738065094723E-2</v>
      </c>
      <c r="R86" s="16">
        <f t="shared" si="21"/>
        <v>3.7033927472166495E-2</v>
      </c>
      <c r="S86" s="16">
        <f t="shared" si="21"/>
        <v>3.5823829218031067E-2</v>
      </c>
      <c r="T86" s="16">
        <f t="shared" si="21"/>
        <v>3.4588921589635779E-2</v>
      </c>
      <c r="U86" s="16">
        <f t="shared" si="21"/>
        <v>3.3428714098151069E-2</v>
      </c>
      <c r="V86" s="16">
        <f t="shared" si="21"/>
        <v>3.2344447488937611E-2</v>
      </c>
      <c r="W86" s="16">
        <f t="shared" si="21"/>
        <v>3.1328191336744915E-2</v>
      </c>
      <c r="X86" s="33">
        <f t="shared" si="21"/>
        <v>3.0373962120582521E-2</v>
      </c>
    </row>
    <row r="87" spans="2:24" x14ac:dyDescent="0.2">
      <c r="C87" s="13" t="s">
        <v>68</v>
      </c>
      <c r="D87" s="171">
        <f>+(D25+D56)/'1.1 Demanda Histórica'!Q31-1</f>
        <v>6.9633521779609131E-2</v>
      </c>
      <c r="E87" s="132">
        <f t="shared" ref="E87:X87" si="22">+(E25+E56)/(D25+D56)-1</f>
        <v>6.9157715678034748E-2</v>
      </c>
      <c r="F87" s="16">
        <f t="shared" si="22"/>
        <v>6.9304361296910866E-2</v>
      </c>
      <c r="G87" s="16">
        <f t="shared" si="22"/>
        <v>6.5924944253767936E-2</v>
      </c>
      <c r="H87" s="16">
        <f t="shared" si="22"/>
        <v>6.1767838815097509E-2</v>
      </c>
      <c r="I87" s="16">
        <f t="shared" si="22"/>
        <v>5.8458175065317031E-2</v>
      </c>
      <c r="J87" s="16">
        <f t="shared" si="22"/>
        <v>5.5433424529782505E-2</v>
      </c>
      <c r="K87" s="16">
        <f t="shared" si="22"/>
        <v>5.2719965406848868E-2</v>
      </c>
      <c r="L87" s="16">
        <f t="shared" si="22"/>
        <v>5.0289383556721301E-2</v>
      </c>
      <c r="M87" s="16">
        <f t="shared" si="22"/>
        <v>4.8069001282822432E-2</v>
      </c>
      <c r="N87" s="16">
        <f t="shared" si="22"/>
        <v>4.6044133138007703E-2</v>
      </c>
      <c r="O87" s="16">
        <f t="shared" si="22"/>
        <v>4.4167923355065364E-2</v>
      </c>
      <c r="P87" s="16">
        <f t="shared" si="22"/>
        <v>4.2470333976073249E-2</v>
      </c>
      <c r="Q87" s="16">
        <f t="shared" si="22"/>
        <v>4.0905197968617246E-2</v>
      </c>
      <c r="R87" s="16">
        <f t="shared" si="22"/>
        <v>3.9472279229757712E-2</v>
      </c>
      <c r="S87" s="16">
        <f t="shared" si="22"/>
        <v>3.8066286050000064E-2</v>
      </c>
      <c r="T87" s="16">
        <f t="shared" si="22"/>
        <v>3.6672914499331855E-2</v>
      </c>
      <c r="U87" s="16">
        <f t="shared" si="22"/>
        <v>3.537168778353994E-2</v>
      </c>
      <c r="V87" s="16">
        <f t="shared" si="22"/>
        <v>3.4160296559010872E-2</v>
      </c>
      <c r="W87" s="16">
        <f t="shared" si="22"/>
        <v>3.3028896060952162E-2</v>
      </c>
      <c r="X87" s="33">
        <f t="shared" si="22"/>
        <v>3.1970122062579653E-2</v>
      </c>
    </row>
    <row r="88" spans="2:24" x14ac:dyDescent="0.2">
      <c r="C88" s="13" t="s">
        <v>69</v>
      </c>
      <c r="D88" s="171">
        <f>+(D26+D57)/'1.1 Demanda Histórica'!Q32-1</f>
        <v>0.30230323450779717</v>
      </c>
      <c r="E88" s="132">
        <f t="shared" ref="E88:X88" si="23">+(E26+E57)/(D26+D57)-1</f>
        <v>0.13815622835629027</v>
      </c>
      <c r="F88" s="16">
        <f t="shared" si="23"/>
        <v>5.2348080795217022E-2</v>
      </c>
      <c r="G88" s="16">
        <f t="shared" si="23"/>
        <v>5.783832520842469E-2</v>
      </c>
      <c r="H88" s="16">
        <f t="shared" si="23"/>
        <v>5.4676662921295138E-2</v>
      </c>
      <c r="I88" s="16">
        <f t="shared" si="23"/>
        <v>5.1843819290227078E-2</v>
      </c>
      <c r="J88" s="16">
        <f t="shared" si="23"/>
        <v>4.9291352450913983E-2</v>
      </c>
      <c r="K88" s="16">
        <f t="shared" si="23"/>
        <v>4.6980128488327333E-2</v>
      </c>
      <c r="L88" s="16">
        <f t="shared" si="23"/>
        <v>4.4877919263707877E-2</v>
      </c>
      <c r="M88" s="16">
        <f t="shared" si="23"/>
        <v>4.2956617499196215E-2</v>
      </c>
      <c r="N88" s="16">
        <f t="shared" si="23"/>
        <v>4.1192943970784324E-2</v>
      </c>
      <c r="O88" s="16">
        <f t="shared" si="23"/>
        <v>3.9543150532751259E-2</v>
      </c>
      <c r="P88" s="16">
        <f t="shared" si="23"/>
        <v>3.803905165874566E-2</v>
      </c>
      <c r="Q88" s="16">
        <f t="shared" si="23"/>
        <v>3.6642557381506347E-2</v>
      </c>
      <c r="R88" s="16">
        <f t="shared" si="23"/>
        <v>3.5342979768268057E-2</v>
      </c>
      <c r="S88" s="16">
        <f t="shared" si="23"/>
        <v>3.4131485518452687E-2</v>
      </c>
      <c r="T88" s="16">
        <f t="shared" si="23"/>
        <v>3.2999715748412539E-2</v>
      </c>
      <c r="U88" s="16">
        <f t="shared" si="23"/>
        <v>3.1940614959501179E-2</v>
      </c>
      <c r="V88" s="16">
        <f t="shared" si="23"/>
        <v>3.0947700479114992E-2</v>
      </c>
      <c r="W88" s="16">
        <f t="shared" si="23"/>
        <v>3.0015194203407036E-2</v>
      </c>
      <c r="X88" s="33">
        <f t="shared" si="23"/>
        <v>2.9137526874032371E-2</v>
      </c>
    </row>
    <row r="89" spans="2:24" x14ac:dyDescent="0.2">
      <c r="C89" s="13" t="s">
        <v>70</v>
      </c>
      <c r="D89" s="171">
        <f>+(D27+D58)/'1.1 Demanda Histórica'!Q33-1</f>
        <v>0.31636122189728932</v>
      </c>
      <c r="E89" s="132">
        <f t="shared" ref="E89:X89" si="24">+(E27+E58)/(D27+D58)-1</f>
        <v>6.7407464691093599E-2</v>
      </c>
      <c r="F89" s="16">
        <f t="shared" si="24"/>
        <v>5.8408895060258148E-2</v>
      </c>
      <c r="G89" s="16">
        <f t="shared" si="24"/>
        <v>5.9152465811473709E-2</v>
      </c>
      <c r="H89" s="16">
        <f t="shared" si="24"/>
        <v>5.584916882515234E-2</v>
      </c>
      <c r="I89" s="16">
        <f t="shared" si="24"/>
        <v>5.28966306510954E-2</v>
      </c>
      <c r="J89" s="16">
        <f t="shared" si="24"/>
        <v>5.0241599514757596E-2</v>
      </c>
      <c r="K89" s="16">
        <f t="shared" si="24"/>
        <v>4.7838986414270979E-2</v>
      </c>
      <c r="L89" s="16">
        <f t="shared" si="24"/>
        <v>4.566520905398308E-2</v>
      </c>
      <c r="M89" s="16">
        <f t="shared" si="24"/>
        <v>4.3677030664469596E-2</v>
      </c>
      <c r="N89" s="16">
        <f t="shared" si="24"/>
        <v>4.1854815981761995E-2</v>
      </c>
      <c r="O89" s="16">
        <f t="shared" si="24"/>
        <v>4.0153487008436795E-2</v>
      </c>
      <c r="P89" s="16">
        <f t="shared" si="24"/>
        <v>3.8603626419993375E-2</v>
      </c>
      <c r="Q89" s="16">
        <f t="shared" si="24"/>
        <v>3.7166051336212202E-2</v>
      </c>
      <c r="R89" s="16">
        <f t="shared" si="24"/>
        <v>3.5829893560435311E-2</v>
      </c>
      <c r="S89" s="16">
        <f t="shared" si="24"/>
        <v>3.458573038471302E-2</v>
      </c>
      <c r="T89" s="16">
        <f t="shared" si="24"/>
        <v>3.3424141703758625E-2</v>
      </c>
      <c r="U89" s="16">
        <f t="shared" si="24"/>
        <v>3.2338398793991807E-2</v>
      </c>
      <c r="V89" s="16">
        <f t="shared" si="24"/>
        <v>3.1320932933109669E-2</v>
      </c>
      <c r="W89" s="16">
        <f t="shared" si="24"/>
        <v>3.0366405019152998E-2</v>
      </c>
      <c r="X89" s="33">
        <f t="shared" si="24"/>
        <v>2.946825521784846E-2</v>
      </c>
    </row>
    <row r="90" spans="2:24" x14ac:dyDescent="0.2">
      <c r="C90" s="13" t="s">
        <v>71</v>
      </c>
      <c r="D90" s="171">
        <f>+(D28+D59)/'1.1 Demanda Histórica'!Q34-1</f>
        <v>0.14654769825187008</v>
      </c>
      <c r="E90" s="132">
        <f t="shared" ref="E90:X90" si="25">+(E28+E59)/(D28+D59)-1</f>
        <v>1.8694818269520797E-2</v>
      </c>
      <c r="F90" s="16">
        <f t="shared" si="25"/>
        <v>6.3393195259579871E-2</v>
      </c>
      <c r="G90" s="16">
        <f t="shared" si="25"/>
        <v>2.2428237625395697E-2</v>
      </c>
      <c r="H90" s="16">
        <f t="shared" si="25"/>
        <v>5.6683483409271318E-2</v>
      </c>
      <c r="I90" s="16">
        <f t="shared" si="25"/>
        <v>2.2678871990652327E-2</v>
      </c>
      <c r="J90" s="16">
        <f t="shared" si="25"/>
        <v>5.0974942426298631E-2</v>
      </c>
      <c r="K90" s="16">
        <f t="shared" si="25"/>
        <v>2.2809527431238763E-2</v>
      </c>
      <c r="L90" s="16">
        <f t="shared" si="25"/>
        <v>4.6209487999563148E-2</v>
      </c>
      <c r="M90" s="16">
        <f t="shared" si="25"/>
        <v>2.2772889165909804E-2</v>
      </c>
      <c r="N90" s="16">
        <f t="shared" si="25"/>
        <v>4.2204821132771908E-2</v>
      </c>
      <c r="O90" s="16">
        <f t="shared" si="25"/>
        <v>2.2590696723813197E-2</v>
      </c>
      <c r="P90" s="16">
        <f t="shared" si="25"/>
        <v>3.8789809917786355E-2</v>
      </c>
      <c r="Q90" s="16">
        <f t="shared" si="25"/>
        <v>2.2346910485059768E-2</v>
      </c>
      <c r="R90" s="16">
        <f t="shared" si="25"/>
        <v>3.5899034358594317E-2</v>
      </c>
      <c r="S90" s="16">
        <f t="shared" si="25"/>
        <v>2.2008453997832689E-2</v>
      </c>
      <c r="T90" s="16">
        <f t="shared" si="25"/>
        <v>3.328202557841653E-2</v>
      </c>
      <c r="U90" s="16">
        <f t="shared" si="25"/>
        <v>2.1484766764660934E-2</v>
      </c>
      <c r="V90" s="16">
        <f t="shared" si="25"/>
        <v>3.0949585316691453E-2</v>
      </c>
      <c r="W90" s="16">
        <f t="shared" si="25"/>
        <v>2.0933927145460496E-2</v>
      </c>
      <c r="X90" s="33">
        <f t="shared" si="25"/>
        <v>2.8901193146097182E-2</v>
      </c>
    </row>
    <row r="91" spans="2:24" x14ac:dyDescent="0.2">
      <c r="C91" s="13" t="s">
        <v>72</v>
      </c>
      <c r="D91" s="171">
        <f>+(D29+D60)/'1.1 Demanda Histórica'!Q35-1</f>
        <v>0.28452988250881583</v>
      </c>
      <c r="E91" s="132">
        <f t="shared" ref="E91:X91" si="26">+(E29+E60)/(D29+D60)-1</f>
        <v>6.0473014855288332E-2</v>
      </c>
      <c r="F91" s="16">
        <f t="shared" si="26"/>
        <v>5.93237925357748E-2</v>
      </c>
      <c r="G91" s="16">
        <f t="shared" si="26"/>
        <v>5.6451157234214788E-2</v>
      </c>
      <c r="H91" s="16">
        <f t="shared" si="26"/>
        <v>5.3395530810739444E-2</v>
      </c>
      <c r="I91" s="16">
        <f t="shared" si="26"/>
        <v>5.0802407496652657E-2</v>
      </c>
      <c r="J91" s="16">
        <f t="shared" si="26"/>
        <v>4.842795410243883E-2</v>
      </c>
      <c r="K91" s="16">
        <f t="shared" si="26"/>
        <v>4.6277985083013506E-2</v>
      </c>
      <c r="L91" s="16">
        <f t="shared" si="26"/>
        <v>4.4314644865958597E-2</v>
      </c>
      <c r="M91" s="16">
        <f t="shared" si="26"/>
        <v>4.2516981802723786E-2</v>
      </c>
      <c r="N91" s="16">
        <f t="shared" si="26"/>
        <v>4.0865186940002518E-2</v>
      </c>
      <c r="O91" s="16">
        <f t="shared" si="26"/>
        <v>3.9319262202782257E-2</v>
      </c>
      <c r="P91" s="16">
        <f t="shared" si="26"/>
        <v>3.7913697222956566E-2</v>
      </c>
      <c r="Q91" s="16">
        <f t="shared" si="26"/>
        <v>3.6610080256752608E-2</v>
      </c>
      <c r="R91" s="16">
        <f t="shared" si="26"/>
        <v>3.5403533785896668E-2</v>
      </c>
      <c r="S91" s="16">
        <f t="shared" si="26"/>
        <v>3.4243122274939086E-2</v>
      </c>
      <c r="T91" s="16">
        <f t="shared" si="26"/>
        <v>3.3118002341291586E-2</v>
      </c>
      <c r="U91" s="16">
        <f t="shared" si="26"/>
        <v>3.2059501350943043E-2</v>
      </c>
      <c r="V91" s="16">
        <f t="shared" si="26"/>
        <v>3.1063593993498451E-2</v>
      </c>
      <c r="W91" s="16">
        <f t="shared" si="26"/>
        <v>3.0124715326719009E-2</v>
      </c>
      <c r="X91" s="33">
        <f t="shared" si="26"/>
        <v>2.9238660419673712E-2</v>
      </c>
    </row>
    <row r="92" spans="2:24" x14ac:dyDescent="0.2">
      <c r="C92" s="13" t="s">
        <v>73</v>
      </c>
      <c r="D92" s="171"/>
      <c r="E92" s="132">
        <f t="shared" ref="E92:X92" si="27">+(E30+E61)/(D30+D61)-1</f>
        <v>1.2714093257873538E-2</v>
      </c>
      <c r="F92" s="16">
        <f t="shared" si="27"/>
        <v>1.2606918220865904E-2</v>
      </c>
      <c r="G92" s="16">
        <f t="shared" si="27"/>
        <v>1.3596108455211864E-2</v>
      </c>
      <c r="H92" s="16">
        <f t="shared" si="27"/>
        <v>1.2390734693383809E-2</v>
      </c>
      <c r="I92" s="16">
        <f t="shared" si="27"/>
        <v>1.3356544430022321E-2</v>
      </c>
      <c r="J92" s="16">
        <f t="shared" si="27"/>
        <v>1.3235498925507461E-2</v>
      </c>
      <c r="K92" s="16">
        <f t="shared" si="27"/>
        <v>1.3115265094470807E-2</v>
      </c>
      <c r="L92" s="16">
        <f t="shared" si="27"/>
        <v>1.299792712296588E-2</v>
      </c>
      <c r="M92" s="16">
        <f t="shared" si="27"/>
        <v>1.2883025393144676E-2</v>
      </c>
      <c r="N92" s="16">
        <f t="shared" si="27"/>
        <v>1.2769685243579465E-2</v>
      </c>
      <c r="O92" s="16">
        <f t="shared" si="27"/>
        <v>1.3626045368430484E-2</v>
      </c>
      <c r="P92" s="16">
        <f t="shared" si="27"/>
        <v>1.2521694210912759E-2</v>
      </c>
      <c r="Q92" s="16">
        <f t="shared" si="27"/>
        <v>1.3375008985035297E-2</v>
      </c>
      <c r="R92" s="16">
        <f t="shared" si="27"/>
        <v>1.2303933646596432E-2</v>
      </c>
      <c r="S92" s="16">
        <f t="shared" si="27"/>
        <v>1.3139505698137377E-2</v>
      </c>
      <c r="T92" s="16">
        <f t="shared" si="27"/>
        <v>1.301894061089337E-2</v>
      </c>
      <c r="U92" s="16">
        <f t="shared" si="27"/>
        <v>1.2902945723969328E-2</v>
      </c>
      <c r="V92" s="16">
        <f t="shared" si="27"/>
        <v>1.3689190059787748E-2</v>
      </c>
      <c r="W92" s="16">
        <f t="shared" si="27"/>
        <v>1.2667394825631728E-2</v>
      </c>
      <c r="X92" s="33">
        <f t="shared" si="27"/>
        <v>1.3435057058080346E-2</v>
      </c>
    </row>
    <row r="93" spans="2:24" ht="13.5" thickBot="1" x14ac:dyDescent="0.25">
      <c r="C93" s="21" t="s">
        <v>88</v>
      </c>
      <c r="D93" s="172"/>
      <c r="E93" s="133">
        <f t="shared" ref="E93:X93" si="28">+(E31+E62)/(D31+D62)-1</f>
        <v>3.9079693161574003E-2</v>
      </c>
      <c r="F93" s="25">
        <f t="shared" si="28"/>
        <v>3.9080520909180683E-2</v>
      </c>
      <c r="G93" s="25">
        <f t="shared" si="28"/>
        <v>3.9081751145954913E-2</v>
      </c>
      <c r="H93" s="25">
        <f t="shared" si="28"/>
        <v>3.9083284459538792E-2</v>
      </c>
      <c r="I93" s="25">
        <f t="shared" si="28"/>
        <v>3.9084898044149607E-2</v>
      </c>
      <c r="J93" s="25">
        <f t="shared" si="28"/>
        <v>3.9086398209191353E-2</v>
      </c>
      <c r="K93" s="25">
        <f t="shared" si="28"/>
        <v>3.9087325431585773E-2</v>
      </c>
      <c r="L93" s="25">
        <f t="shared" si="28"/>
        <v>3.9087410416946522E-2</v>
      </c>
      <c r="M93" s="25">
        <f t="shared" si="28"/>
        <v>3.9086630632010788E-2</v>
      </c>
      <c r="N93" s="25">
        <f t="shared" si="28"/>
        <v>3.908521867375736E-2</v>
      </c>
      <c r="O93" s="25">
        <f t="shared" si="28"/>
        <v>3.9061723486683242E-2</v>
      </c>
      <c r="P93" s="25">
        <f t="shared" si="28"/>
        <v>3.9060603494217361E-2</v>
      </c>
      <c r="Q93" s="25">
        <f t="shared" si="28"/>
        <v>3.9059863312109533E-2</v>
      </c>
      <c r="R93" s="25">
        <f t="shared" si="28"/>
        <v>3.9059265415092304E-2</v>
      </c>
      <c r="S93" s="25">
        <f t="shared" si="28"/>
        <v>3.9058766712763759E-2</v>
      </c>
      <c r="T93" s="25">
        <f t="shared" si="28"/>
        <v>3.9058586921571381E-2</v>
      </c>
      <c r="U93" s="25">
        <f t="shared" si="28"/>
        <v>3.9058413895470379E-2</v>
      </c>
      <c r="V93" s="25">
        <f t="shared" si="28"/>
        <v>3.9058514834277913E-2</v>
      </c>
      <c r="W93" s="25">
        <f t="shared" si="28"/>
        <v>3.9058641464276844E-2</v>
      </c>
      <c r="X93" s="34">
        <f t="shared" si="28"/>
        <v>3.9058755453579064E-2</v>
      </c>
    </row>
    <row r="96" spans="2:24" x14ac:dyDescent="0.2">
      <c r="B96" s="12" t="s">
        <v>148</v>
      </c>
    </row>
    <row r="97" spans="3:24" ht="13.5" thickBot="1" x14ac:dyDescent="0.25"/>
    <row r="98" spans="3:24" ht="13.5" thickBot="1" x14ac:dyDescent="0.25">
      <c r="C98" s="110" t="s">
        <v>40</v>
      </c>
      <c r="D98" s="164">
        <f t="shared" ref="D98:X98" si="29">+D69</f>
        <v>2023</v>
      </c>
      <c r="E98" s="165">
        <f t="shared" si="29"/>
        <v>2024</v>
      </c>
      <c r="F98" s="165">
        <f t="shared" si="29"/>
        <v>2025</v>
      </c>
      <c r="G98" s="165">
        <f t="shared" si="29"/>
        <v>2026</v>
      </c>
      <c r="H98" s="165">
        <f t="shared" si="29"/>
        <v>2027</v>
      </c>
      <c r="I98" s="165">
        <f t="shared" si="29"/>
        <v>2028</v>
      </c>
      <c r="J98" s="165">
        <f t="shared" si="29"/>
        <v>2029</v>
      </c>
      <c r="K98" s="165">
        <f t="shared" si="29"/>
        <v>2030</v>
      </c>
      <c r="L98" s="165">
        <f t="shared" si="29"/>
        <v>2031</v>
      </c>
      <c r="M98" s="165">
        <f t="shared" si="29"/>
        <v>2032</v>
      </c>
      <c r="N98" s="165">
        <f t="shared" si="29"/>
        <v>2033</v>
      </c>
      <c r="O98" s="165">
        <f t="shared" si="29"/>
        <v>2034</v>
      </c>
      <c r="P98" s="165">
        <f t="shared" si="29"/>
        <v>2035</v>
      </c>
      <c r="Q98" s="165">
        <f t="shared" si="29"/>
        <v>2036</v>
      </c>
      <c r="R98" s="165">
        <f t="shared" si="29"/>
        <v>2037</v>
      </c>
      <c r="S98" s="165">
        <f t="shared" si="29"/>
        <v>2038</v>
      </c>
      <c r="T98" s="165">
        <f t="shared" si="29"/>
        <v>2039</v>
      </c>
      <c r="U98" s="165">
        <f t="shared" si="29"/>
        <v>2040</v>
      </c>
      <c r="V98" s="165">
        <f t="shared" si="29"/>
        <v>2041</v>
      </c>
      <c r="W98" s="165">
        <f t="shared" si="29"/>
        <v>2042</v>
      </c>
      <c r="X98" s="165">
        <f t="shared" si="29"/>
        <v>2043</v>
      </c>
    </row>
    <row r="99" spans="3:24" x14ac:dyDescent="0.2">
      <c r="C99" s="3" t="s">
        <v>48</v>
      </c>
      <c r="D99" s="173">
        <f>+'2.1 Previsión BAU'!U12-D8-D39</f>
        <v>19.255813851312269</v>
      </c>
      <c r="E99" s="173">
        <f>+'2.1 Previsión BAU'!V12-E8-E39</f>
        <v>-16.611988774879137</v>
      </c>
      <c r="F99" s="173">
        <f>+'2.1 Previsión BAU'!W12-F8-F39</f>
        <v>-62.575707406591391</v>
      </c>
      <c r="G99" s="173">
        <f>+'2.1 Previsión BAU'!X12-G8-G39</f>
        <v>-117.77017158280069</v>
      </c>
      <c r="H99" s="173">
        <f>+'2.1 Previsión BAU'!Y12-H8-H39</f>
        <v>-170.21928145377024</v>
      </c>
      <c r="I99" s="173">
        <f>+'2.1 Previsión BAU'!Z12-I8-I39</f>
        <v>-220.52892169692495</v>
      </c>
      <c r="J99" s="173">
        <f>+'2.1 Previsión BAU'!AA12-J8-J39</f>
        <v>-261.43569515284617</v>
      </c>
      <c r="K99" s="173">
        <f>+'2.1 Previsión BAU'!AB12-K8-K39</f>
        <v>-288.35789955654764</v>
      </c>
      <c r="L99" s="173">
        <f>+'2.1 Previsión BAU'!AC12-L8-L39</f>
        <v>-306.77161723747849</v>
      </c>
      <c r="M99" s="173">
        <f>+'2.1 Previsión BAU'!AD12-M8-M39</f>
        <v>-314.36305080680177</v>
      </c>
      <c r="N99" s="173">
        <f>+'2.1 Previsión BAU'!AE12-N8-N39</f>
        <v>-305.4433517188736</v>
      </c>
      <c r="O99" s="173">
        <f>+'2.1 Previsión BAU'!AF12-O8-O39</f>
        <v>-218.21100810458302</v>
      </c>
      <c r="P99" s="173">
        <f>+'2.1 Previsión BAU'!AG12-P8-P39</f>
        <v>-121.73165484226774</v>
      </c>
      <c r="Q99" s="173">
        <f>+'2.1 Previsión BAU'!AH12-Q8-Q39</f>
        <v>-16.017398297190084</v>
      </c>
      <c r="R99" s="173">
        <f>+'2.1 Previsión BAU'!AI12-R8-R39</f>
        <v>93.104086371706217</v>
      </c>
      <c r="S99" s="173">
        <f>+'2.1 Previsión BAU'!AJ12-S8-S39</f>
        <v>210.2884108361759</v>
      </c>
      <c r="T99" s="173">
        <f>+'2.1 Previsión BAU'!AK12-T8-T39</f>
        <v>329.22248277592007</v>
      </c>
      <c r="U99" s="173">
        <f>+'2.1 Previsión BAU'!AL12-U8-U39</f>
        <v>452.35984503102372</v>
      </c>
      <c r="V99" s="173">
        <f>+'2.1 Previsión BAU'!AM12-V8-V39</f>
        <v>582.3373710753367</v>
      </c>
      <c r="W99" s="173">
        <f>+'2.1 Previsión BAU'!AN12-W8-W39</f>
        <v>712.856404392267</v>
      </c>
      <c r="X99" s="174">
        <f>+'2.1 Previsión BAU'!AO12-X8-X39</f>
        <v>850.20460761904542</v>
      </c>
    </row>
    <row r="100" spans="3:24" x14ac:dyDescent="0.2">
      <c r="C100" s="3" t="s">
        <v>50</v>
      </c>
      <c r="D100" s="104">
        <f>+'2.1 Previsión BAU'!U14-D9-D40</f>
        <v>0.1170394004220725</v>
      </c>
      <c r="E100" s="104">
        <f>+'2.1 Previsión BAU'!V14-E9-E40</f>
        <v>-0.23993459874691325</v>
      </c>
      <c r="F100" s="104">
        <f>+'2.1 Previsión BAU'!W14-F9-F40</f>
        <v>-0.68149606483711977</v>
      </c>
      <c r="G100" s="104">
        <f>+'2.1 Previsión BAU'!X14-G9-G40</f>
        <v>-1.1793849836503796</v>
      </c>
      <c r="H100" s="104">
        <f>+'2.1 Previsión BAU'!Y14-H9-H40</f>
        <v>-1.6926224968774477</v>
      </c>
      <c r="I100" s="104">
        <f>+'2.1 Previsión BAU'!Z14-I9-I40</f>
        <v>-2.1726323810762551</v>
      </c>
      <c r="J100" s="104">
        <f>+'2.1 Previsión BAU'!AA14-J9-J40</f>
        <v>-2.5801787121126836</v>
      </c>
      <c r="K100" s="104">
        <f>+'2.1 Previsión BAU'!AB14-K9-K40</f>
        <v>-2.8891639330686303</v>
      </c>
      <c r="L100" s="104">
        <f>+'2.1 Previsión BAU'!AC14-L9-L40</f>
        <v>-3.0907656283889082</v>
      </c>
      <c r="M100" s="104">
        <f>+'2.1 Previsión BAU'!AD14-M9-M40</f>
        <v>-3.1926284168075654</v>
      </c>
      <c r="N100" s="104">
        <f>+'2.1 Previsión BAU'!AE14-N9-N40</f>
        <v>-3.2075191318217549</v>
      </c>
      <c r="O100" s="104">
        <f>+'2.1 Previsión BAU'!AF14-O9-O40</f>
        <v>-2.5773428758548107</v>
      </c>
      <c r="P100" s="104">
        <f>+'2.1 Previsión BAU'!AG14-P9-P40</f>
        <v>-1.8845821018403512</v>
      </c>
      <c r="Q100" s="104">
        <f>+'2.1 Previsión BAU'!AH14-Q9-Q40</f>
        <v>-1.1451364163258404</v>
      </c>
      <c r="R100" s="104">
        <f>+'2.1 Previsión BAU'!AI14-R9-R40</f>
        <v>-0.36366862970680813</v>
      </c>
      <c r="S100" s="104">
        <f>+'2.1 Previsión BAU'!AJ14-S9-S40</f>
        <v>0.45215148861097987</v>
      </c>
      <c r="T100" s="104">
        <f>+'2.1 Previsión BAU'!AK14-T9-T40</f>
        <v>1.2976865341515804</v>
      </c>
      <c r="U100" s="104">
        <f>+'2.1 Previsión BAU'!AL14-U9-U40</f>
        <v>2.1702020810553222</v>
      </c>
      <c r="V100" s="104">
        <f>+'2.1 Previsión BAU'!AM14-V9-V40</f>
        <v>3.0658883199539559</v>
      </c>
      <c r="W100" s="104">
        <f>+'2.1 Previsión BAU'!AN14-W9-W40</f>
        <v>3.9837392810732126</v>
      </c>
      <c r="X100" s="175">
        <f>+'2.1 Previsión BAU'!AO14-X9-X40</f>
        <v>4.9255459540472657</v>
      </c>
    </row>
    <row r="101" spans="3:24" x14ac:dyDescent="0.2">
      <c r="C101" s="3" t="s">
        <v>51</v>
      </c>
      <c r="D101" s="104">
        <f>+'2.1 Previsión BAU'!U15-D10-D41</f>
        <v>0.96352454909356311</v>
      </c>
      <c r="E101" s="104">
        <f>+'2.1 Previsión BAU'!V15-E10-E41</f>
        <v>-1.9537936410342809</v>
      </c>
      <c r="F101" s="104">
        <f>+'2.1 Previsión BAU'!W15-F10-F41</f>
        <v>-5.6228380896500312</v>
      </c>
      <c r="G101" s="104">
        <f>+'2.1 Previsión BAU'!X15-G10-G41</f>
        <v>-9.8716513787803706</v>
      </c>
      <c r="H101" s="104">
        <f>+'2.1 Previsión BAU'!Y15-H10-H41</f>
        <v>-14.354542207554914</v>
      </c>
      <c r="I101" s="104">
        <f>+'2.1 Previsión BAU'!Z15-I10-I41</f>
        <v>-18.669991800270509</v>
      </c>
      <c r="J101" s="104">
        <f>+'2.1 Previsión BAU'!AA15-J10-J41</f>
        <v>-22.458000238228124</v>
      </c>
      <c r="K101" s="104">
        <f>+'2.1 Previsión BAU'!AB15-K10-K41</f>
        <v>-25.452851771900896</v>
      </c>
      <c r="L101" s="104">
        <f>+'2.1 Previsión BAU'!AC15-L10-L41</f>
        <v>-27.564637084986316</v>
      </c>
      <c r="M101" s="104">
        <f>+'2.1 Previsión BAU'!AD15-M10-M41</f>
        <v>-28.788903549779207</v>
      </c>
      <c r="N101" s="104">
        <f>+'2.1 Previsión BAU'!AE15-N10-N41</f>
        <v>-29.221985588636016</v>
      </c>
      <c r="O101" s="104">
        <f>+'2.1 Previsión BAU'!AF15-O10-O41</f>
        <v>-23.734092439059168</v>
      </c>
      <c r="P101" s="104">
        <f>+'2.1 Previsión BAU'!AG15-P10-P41</f>
        <v>-17.52476760360878</v>
      </c>
      <c r="Q101" s="104">
        <f>+'2.1 Previsión BAU'!AH15-Q10-Q41</f>
        <v>-10.747160531464033</v>
      </c>
      <c r="R101" s="104">
        <f>+'2.1 Previsión BAU'!AI15-R10-R41</f>
        <v>-3.4439714381296653</v>
      </c>
      <c r="S101" s="104">
        <f>+'2.1 Previsión BAU'!AJ15-S10-S41</f>
        <v>4.3194314236752689</v>
      </c>
      <c r="T101" s="104">
        <f>+'2.1 Previsión BAU'!AK15-T10-T41</f>
        <v>12.500314225151669</v>
      </c>
      <c r="U101" s="104">
        <f>+'2.1 Previsión BAU'!AL15-U10-U41</f>
        <v>21.071117474231869</v>
      </c>
      <c r="V101" s="104">
        <f>+'2.1 Previsión BAU'!AM15-V10-V41</f>
        <v>29.992997952271253</v>
      </c>
      <c r="W101" s="104">
        <f>+'2.1 Previsión BAU'!AN15-W10-W41</f>
        <v>39.253783671476413</v>
      </c>
      <c r="X101" s="175">
        <f>+'2.1 Previsión BAU'!AO15-X10-X41</f>
        <v>48.868949488503858</v>
      </c>
    </row>
    <row r="102" spans="3:24" x14ac:dyDescent="0.2">
      <c r="C102" s="13" t="s">
        <v>52</v>
      </c>
      <c r="D102" s="104">
        <f>+'2.1 Previsión BAU'!U16-D11-D42</f>
        <v>-386.56092002009973</v>
      </c>
      <c r="E102" s="104">
        <f>+'2.1 Previsión BAU'!V16-E11-E42</f>
        <v>-1200.3602924176375</v>
      </c>
      <c r="F102" s="104">
        <f>+'2.1 Previsión BAU'!W16-F11-F42</f>
        <v>-2386.4465497285128</v>
      </c>
      <c r="G102" s="104">
        <f>+'2.1 Previsión BAU'!X16-G11-G42</f>
        <v>-3892.726344426279</v>
      </c>
      <c r="H102" s="104">
        <f>+'2.1 Previsión BAU'!Y16-H11-H42</f>
        <v>-5617.523785286874</v>
      </c>
      <c r="I102" s="104">
        <f>+'2.1 Previsión BAU'!Z16-I11-I42</f>
        <v>-7404.7932049940573</v>
      </c>
      <c r="J102" s="104">
        <f>+'2.1 Previsión BAU'!AA16-J11-J42</f>
        <v>-9108.7834814644884</v>
      </c>
      <c r="K102" s="104">
        <f>+'2.1 Previsión BAU'!AB16-K11-K42</f>
        <v>-10595.761971178465</v>
      </c>
      <c r="L102" s="104">
        <f>+'2.1 Previsión BAU'!AC16-L11-L42</f>
        <v>-11847.040812308085</v>
      </c>
      <c r="M102" s="104">
        <f>+'2.1 Previsión BAU'!AD16-M11-M42</f>
        <v>-12799.180161456694</v>
      </c>
      <c r="N102" s="104">
        <f>+'2.1 Previsión BAU'!AE16-N11-N42</f>
        <v>-13440.974021144211</v>
      </c>
      <c r="O102" s="104">
        <f>+'2.1 Previsión BAU'!AF16-O11-O42</f>
        <v>-13640.789329583058</v>
      </c>
      <c r="P102" s="104">
        <f>+'2.1 Previsión BAU'!AG16-P11-P42</f>
        <v>-13595.523821778246</v>
      </c>
      <c r="Q102" s="104">
        <f>+'2.1 Previsión BAU'!AH16-Q11-Q42</f>
        <v>-13336.710696789552</v>
      </c>
      <c r="R102" s="104">
        <f>+'2.1 Previsión BAU'!AI16-R11-R42</f>
        <v>-12904.503892743494</v>
      </c>
      <c r="S102" s="104">
        <f>+'2.1 Previsión BAU'!AJ16-S11-S42</f>
        <v>-12308.037844509585</v>
      </c>
      <c r="T102" s="104">
        <f>+'2.1 Previsión BAU'!AK16-T11-T42</f>
        <v>-11594.999225274543</v>
      </c>
      <c r="U102" s="104">
        <f>+'2.1 Previsión BAU'!AL16-U11-U42</f>
        <v>-10764.267327594222</v>
      </c>
      <c r="V102" s="104">
        <f>+'2.1 Previsión BAU'!AM16-V11-V42</f>
        <v>-9832.4185487376526</v>
      </c>
      <c r="W102" s="104">
        <f>+'2.1 Previsión BAU'!AN16-W11-W42</f>
        <v>-8803.3627984357299</v>
      </c>
      <c r="X102" s="175">
        <f>+'2.1 Previsión BAU'!AO16-X11-X42</f>
        <v>-7689.8069232769776</v>
      </c>
    </row>
    <row r="103" spans="3:24" x14ac:dyDescent="0.2">
      <c r="C103" s="3" t="s">
        <v>54</v>
      </c>
      <c r="D103" s="104">
        <f>+'2.1 Previsión BAU'!U17-D12-D43</f>
        <v>-0.81269256486848462</v>
      </c>
      <c r="E103" s="104">
        <f>+'2.1 Previsión BAU'!V17-E12-E43</f>
        <v>-2.6315682424501574</v>
      </c>
      <c r="F103" s="104">
        <f>+'2.1 Previsión BAU'!W17-F12-F43</f>
        <v>-5.1591441776035936</v>
      </c>
      <c r="G103" s="104">
        <f>+'2.1 Previsión BAU'!X17-G12-G43</f>
        <v>-8.3344993189857632</v>
      </c>
      <c r="H103" s="104">
        <f>+'2.1 Previsión BAU'!Y17-H12-H43</f>
        <v>-11.892342978004308</v>
      </c>
      <c r="I103" s="104">
        <f>+'2.1 Previsión BAU'!Z17-I12-I43</f>
        <v>-15.533631717011303</v>
      </c>
      <c r="J103" s="104">
        <f>+'2.1 Previsión BAU'!AA17-J12-J43</f>
        <v>-18.95466590403521</v>
      </c>
      <c r="K103" s="104">
        <f>+'2.1 Previsión BAU'!AB17-K12-K43</f>
        <v>-21.915360052345932</v>
      </c>
      <c r="L103" s="104">
        <f>+'2.1 Previsión BAU'!AC17-L12-L43</f>
        <v>-24.265031395269034</v>
      </c>
      <c r="M103" s="104">
        <f>+'2.1 Previsión BAU'!AD17-M12-M43</f>
        <v>-25.961991994921846</v>
      </c>
      <c r="N103" s="104">
        <f>+'2.1 Previsión BAU'!AE17-N12-N43</f>
        <v>-27.025988765737566</v>
      </c>
      <c r="O103" s="104">
        <f>+'2.1 Previsión BAU'!AF17-O12-O43</f>
        <v>-27.212664490682073</v>
      </c>
      <c r="P103" s="104">
        <f>+'2.1 Previsión BAU'!AG17-P12-P43</f>
        <v>-26.921214412159316</v>
      </c>
      <c r="Q103" s="104">
        <f>+'2.1 Previsión BAU'!AH17-Q12-Q43</f>
        <v>-26.231607626985351</v>
      </c>
      <c r="R103" s="104">
        <f>+'2.1 Previsión BAU'!AI17-R12-R43</f>
        <v>-25.223525319921464</v>
      </c>
      <c r="S103" s="104">
        <f>+'2.1 Previsión BAU'!AJ17-S12-S43</f>
        <v>-23.961757376753667</v>
      </c>
      <c r="T103" s="104">
        <f>+'2.1 Previsión BAU'!AK17-T12-T43</f>
        <v>-22.500573494402488</v>
      </c>
      <c r="U103" s="104">
        <f>+'2.1 Previsión BAU'!AL17-U12-U43</f>
        <v>-20.872054515217314</v>
      </c>
      <c r="V103" s="104">
        <f>+'2.1 Previsión BAU'!AM17-V12-V43</f>
        <v>-19.103275050936645</v>
      </c>
      <c r="W103" s="104">
        <f>+'2.1 Previsión BAU'!AN17-W12-W43</f>
        <v>-17.210919163066137</v>
      </c>
      <c r="X103" s="175">
        <f>+'2.1 Previsión BAU'!AO17-X12-X43</f>
        <v>-15.213165675097116</v>
      </c>
    </row>
    <row r="104" spans="3:24" x14ac:dyDescent="0.2">
      <c r="C104" s="3" t="s">
        <v>55</v>
      </c>
      <c r="D104" s="104">
        <f>+'2.1 Previsión BAU'!U18-D13-D44</f>
        <v>-7.820731624678956</v>
      </c>
      <c r="E104" s="104">
        <f>+'2.1 Previsión BAU'!V18-E13-E44</f>
        <v>-24.076921454026888</v>
      </c>
      <c r="F104" s="104">
        <f>+'2.1 Previsión BAU'!W18-F13-F44</f>
        <v>-48.166689718183989</v>
      </c>
      <c r="G104" s="104">
        <f>+'2.1 Previsión BAU'!X18-G13-G44</f>
        <v>-78.469709385852184</v>
      </c>
      <c r="H104" s="104">
        <f>+'2.1 Previsión BAU'!Y18-H13-H44</f>
        <v>-112.62957081185777</v>
      </c>
      <c r="I104" s="104">
        <f>+'2.1 Previsión BAU'!Z18-I13-I44</f>
        <v>-147.2551923334795</v>
      </c>
      <c r="J104" s="104">
        <f>+'2.1 Previsión BAU'!AA18-J13-J44</f>
        <v>-179.47052732481461</v>
      </c>
      <c r="K104" s="104">
        <f>+'2.1 Previsión BAU'!AB18-K13-K44</f>
        <v>-206.55962291757896</v>
      </c>
      <c r="L104" s="104">
        <f>+'2.1 Previsión BAU'!AC18-L13-L44</f>
        <v>-228.98592099851157</v>
      </c>
      <c r="M104" s="104">
        <f>+'2.1 Previsión BAU'!AD18-M13-M44</f>
        <v>-245.27293120446848</v>
      </c>
      <c r="N104" s="104">
        <f>+'2.1 Previsión BAU'!AE18-N13-N44</f>
        <v>-255.23622171883835</v>
      </c>
      <c r="O104" s="104">
        <f>+'2.1 Previsión BAU'!AF18-O13-O44</f>
        <v>-256.51893103216935</v>
      </c>
      <c r="P104" s="104">
        <f>+'2.1 Previsión BAU'!AG18-P13-P44</f>
        <v>-253.13231644860571</v>
      </c>
      <c r="Q104" s="104">
        <f>+'2.1 Previsión BAU'!AH18-Q13-Q44</f>
        <v>-245.75202037965209</v>
      </c>
      <c r="R104" s="104">
        <f>+'2.1 Previsión BAU'!AI18-R13-R44</f>
        <v>-235.25930711336332</v>
      </c>
      <c r="S104" s="104">
        <f>+'2.1 Previsión BAU'!AJ18-S13-S44</f>
        <v>-221.72774982988631</v>
      </c>
      <c r="T104" s="104">
        <f>+'2.1 Previsión BAU'!AK18-T13-T44</f>
        <v>-206.37444450297698</v>
      </c>
      <c r="U104" s="104">
        <f>+'2.1 Previsión BAU'!AL18-U13-U44</f>
        <v>-189.05241251608459</v>
      </c>
      <c r="V104" s="104">
        <f>+'2.1 Previsión BAU'!AM18-V13-V44</f>
        <v>-170.13346666178404</v>
      </c>
      <c r="W104" s="104">
        <f>+'2.1 Previsión BAU'!AN18-W13-W44</f>
        <v>-149.67413624599067</v>
      </c>
      <c r="X104" s="175">
        <f>+'2.1 Previsión BAU'!AO18-X13-X44</f>
        <v>-127.96122469037437</v>
      </c>
    </row>
    <row r="105" spans="3:24" x14ac:dyDescent="0.2">
      <c r="C105" s="3" t="s">
        <v>57</v>
      </c>
      <c r="D105" s="104">
        <f>+'2.1 Previsión BAU'!U19-D14-D45</f>
        <v>76.337767698336393</v>
      </c>
      <c r="E105" s="104">
        <f>+'2.1 Previsión BAU'!V19-E14-E45</f>
        <v>-152.52767052827403</v>
      </c>
      <c r="F105" s="104">
        <f>+'2.1 Previsión BAU'!W19-F14-F45</f>
        <v>-522.03383412712719</v>
      </c>
      <c r="G105" s="104">
        <f>+'2.1 Previsión BAU'!X19-G14-G45</f>
        <v>-1018.5429415354738</v>
      </c>
      <c r="H105" s="104">
        <f>+'2.1 Previsión BAU'!Y19-H14-H45</f>
        <v>-1634.8081819183426</v>
      </c>
      <c r="I105" s="104">
        <f>+'2.1 Previsión BAU'!Z19-I14-I45</f>
        <v>-2310.0882542341715</v>
      </c>
      <c r="J105" s="104">
        <f>+'2.1 Previsión BAU'!AA19-J14-J45</f>
        <v>-3012.3906654501334</v>
      </c>
      <c r="K105" s="104">
        <f>+'2.1 Previsión BAU'!AB19-K14-K45</f>
        <v>-3596.5285117352614</v>
      </c>
      <c r="L105" s="104">
        <f>+'2.1 Previsión BAU'!AC19-L14-L45</f>
        <v>-4245.5643451727228</v>
      </c>
      <c r="M105" s="104">
        <f>+'2.1 Previsión BAU'!AD19-M14-M45</f>
        <v>-4789.2939788863296</v>
      </c>
      <c r="N105" s="104">
        <f>+'2.1 Previsión BAU'!AE19-N14-N45</f>
        <v>-5227.1825990650104</v>
      </c>
      <c r="O105" s="104">
        <f>+'2.1 Previsión BAU'!AF19-O14-O45</f>
        <v>-5178.7326867418597</v>
      </c>
      <c r="P105" s="104">
        <f>+'2.1 Previsión BAU'!AG19-P14-P45</f>
        <v>-5026.7007280405378</v>
      </c>
      <c r="Q105" s="104">
        <f>+'2.1 Previsión BAU'!AH19-Q14-Q45</f>
        <v>-4758.5892595914192</v>
      </c>
      <c r="R105" s="104">
        <f>+'2.1 Previsión BAU'!AI19-R14-R45</f>
        <v>-4396.9656770379515</v>
      </c>
      <c r="S105" s="104">
        <f>+'2.1 Previsión BAU'!AJ19-S14-S45</f>
        <v>-3932.1568579532905</v>
      </c>
      <c r="T105" s="104">
        <f>+'2.1 Previsión BAU'!AK19-T14-T45</f>
        <v>-3392.2762735488359</v>
      </c>
      <c r="U105" s="104">
        <f>+'2.1 Previsión BAU'!AL19-U14-U45</f>
        <v>-2758.2757875857642</v>
      </c>
      <c r="V105" s="104">
        <f>+'2.1 Previsión BAU'!AM19-V14-V45</f>
        <v>-2062.3348953422392</v>
      </c>
      <c r="W105" s="104">
        <f>+'2.1 Previsión BAU'!AN19-W14-W45</f>
        <v>-3289.1173159970203</v>
      </c>
      <c r="X105" s="175">
        <f>+'2.1 Previsión BAU'!AO19-X14-X45</f>
        <v>-441.81659422814846</v>
      </c>
    </row>
    <row r="106" spans="3:24" x14ac:dyDescent="0.2">
      <c r="C106" s="3" t="s">
        <v>58</v>
      </c>
      <c r="D106" s="104">
        <f>+'2.1 Previsión BAU'!U20-D15-D46</f>
        <v>4.0689417361136293E-2</v>
      </c>
      <c r="E106" s="104">
        <f>+'2.1 Previsión BAU'!V20-E15-E46</f>
        <v>4.8235358652391369E-2</v>
      </c>
      <c r="F106" s="104">
        <f>+'2.1 Previsión BAU'!W20-F15-F46</f>
        <v>5.5167293104886994E-2</v>
      </c>
      <c r="G106" s="104">
        <f>+'2.1 Previsión BAU'!X20-G15-G46</f>
        <v>5.9997969782671134E-2</v>
      </c>
      <c r="H106" s="104">
        <f>+'2.1 Previsión BAU'!Y20-H15-H46</f>
        <v>6.2531959430089046E-2</v>
      </c>
      <c r="I106" s="104">
        <f>+'2.1 Previsión BAU'!Z20-I15-I46</f>
        <v>6.162068202138471E-2</v>
      </c>
      <c r="J106" s="104">
        <f>+'2.1 Previsión BAU'!AA20-J15-J46</f>
        <v>5.7368151226455666E-2</v>
      </c>
      <c r="K106" s="104">
        <f>+'2.1 Previsión BAU'!AB20-K15-K46</f>
        <v>5.088990275589822E-2</v>
      </c>
      <c r="L106" s="104">
        <f>+'2.1 Previsión BAU'!AC20-L15-L46</f>
        <v>4.353539224666747E-2</v>
      </c>
      <c r="M106" s="104">
        <f>+'2.1 Previsión BAU'!AD20-M15-M46</f>
        <v>3.8049650134780677E-2</v>
      </c>
      <c r="N106" s="104">
        <f>+'2.1 Previsión BAU'!AE20-N15-N46</f>
        <v>3.5823472213451168E-2</v>
      </c>
      <c r="O106" s="104">
        <f>+'2.1 Previsión BAU'!AF20-O15-O46</f>
        <v>9.2416178779330949E-2</v>
      </c>
      <c r="P106" s="104">
        <f>+'2.1 Previsión BAU'!AG20-P15-P46</f>
        <v>0.15614421856662375</v>
      </c>
      <c r="Q106" s="104">
        <f>+'2.1 Previsión BAU'!AH20-Q15-Q46</f>
        <v>0.22673000384156694</v>
      </c>
      <c r="R106" s="104">
        <f>+'2.1 Previsión BAU'!AI20-R15-R46</f>
        <v>0.30393605674680657</v>
      </c>
      <c r="S106" s="104">
        <f>+'2.1 Previsión BAU'!AJ20-S15-S46</f>
        <v>0.3880883353522222</v>
      </c>
      <c r="T106" s="104">
        <f>+'2.1 Previsión BAU'!AK20-T15-T46</f>
        <v>0.47871331693704633</v>
      </c>
      <c r="U106" s="104">
        <f>+'2.1 Previsión BAU'!AL20-U15-U46</f>
        <v>0.57571261413568209</v>
      </c>
      <c r="V106" s="104">
        <f>+'2.1 Previsión BAU'!AM20-V15-V46</f>
        <v>0.67945718956525525</v>
      </c>
      <c r="W106" s="104">
        <f>+'2.1 Previsión BAU'!AN20-W15-W46</f>
        <v>0.78963313320809903</v>
      </c>
      <c r="X106" s="175">
        <f>+'2.1 Previsión BAU'!AO20-X15-X46</f>
        <v>0.90724192432389827</v>
      </c>
    </row>
    <row r="107" spans="3:24" x14ac:dyDescent="0.2">
      <c r="C107" s="3" t="s">
        <v>59</v>
      </c>
      <c r="D107" s="104">
        <f>+'2.1 Previsión BAU'!U21-D16-D47</f>
        <v>1.0958547777572676</v>
      </c>
      <c r="E107" s="104">
        <f>+'2.1 Previsión BAU'!V21-E16-E47</f>
        <v>-0.52447456850040908</v>
      </c>
      <c r="F107" s="104">
        <f>+'2.1 Previsión BAU'!W21-F16-F47</f>
        <v>-3.2046527336137842</v>
      </c>
      <c r="G107" s="104">
        <f>+'2.1 Previsión BAU'!X21-G16-G47</f>
        <v>-7.4559528935014896</v>
      </c>
      <c r="H107" s="104">
        <f>+'2.1 Previsión BAU'!Y21-H16-H47</f>
        <v>-13.601258793189118</v>
      </c>
      <c r="I107" s="104">
        <f>+'2.1 Previsión BAU'!Z21-I16-I47</f>
        <v>-21.668771298236607</v>
      </c>
      <c r="J107" s="104">
        <f>+'2.1 Previsión BAU'!AA21-J16-J47</f>
        <v>-31.331898058739171</v>
      </c>
      <c r="K107" s="104">
        <f>+'2.1 Previsión BAU'!AB21-K16-K47</f>
        <v>-40.411064509592507</v>
      </c>
      <c r="L107" s="104">
        <f>+'2.1 Previsión BAU'!AC21-L16-L47</f>
        <v>-51.228250937134362</v>
      </c>
      <c r="M107" s="104">
        <f>+'2.1 Previsión BAU'!AD21-M16-M47</f>
        <v>-61.223506640574669</v>
      </c>
      <c r="N107" s="104">
        <f>+'2.1 Previsión BAU'!AE21-N16-N47</f>
        <v>-69.781403620524543</v>
      </c>
      <c r="O107" s="104">
        <f>+'2.1 Previsión BAU'!AF21-O16-O47</f>
        <v>-71.528687616624666</v>
      </c>
      <c r="P107" s="104">
        <f>+'2.1 Previsión BAU'!AG21-P16-P47</f>
        <v>-71.321282219112618</v>
      </c>
      <c r="Q107" s="104">
        <f>+'2.1 Previsión BAU'!AH21-Q16-Q47</f>
        <v>-69.170475272238946</v>
      </c>
      <c r="R107" s="104">
        <f>+'2.1 Previsión BAU'!AI21-R16-R47</f>
        <v>-65.421582040130488</v>
      </c>
      <c r="S107" s="104">
        <f>+'2.1 Previsión BAU'!AJ21-S16-S47</f>
        <v>-60.330579482336361</v>
      </c>
      <c r="T107" s="104">
        <f>+'2.1 Previsión BAU'!AK21-T16-T47</f>
        <v>-54.107306127839365</v>
      </c>
      <c r="U107" s="104">
        <f>+'2.1 Previsión BAU'!AL21-U16-U47</f>
        <v>-46.902771626812864</v>
      </c>
      <c r="V107" s="104">
        <f>+'2.1 Previsión BAU'!AM21-V16-V47</f>
        <v>-38.914077367694517</v>
      </c>
      <c r="W107" s="104">
        <f>+'2.1 Previsión BAU'!AN21-W16-W47</f>
        <v>-30.151395220923405</v>
      </c>
      <c r="X107" s="175">
        <f>+'2.1 Previsión BAU'!AO21-X16-X47</f>
        <v>-20.673484461713997</v>
      </c>
    </row>
    <row r="108" spans="3:24" x14ac:dyDescent="0.2">
      <c r="C108" s="3" t="s">
        <v>60</v>
      </c>
      <c r="D108" s="104">
        <f>+'2.1 Previsión BAU'!U22-D17-D48</f>
        <v>20.568249890598963</v>
      </c>
      <c r="E108" s="104">
        <f>+'2.1 Previsión BAU'!V22-E17-E48</f>
        <v>16.192732947994955</v>
      </c>
      <c r="F108" s="104">
        <f>+'2.1 Previsión BAU'!W22-F17-F48</f>
        <v>6.7703200741234468</v>
      </c>
      <c r="G108" s="104">
        <f>+'2.1 Previsión BAU'!X22-G17-G48</f>
        <v>-9.9384120892282226</v>
      </c>
      <c r="H108" s="104">
        <f>+'2.1 Previsión BAU'!Y22-H17-H48</f>
        <v>-35.9328189119733</v>
      </c>
      <c r="I108" s="104">
        <f>+'2.1 Previsión BAU'!Z22-I17-I48</f>
        <v>-71.464490634036338</v>
      </c>
      <c r="J108" s="104">
        <f>+'2.1 Previsión BAU'!AA22-J17-J48</f>
        <v>-114.6939744796</v>
      </c>
      <c r="K108" s="104">
        <f>+'2.1 Previsión BAU'!AB22-K17-K48</f>
        <v>-153.64534650433052</v>
      </c>
      <c r="L108" s="104">
        <f>+'2.1 Previsión BAU'!AC22-L17-L48</f>
        <v>-202.48816798552434</v>
      </c>
      <c r="M108" s="104">
        <f>+'2.1 Previsión BAU'!AD22-M17-M48</f>
        <v>-247.33698220118822</v>
      </c>
      <c r="N108" s="104">
        <f>+'2.1 Previsión BAU'!AE22-N17-N48</f>
        <v>-285.35821317430236</v>
      </c>
      <c r="O108" s="104">
        <f>+'2.1 Previsión BAU'!AF22-O17-O48</f>
        <v>-268.99486387029174</v>
      </c>
      <c r="P108" s="104">
        <f>+'2.1 Previsión BAU'!AG22-P17-P48</f>
        <v>-244.67840283596161</v>
      </c>
      <c r="Q108" s="104">
        <f>+'2.1 Previsión BAU'!AH22-Q17-Q48</f>
        <v>-213.91517051718256</v>
      </c>
      <c r="R108" s="104">
        <f>+'2.1 Previsión BAU'!AI22-R17-R48</f>
        <v>-179.42217241841718</v>
      </c>
      <c r="S108" s="104">
        <f>+'2.1 Previsión BAU'!AJ22-S17-S48</f>
        <v>-143.2348002785875</v>
      </c>
      <c r="T108" s="104">
        <f>+'2.1 Previsión BAU'!AK22-T17-T48</f>
        <v>-105.28277366195107</v>
      </c>
      <c r="U108" s="104">
        <f>+'2.1 Previsión BAU'!AL22-U17-U48</f>
        <v>-64.607203547515383</v>
      </c>
      <c r="V108" s="104">
        <f>+'2.1 Previsión BAU'!AM22-V17-V48</f>
        <v>-19.347941222476948</v>
      </c>
      <c r="W108" s="104">
        <f>+'2.1 Previsión BAU'!AN22-W17-W48</f>
        <v>-1898.3212140756877</v>
      </c>
      <c r="X108" s="175">
        <f>+'2.1 Previsión BAU'!AO22-X17-X48</f>
        <v>92.833706084093137</v>
      </c>
    </row>
    <row r="109" spans="3:24" x14ac:dyDescent="0.2">
      <c r="C109" s="3" t="s">
        <v>61</v>
      </c>
      <c r="D109" s="104">
        <f>+'2.1 Previsión BAU'!U23-D18-D49</f>
        <v>51.958645258258912</v>
      </c>
      <c r="E109" s="104">
        <f>+'2.1 Previsión BAU'!V23-E18-E49</f>
        <v>67.342204254659009</v>
      </c>
      <c r="F109" s="104">
        <f>+'2.1 Previsión BAU'!W23-F18-F49</f>
        <v>82.966584602327202</v>
      </c>
      <c r="G109" s="104">
        <f>+'2.1 Previsión BAU'!X23-G18-G49</f>
        <v>100.11683107787394</v>
      </c>
      <c r="H109" s="104">
        <f>+'2.1 Previsión BAU'!Y23-H18-H49</f>
        <v>117.14885623478767</v>
      </c>
      <c r="I109" s="104">
        <f>+'2.1 Previsión BAU'!Z23-I18-I49</f>
        <v>136.18615974929708</v>
      </c>
      <c r="J109" s="104">
        <f>+'2.1 Previsión BAU'!AA23-J18-J49</f>
        <v>151.91719174862374</v>
      </c>
      <c r="K109" s="104">
        <f>+'2.1 Previsión BAU'!AB23-K18-K49</f>
        <v>170.19100381979661</v>
      </c>
      <c r="L109" s="104">
        <f>+'2.1 Previsión BAU'!AC23-L18-L49</f>
        <v>176.07373925033608</v>
      </c>
      <c r="M109" s="104">
        <f>+'2.1 Previsión BAU'!AD23-M18-M49</f>
        <v>177.62999637048779</v>
      </c>
      <c r="N109" s="104">
        <f>+'2.1 Previsión BAU'!AE23-N18-N49</f>
        <v>171.69153183455637</v>
      </c>
      <c r="O109" s="104">
        <f>+'2.1 Previsión BAU'!AF23-O18-O49</f>
        <v>222.80709496058262</v>
      </c>
      <c r="P109" s="104">
        <f>+'2.1 Previsión BAU'!AG23-P18-P49</f>
        <v>266.11464779837115</v>
      </c>
      <c r="Q109" s="104">
        <f>+'2.1 Previsión BAU'!AH23-Q18-Q49</f>
        <v>302.73251339046692</v>
      </c>
      <c r="R109" s="104">
        <f>+'2.1 Previsión BAU'!AI23-R18-R49</f>
        <v>328.53177131709526</v>
      </c>
      <c r="S109" s="104">
        <f>+'2.1 Previsión BAU'!AJ23-S18-S49</f>
        <v>347.33296017309476</v>
      </c>
      <c r="T109" s="104">
        <f>+'2.1 Previsión BAU'!AK23-T18-T49</f>
        <v>358.64165964744461</v>
      </c>
      <c r="U109" s="104">
        <f>+'2.1 Previsión BAU'!AL23-U18-U49</f>
        <v>367.90806578079355</v>
      </c>
      <c r="V109" s="104">
        <f>+'2.1 Previsión BAU'!AM23-V18-V49</f>
        <v>114.42558191658463</v>
      </c>
      <c r="W109" s="104">
        <f>+'2.1 Previsión BAU'!AN23-W18-W49</f>
        <v>122.22424755481188</v>
      </c>
      <c r="X109" s="175">
        <f>+'2.1 Previsión BAU'!AO23-X18-X49</f>
        <v>128.12156867457088</v>
      </c>
    </row>
    <row r="110" spans="3:24" x14ac:dyDescent="0.2">
      <c r="C110" s="3" t="s">
        <v>62</v>
      </c>
      <c r="D110" s="104">
        <f>+'2.1 Previsión BAU'!U24-D19-D50</f>
        <v>1.6334230005718382</v>
      </c>
      <c r="E110" s="104">
        <f>+'2.1 Previsión BAU'!V24-E19-E50</f>
        <v>1.960720198259196</v>
      </c>
      <c r="F110" s="104">
        <f>+'2.1 Previsión BAU'!W24-F19-F50</f>
        <v>2.2992000112790265</v>
      </c>
      <c r="G110" s="104">
        <f>+'2.1 Previsión BAU'!X24-G19-G50</f>
        <v>2.6787109781109848</v>
      </c>
      <c r="H110" s="104">
        <f>+'2.1 Previsión BAU'!Y24-H19-H50</f>
        <v>3.0561228012661559</v>
      </c>
      <c r="I110" s="104">
        <f>+'2.1 Previsión BAU'!Z24-I19-I50</f>
        <v>3.5244816851709402</v>
      </c>
      <c r="J110" s="104">
        <f>+'2.1 Previsión BAU'!AA24-J19-J50</f>
        <v>3.9481625888795406</v>
      </c>
      <c r="K110" s="104">
        <f>+'2.1 Previsión BAU'!AB24-K19-K50</f>
        <v>4.8414075943760508</v>
      </c>
      <c r="L110" s="104">
        <f>+'2.1 Previsión BAU'!AC24-L19-L50</f>
        <v>5.1495940011516268</v>
      </c>
      <c r="M110" s="104">
        <f>+'2.1 Previsión BAU'!AD24-M19-M50</f>
        <v>5.4336193204758274</v>
      </c>
      <c r="N110" s="104">
        <f>+'2.1 Previsión BAU'!AE24-N19-N50</f>
        <v>5.6612971673764605</v>
      </c>
      <c r="O110" s="104">
        <f>+'2.1 Previsión BAU'!AF24-O19-O50</f>
        <v>7.6465268768711212</v>
      </c>
      <c r="P110" s="104">
        <f>+'2.1 Previsión BAU'!AG24-P19-P50</f>
        <v>9.3806863855315896</v>
      </c>
      <c r="Q110" s="104">
        <f>+'2.1 Previsión BAU'!AH24-Q19-Q50</f>
        <v>10.744244192552515</v>
      </c>
      <c r="R110" s="104">
        <f>+'2.1 Previsión BAU'!AI24-R19-R50</f>
        <v>11.770839387792648</v>
      </c>
      <c r="S110" s="104">
        <f>+'2.1 Previsión BAU'!AJ24-S19-S50</f>
        <v>12.360211118483448</v>
      </c>
      <c r="T110" s="104">
        <f>+'2.1 Previsión BAU'!AK24-T19-T50</f>
        <v>12.614721579293928</v>
      </c>
      <c r="U110" s="104">
        <f>+'2.1 Previsión BAU'!AL24-U19-U50</f>
        <v>12.695336910944206</v>
      </c>
      <c r="V110" s="104">
        <f>+'2.1 Previsión BAU'!AM24-V19-V50</f>
        <v>12.639717324246476</v>
      </c>
      <c r="W110" s="104">
        <f>+'2.1 Previsión BAU'!AN24-W19-W50</f>
        <v>-138.56740590420941</v>
      </c>
      <c r="X110" s="175">
        <f>+'2.1 Previsión BAU'!AO24-X19-X50</f>
        <v>13.430544891980844</v>
      </c>
    </row>
    <row r="111" spans="3:24" x14ac:dyDescent="0.2">
      <c r="C111" s="3" t="s">
        <v>63</v>
      </c>
      <c r="D111" s="104">
        <f>+'2.1 Previsión BAU'!U25-D20-D51</f>
        <v>0.32017958649521461</v>
      </c>
      <c r="E111" s="104">
        <f>+'2.1 Previsión BAU'!V25-E20-E51</f>
        <v>-0.63697228705859743</v>
      </c>
      <c r="F111" s="104">
        <f>+'2.1 Previsión BAU'!W25-F20-F51</f>
        <v>-1.7913195775036002</v>
      </c>
      <c r="G111" s="104">
        <f>+'2.1 Previsión BAU'!X25-G20-G51</f>
        <v>-3.0850225227113697</v>
      </c>
      <c r="H111" s="104">
        <f>+'2.1 Previsión BAU'!Y25-H20-H51</f>
        <v>-4.4046147983026458</v>
      </c>
      <c r="I111" s="104">
        <f>+'2.1 Previsión BAU'!Z25-I20-I51</f>
        <v>-5.6353372619196307</v>
      </c>
      <c r="J111" s="104">
        <f>+'2.1 Previsión BAU'!AA25-J20-J51</f>
        <v>-6.6784141086609452</v>
      </c>
      <c r="K111" s="104">
        <f>+'2.1 Previsión BAU'!AB25-K20-K51</f>
        <v>-7.4681754601551802</v>
      </c>
      <c r="L111" s="104">
        <f>+'2.1 Previsión BAU'!AC25-L20-L51</f>
        <v>-7.9911688443389721</v>
      </c>
      <c r="M111" s="104">
        <f>+'2.1 Previsión BAU'!AD25-M20-M51</f>
        <v>-8.2571915440785233</v>
      </c>
      <c r="N111" s="104">
        <f>+'2.1 Previsión BAU'!AE25-N20-N51</f>
        <v>-8.3023583339891047</v>
      </c>
      <c r="O111" s="104">
        <f>+'2.1 Previsión BAU'!AF25-O20-O51</f>
        <v>-6.6873301074083429</v>
      </c>
      <c r="P111" s="104">
        <f>+'2.1 Previsión BAU'!AG25-P20-P51</f>
        <v>-4.9022643711505225</v>
      </c>
      <c r="Q111" s="104">
        <f>+'2.1 Previsión BAU'!AH25-Q20-Q51</f>
        <v>-2.9877681046637008</v>
      </c>
      <c r="R111" s="104">
        <f>+'2.1 Previsión BAU'!AI25-R20-R51</f>
        <v>-0.95248423163138796</v>
      </c>
      <c r="S111" s="104">
        <f>+'2.1 Previsión BAU'!AJ25-S20-S51</f>
        <v>1.1891900031187106</v>
      </c>
      <c r="T111" s="104">
        <f>+'2.1 Previsión BAU'!AK25-T20-T51</f>
        <v>3.4267943887825822</v>
      </c>
      <c r="U111" s="104">
        <f>+'2.1 Previsión BAU'!AL25-U20-U51</f>
        <v>5.7529787337698508</v>
      </c>
      <c r="V111" s="104">
        <f>+'2.1 Previsión BAU'!AM25-V20-V51</f>
        <v>8.1573966615978861</v>
      </c>
      <c r="W111" s="104">
        <f>+'2.1 Previsión BAU'!AN25-W20-W51</f>
        <v>10.637060890046996</v>
      </c>
      <c r="X111" s="175">
        <f>+'2.1 Previsión BAU'!AO25-X20-X51</f>
        <v>13.196463950618636</v>
      </c>
    </row>
    <row r="112" spans="3:24" x14ac:dyDescent="0.2">
      <c r="C112" s="3" t="s">
        <v>64</v>
      </c>
      <c r="D112" s="104">
        <f>+'2.1 Previsión BAU'!U26-D21-D52</f>
        <v>-0.88218512255843962</v>
      </c>
      <c r="E112" s="104">
        <f>+'2.1 Previsión BAU'!V26-E21-E52</f>
        <v>-0.8919440819954616</v>
      </c>
      <c r="F112" s="104">
        <f>+'2.1 Previsión BAU'!W26-F21-F52</f>
        <v>-0.96715756590492674</v>
      </c>
      <c r="G112" s="104">
        <f>+'2.1 Previsión BAU'!X26-G21-G52</f>
        <v>-0.82004145868268097</v>
      </c>
      <c r="H112" s="104">
        <f>+'2.1 Previsión BAU'!Y26-H21-H52</f>
        <v>-0.57471267808432458</v>
      </c>
      <c r="I112" s="104">
        <f>+'2.1 Previsión BAU'!Z26-I21-I52</f>
        <v>-0.46429998398889438</v>
      </c>
      <c r="J112" s="104">
        <f>+'2.1 Previsión BAU'!AA26-J21-J52</f>
        <v>0.13970275890824269</v>
      </c>
      <c r="K112" s="104">
        <f>+'2.1 Previsión BAU'!AB26-K21-K52</f>
        <v>5.525220774608897</v>
      </c>
      <c r="L112" s="104">
        <f>+'2.1 Previsión BAU'!AC26-L21-L52</f>
        <v>3.681619744420459</v>
      </c>
      <c r="M112" s="104">
        <f>+'2.1 Previsión BAU'!AD26-M21-M52</f>
        <v>1.2700809138004843</v>
      </c>
      <c r="N112" s="104">
        <f>+'2.1 Previsión BAU'!AE26-N21-N52</f>
        <v>-1.8986940946306277</v>
      </c>
      <c r="O112" s="104">
        <f>+'2.1 Previsión BAU'!AF26-O21-O52</f>
        <v>-3.5155412213134696</v>
      </c>
      <c r="P112" s="104">
        <f>+'2.1 Previsión BAU'!AG26-P21-P52</f>
        <v>-6.0225030919427809</v>
      </c>
      <c r="Q112" s="104">
        <f>+'2.1 Previsión BAU'!AH26-Q21-Q52</f>
        <v>-8.67074548619712</v>
      </c>
      <c r="R112" s="104">
        <f>+'2.1 Previsión BAU'!AI26-R21-R52</f>
        <v>-11.34418108742102</v>
      </c>
      <c r="S112" s="104">
        <f>+'2.1 Previsión BAU'!AJ26-S21-S52</f>
        <v>-13.661525606090436</v>
      </c>
      <c r="T112" s="104">
        <f>+'2.1 Previsión BAU'!AK26-T21-T52</f>
        <v>-15.30969333100802</v>
      </c>
      <c r="U112" s="104">
        <f>+'2.1 Previsión BAU'!AL26-U21-U52</f>
        <v>-16.377946382264781</v>
      </c>
      <c r="V112" s="104">
        <f>+'2.1 Previsión BAU'!AM26-V21-V52</f>
        <v>-16.343890234973514</v>
      </c>
      <c r="W112" s="104">
        <f>+'2.1 Previsión BAU'!AN26-W21-W52</f>
        <v>-15.510855762531719</v>
      </c>
      <c r="X112" s="175">
        <f>+'2.1 Previsión BAU'!AO26-X21-X52</f>
        <v>-13.915035136178631</v>
      </c>
    </row>
    <row r="113" spans="3:24" x14ac:dyDescent="0.2">
      <c r="C113" s="3" t="s">
        <v>65</v>
      </c>
      <c r="D113" s="104">
        <f>+'2.1 Previsión BAU'!U27-D22-D53</f>
        <v>2.6279324640163395</v>
      </c>
      <c r="E113" s="104">
        <f>+'2.1 Previsión BAU'!V27-E22-E53</f>
        <v>3.1833745427447866</v>
      </c>
      <c r="F113" s="104">
        <f>+'2.1 Previsión BAU'!W27-F22-F53</f>
        <v>3.8019130156535539</v>
      </c>
      <c r="G113" s="104">
        <f>+'2.1 Previsión BAU'!X27-G22-G53</f>
        <v>4.5281023704410472</v>
      </c>
      <c r="H113" s="104">
        <f>+'2.1 Previsión BAU'!Y27-H22-H53</f>
        <v>5.2870454417843575</v>
      </c>
      <c r="I113" s="104">
        <f>+'2.1 Previsión BAU'!Z27-I22-I53</f>
        <v>5.9100760173523668</v>
      </c>
      <c r="J113" s="104">
        <f>+'2.1 Previsión BAU'!AA27-J22-J53</f>
        <v>6.5264598029107219</v>
      </c>
      <c r="K113" s="104">
        <f>+'2.1 Previsión BAU'!AB27-K22-K53</f>
        <v>8.4560998783854302</v>
      </c>
      <c r="L113" s="104">
        <f>+'2.1 Previsión BAU'!AC27-L22-L53</f>
        <v>7.2593029680137988</v>
      </c>
      <c r="M113" s="104">
        <f>+'2.1 Previsión BAU'!AD27-M22-M53</f>
        <v>5.0374187535053352</v>
      </c>
      <c r="N113" s="104">
        <f>+'2.1 Previsión BAU'!AE27-N22-N53</f>
        <v>1.4731510223155055</v>
      </c>
      <c r="O113" s="104">
        <f>+'2.1 Previsión BAU'!AF27-O22-O53</f>
        <v>0.82197185420955066</v>
      </c>
      <c r="P113" s="104">
        <f>+'2.1 Previsión BAU'!AG27-P22-P53</f>
        <v>-1.0635925275146292</v>
      </c>
      <c r="Q113" s="104">
        <f>+'2.1 Previsión BAU'!AH27-Q22-Q53</f>
        <v>-3.5831169594966923</v>
      </c>
      <c r="R113" s="104">
        <f>+'2.1 Previsión BAU'!AI27-R22-R53</f>
        <v>-6.1427018761187355</v>
      </c>
      <c r="S113" s="104">
        <f>+'2.1 Previsión BAU'!AJ27-S22-S53</f>
        <v>-8.0430738659251801</v>
      </c>
      <c r="T113" s="104">
        <f>+'2.1 Previsión BAU'!AK27-T22-T53</f>
        <v>-8.7762192912141472</v>
      </c>
      <c r="U113" s="104">
        <f>+'2.1 Previsión BAU'!AL27-U22-U53</f>
        <v>-8.1783160811901325</v>
      </c>
      <c r="V113" s="104">
        <f>+'2.1 Previsión BAU'!AM27-V22-V53</f>
        <v>-5.9767548474701471</v>
      </c>
      <c r="W113" s="104">
        <f>+'2.1 Previsión BAU'!AN27-W22-W53</f>
        <v>-2.3915173764617066</v>
      </c>
      <c r="X113" s="175">
        <f>+'2.1 Previsión BAU'!AO27-X22-X53</f>
        <v>2.4560261714341323</v>
      </c>
    </row>
    <row r="114" spans="3:24" x14ac:dyDescent="0.2">
      <c r="C114" s="3" t="s">
        <v>66</v>
      </c>
      <c r="D114" s="104">
        <f>+'2.1 Previsión BAU'!U28-D23-D54</f>
        <v>3.2436578436881973</v>
      </c>
      <c r="E114" s="104">
        <f>+'2.1 Previsión BAU'!V28-E23-E54</f>
        <v>3.9827576305451657</v>
      </c>
      <c r="F114" s="104">
        <f>+'2.1 Previsión BAU'!W28-F23-F54</f>
        <v>4.8344103288563929</v>
      </c>
      <c r="G114" s="104">
        <f>+'2.1 Previsión BAU'!X28-G23-G54</f>
        <v>5.7278756121277183</v>
      </c>
      <c r="H114" s="104">
        <f>+'2.1 Previsión BAU'!Y28-H23-H54</f>
        <v>6.6453545234089688</v>
      </c>
      <c r="I114" s="104">
        <f>+'2.1 Previsión BAU'!Z28-I23-I54</f>
        <v>7.4782892252733291</v>
      </c>
      <c r="J114" s="104">
        <f>+'2.1 Previsión BAU'!AA28-J23-J54</f>
        <v>8.1030370234784641</v>
      </c>
      <c r="K114" s="104">
        <f>+'2.1 Previsión BAU'!AB28-K23-K54</f>
        <v>8.2894042756051931</v>
      </c>
      <c r="L114" s="104">
        <f>+'2.1 Previsión BAU'!AC28-L23-L54</f>
        <v>7.7017959001259442</v>
      </c>
      <c r="M114" s="104">
        <f>+'2.1 Previsión BAU'!AD28-M23-M54</f>
        <v>5.9961672563258617</v>
      </c>
      <c r="N114" s="104">
        <f>+'2.1 Previsión BAU'!AE28-N23-N54</f>
        <v>2.7999344550953538</v>
      </c>
      <c r="O114" s="104">
        <f>+'2.1 Previsión BAU'!AF28-O23-O54</f>
        <v>2.6915664623975317</v>
      </c>
      <c r="P114" s="104">
        <f>+'2.1 Previsión BAU'!AG28-P23-P54</f>
        <v>1.3153674496115855</v>
      </c>
      <c r="Q114" s="104">
        <f>+'2.1 Previsión BAU'!AH28-Q23-Q54</f>
        <v>-0.89551755959291768</v>
      </c>
      <c r="R114" s="104">
        <f>+'2.1 Previsión BAU'!AI28-R23-R54</f>
        <v>-3.1980989629373653</v>
      </c>
      <c r="S114" s="104">
        <f>+'2.1 Previsión BAU'!AJ28-S23-S54</f>
        <v>-4.7991437967630191</v>
      </c>
      <c r="T114" s="104">
        <f>+'2.1 Previsión BAU'!AK28-T23-T54</f>
        <v>-5.1147235005391849</v>
      </c>
      <c r="U114" s="104">
        <f>+'2.1 Previsión BAU'!AL28-U23-U54</f>
        <v>-3.8039787203360902</v>
      </c>
      <c r="V114" s="104">
        <f>+'2.1 Previsión BAU'!AM28-V23-V54</f>
        <v>-0.7645704032292997</v>
      </c>
      <c r="W114" s="104">
        <f>+'2.1 Previsión BAU'!AN28-W23-W54</f>
        <v>3.905550225657862</v>
      </c>
      <c r="X114" s="175">
        <f>+'2.1 Previsión BAU'!AO28-X23-X54</f>
        <v>10.079133301020192</v>
      </c>
    </row>
    <row r="115" spans="3:24" x14ac:dyDescent="0.2">
      <c r="C115" s="3" t="s">
        <v>67</v>
      </c>
      <c r="D115" s="104">
        <f>+'2.1 Previsión BAU'!U29-D24-D55</f>
        <v>2.1453160126748116</v>
      </c>
      <c r="E115" s="104">
        <f>+'2.1 Previsión BAU'!V29-E24-E55</f>
        <v>-1.552655028672234</v>
      </c>
      <c r="F115" s="104">
        <f>+'2.1 Previsión BAU'!W29-F24-F55</f>
        <v>-7.6696584692708711</v>
      </c>
      <c r="G115" s="104">
        <f>+'2.1 Previsión BAU'!X29-G24-G55</f>
        <v>-17.388893947725592</v>
      </c>
      <c r="H115" s="104">
        <f>+'2.1 Previsión BAU'!Y29-H24-H55</f>
        <v>-31.459767863123488</v>
      </c>
      <c r="I115" s="104">
        <f>+'2.1 Previsión BAU'!Z29-I24-I55</f>
        <v>-49.942855927629353</v>
      </c>
      <c r="J115" s="104">
        <f>+'2.1 Previsión BAU'!AA29-J24-J55</f>
        <v>-72.14621334747244</v>
      </c>
      <c r="K115" s="104">
        <f>+'2.1 Previsión BAU'!AB29-K24-K55</f>
        <v>-92.539242947294042</v>
      </c>
      <c r="L115" s="104">
        <f>+'2.1 Previsión BAU'!AC29-L24-L55</f>
        <v>-117.72412896558308</v>
      </c>
      <c r="M115" s="104">
        <f>+'2.1 Previsión BAU'!AD29-M24-M55</f>
        <v>-141.11733058979007</v>
      </c>
      <c r="N115" s="104">
        <f>+'2.1 Previsión BAU'!AE29-N24-N55</f>
        <v>-161.32188056614723</v>
      </c>
      <c r="O115" s="104">
        <f>+'2.1 Previsión BAU'!AF29-O24-O55</f>
        <v>-165.88748640124504</v>
      </c>
      <c r="P115" s="104">
        <f>+'2.1 Previsión BAU'!AG29-P24-P55</f>
        <v>-165.92454743728376</v>
      </c>
      <c r="Q115" s="104">
        <f>+'2.1 Previsión BAU'!AH29-Q24-Q55</f>
        <v>-161.45860651242219</v>
      </c>
      <c r="R115" s="104">
        <f>+'2.1 Previsión BAU'!AI29-R24-R55</f>
        <v>-153.23676348327717</v>
      </c>
      <c r="S115" s="104">
        <f>+'2.1 Previsión BAU'!AJ29-S24-S55</f>
        <v>-141.87171790351567</v>
      </c>
      <c r="T115" s="104">
        <f>+'2.1 Previsión BAU'!AK29-T24-T55</f>
        <v>-127.84895656799563</v>
      </c>
      <c r="U115" s="104">
        <f>+'2.1 Previsión BAU'!AL29-U24-U55</f>
        <v>-111.5169435497337</v>
      </c>
      <c r="V115" s="104">
        <f>+'2.1 Previsión BAU'!AM29-V24-V55</f>
        <v>-93.347600741210044</v>
      </c>
      <c r="W115" s="104">
        <f>+'2.1 Previsión BAU'!AN29-W24-W55</f>
        <v>-73.323452683118376</v>
      </c>
      <c r="X115" s="175">
        <f>+'2.1 Previsión BAU'!AO29-X24-X55</f>
        <v>-51.575262841157382</v>
      </c>
    </row>
    <row r="116" spans="3:24" x14ac:dyDescent="0.2">
      <c r="C116" s="3" t="s">
        <v>68</v>
      </c>
      <c r="D116" s="104">
        <f>+'2.1 Previsión BAU'!U30-D25-D56</f>
        <v>0.27060881510374202</v>
      </c>
      <c r="E116" s="104">
        <f>+'2.1 Previsión BAU'!V30-E25-E56</f>
        <v>-0.37631896948323629</v>
      </c>
      <c r="F116" s="104">
        <f>+'2.1 Previsión BAU'!W30-F25-F56</f>
        <v>-1.4475833689734827</v>
      </c>
      <c r="G116" s="104">
        <f>+'2.1 Previsión BAU'!X30-G25-G56</f>
        <v>-3.1552001133441081</v>
      </c>
      <c r="H116" s="104">
        <f>+'2.1 Previsión BAU'!Y30-H25-H56</f>
        <v>-5.6329247011481129</v>
      </c>
      <c r="I116" s="104">
        <f>+'2.1 Previsión BAU'!Z30-I25-I56</f>
        <v>-8.9051247203015009</v>
      </c>
      <c r="J116" s="104">
        <f>+'2.1 Previsión BAU'!AA30-J25-J56</f>
        <v>-12.86435398602498</v>
      </c>
      <c r="K116" s="104">
        <f>+'2.1 Previsión BAU'!AB30-K25-K56</f>
        <v>-16.35155619584657</v>
      </c>
      <c r="L116" s="104">
        <f>+'2.1 Previsión BAU'!AC30-L25-L56</f>
        <v>-20.946037547214019</v>
      </c>
      <c r="M116" s="104">
        <f>+'2.1 Previsión BAU'!AD30-M25-M56</f>
        <v>-25.2613662961503</v>
      </c>
      <c r="N116" s="104">
        <f>+'2.1 Previsión BAU'!AE30-N25-N56</f>
        <v>-29.01895797246425</v>
      </c>
      <c r="O116" s="104">
        <f>+'2.1 Previsión BAU'!AF30-O25-O56</f>
        <v>-30.001444337944577</v>
      </c>
      <c r="P116" s="104">
        <f>+'2.1 Previsión BAU'!AG30-P25-P56</f>
        <v>-30.17213996049577</v>
      </c>
      <c r="Q116" s="104">
        <f>+'2.1 Previsión BAU'!AH30-Q25-Q56</f>
        <v>-29.535093517316909</v>
      </c>
      <c r="R116" s="104">
        <f>+'2.1 Previsión BAU'!AI30-R25-R56</f>
        <v>-28.207552259557815</v>
      </c>
      <c r="S116" s="104">
        <f>+'2.1 Previsión BAU'!AJ30-S25-S56</f>
        <v>-26.303071349328548</v>
      </c>
      <c r="T116" s="104">
        <f>+'2.1 Previsión BAU'!AK30-T25-T56</f>
        <v>-23.906171730887309</v>
      </c>
      <c r="U116" s="104">
        <f>+'2.1 Previsión BAU'!AL30-U25-U56</f>
        <v>-21.078950156378596</v>
      </c>
      <c r="V116" s="104">
        <f>+'2.1 Previsión BAU'!AM30-V25-V56</f>
        <v>-17.911524582979837</v>
      </c>
      <c r="W116" s="104">
        <f>+'2.1 Previsión BAU'!AN30-W25-W56</f>
        <v>-14.387323096134423</v>
      </c>
      <c r="X116" s="175">
        <f>+'2.1 Previsión BAU'!AO30-X25-X56</f>
        <v>-10.52811238495633</v>
      </c>
    </row>
    <row r="117" spans="3:24" x14ac:dyDescent="0.2">
      <c r="C117" s="3" t="s">
        <v>69</v>
      </c>
      <c r="D117" s="104">
        <f>+'2.1 Previsión BAU'!U31-D26-D57</f>
        <v>1.3696957056308747</v>
      </c>
      <c r="E117" s="104">
        <f>+'2.1 Previsión BAU'!V31-E26-E57</f>
        <v>1.7395761624211445</v>
      </c>
      <c r="F117" s="104">
        <f>+'2.1 Previsión BAU'!W31-F26-F57</f>
        <v>1.9999450871837325</v>
      </c>
      <c r="G117" s="104">
        <f>+'2.1 Previsión BAU'!X31-G26-G57</f>
        <v>2.2518987089424627</v>
      </c>
      <c r="H117" s="104">
        <f>+'2.1 Previsión BAU'!Y31-H26-H57</f>
        <v>2.4556350627390202</v>
      </c>
      <c r="I117" s="104">
        <f>+'2.1 Previsión BAU'!Z31-I26-I57</f>
        <v>2.5357903310941765</v>
      </c>
      <c r="J117" s="104">
        <f>+'2.1 Previsión BAU'!AA31-J26-J57</f>
        <v>2.4001998298917897</v>
      </c>
      <c r="K117" s="104">
        <f>+'2.1 Previsión BAU'!AB31-K26-K57</f>
        <v>1.9232693040685263</v>
      </c>
      <c r="L117" s="104">
        <f>+'2.1 Previsión BAU'!AC31-L26-L57</f>
        <v>0.95487564889481291</v>
      </c>
      <c r="M117" s="104">
        <f>+'2.1 Previsión BAU'!AD31-M26-M57</f>
        <v>-0.55652027997712139</v>
      </c>
      <c r="N117" s="104">
        <f>+'2.1 Previsión BAU'!AE31-N26-N57</f>
        <v>-2.5771842308313353</v>
      </c>
      <c r="O117" s="104">
        <f>+'2.1 Previsión BAU'!AF31-O26-O57</f>
        <v>-2.6961926747462712</v>
      </c>
      <c r="P117" s="104">
        <f>+'2.1 Previsión BAU'!AG31-P26-P57</f>
        <v>-2.8232625806413125</v>
      </c>
      <c r="Q117" s="104">
        <f>+'2.1 Previsión BAU'!AH31-Q26-Q57</f>
        <v>-2.6896667821565643</v>
      </c>
      <c r="R117" s="104">
        <f>+'2.1 Previsión BAU'!AI31-R26-R57</f>
        <v>-2.0938329515774967</v>
      </c>
      <c r="S117" s="104">
        <f>+'2.1 Previsión BAU'!AJ31-S26-S57</f>
        <v>-0.94829007047519553</v>
      </c>
      <c r="T117" s="104">
        <f>+'2.1 Previsión BAU'!AK31-T26-T57</f>
        <v>0.79433234638418071</v>
      </c>
      <c r="U117" s="104">
        <f>+'2.1 Previsión BAU'!AL31-U26-U57</f>
        <v>3.1123213506944012</v>
      </c>
      <c r="V117" s="104">
        <f>+'2.1 Previsión BAU'!AM31-V26-V57</f>
        <v>5.9491993893752806</v>
      </c>
      <c r="W117" s="104">
        <f>+'2.1 Previsión BAU'!AN31-W26-W57</f>
        <v>9.2222291690268321</v>
      </c>
      <c r="X117" s="175">
        <f>+'2.1 Previsión BAU'!AO31-X26-X57</f>
        <v>12.881766919686925</v>
      </c>
    </row>
    <row r="118" spans="3:24" x14ac:dyDescent="0.2">
      <c r="C118" s="3" t="s">
        <v>70</v>
      </c>
      <c r="D118" s="104">
        <f>+'2.1 Previsión BAU'!U32-D27-D58</f>
        <v>1.2703211971647761</v>
      </c>
      <c r="E118" s="104">
        <f>+'2.1 Previsión BAU'!V32-E27-E58</f>
        <v>1.6264164112294566</v>
      </c>
      <c r="F118" s="104">
        <f>+'2.1 Previsión BAU'!W32-F27-F58</f>
        <v>1.9888118677956754</v>
      </c>
      <c r="G118" s="104">
        <f>+'2.1 Previsión BAU'!X32-G27-G58</f>
        <v>2.3502269596212955</v>
      </c>
      <c r="H118" s="104">
        <f>+'2.1 Previsión BAU'!Y32-H27-H58</f>
        <v>2.6922443014559576</v>
      </c>
      <c r="I118" s="104">
        <f>+'2.1 Previsión BAU'!Z32-I27-I58</f>
        <v>2.925137414150413</v>
      </c>
      <c r="J118" s="104">
        <f>+'2.1 Previsión BAU'!AA32-J27-J58</f>
        <v>2.9826070243618688</v>
      </c>
      <c r="K118" s="104">
        <f>+'2.1 Previsión BAU'!AB32-K27-K58</f>
        <v>2.9760729545810136</v>
      </c>
      <c r="L118" s="104">
        <f>+'2.1 Previsión BAU'!AC32-L27-L58</f>
        <v>2.1575839943150186</v>
      </c>
      <c r="M118" s="104">
        <f>+'2.1 Previsión BAU'!AD32-M27-M58</f>
        <v>0.8394581705301789</v>
      </c>
      <c r="N118" s="104">
        <f>+'2.1 Previsión BAU'!AE32-N27-N58</f>
        <v>-0.96298502425725019</v>
      </c>
      <c r="O118" s="104">
        <f>+'2.1 Previsión BAU'!AF32-O27-O58</f>
        <v>-0.98473645463741377</v>
      </c>
      <c r="P118" s="104">
        <f>+'2.1 Previsión BAU'!AG32-P27-P58</f>
        <v>-1.0252642031346113</v>
      </c>
      <c r="Q118" s="104">
        <f>+'2.1 Previsión BAU'!AH32-Q27-Q58</f>
        <v>-0.80205850425477365</v>
      </c>
      <c r="R118" s="104">
        <f>+'2.1 Previsión BAU'!AI32-R27-R58</f>
        <v>-0.14320645669113219</v>
      </c>
      <c r="S118" s="104">
        <f>+'2.1 Previsión BAU'!AJ32-S27-S58</f>
        <v>1.0134511522560388</v>
      </c>
      <c r="T118" s="104">
        <f>+'2.1 Previsión BAU'!AK32-T27-T58</f>
        <v>2.7512634508161682</v>
      </c>
      <c r="U118" s="104">
        <f>+'2.1 Previsión BAU'!AL32-U27-U58</f>
        <v>5.0117476799064207</v>
      </c>
      <c r="V118" s="104">
        <f>+'2.1 Previsión BAU'!AM32-V27-V58</f>
        <v>7.783181383378178</v>
      </c>
      <c r="W118" s="104">
        <f>+'2.1 Previsión BAU'!AN32-W27-W58</f>
        <v>10.9474656388943</v>
      </c>
      <c r="X118" s="175">
        <f>+'2.1 Previsión BAU'!AO32-X27-X58</f>
        <v>14.502828778212915</v>
      </c>
    </row>
    <row r="119" spans="3:24" x14ac:dyDescent="0.2">
      <c r="C119" s="3" t="s">
        <v>71</v>
      </c>
      <c r="D119" s="104">
        <f>+'2.1 Previsión BAU'!U33-D28-D59</f>
        <v>4.4892165304842866</v>
      </c>
      <c r="E119" s="104">
        <f>+'2.1 Previsión BAU'!V33-E28-E59</f>
        <v>5.3468071703535394</v>
      </c>
      <c r="F119" s="104">
        <f>+'2.1 Previsión BAU'!W33-F28-F59</f>
        <v>6.5095280831399887</v>
      </c>
      <c r="G119" s="104">
        <f>+'2.1 Previsión BAU'!X33-G28-G59</f>
        <v>7.4916939353672536</v>
      </c>
      <c r="H119" s="104">
        <f>+'2.1 Previsión BAU'!Y33-H28-H59</f>
        <v>8.8109223907591563</v>
      </c>
      <c r="I119" s="104">
        <f>+'2.1 Previsión BAU'!Z33-I28-I59</f>
        <v>9.9077428210829304</v>
      </c>
      <c r="J119" s="104">
        <f>+'2.1 Previsión BAU'!AA33-J28-J59</f>
        <v>11.292969629324407</v>
      </c>
      <c r="K119" s="104">
        <f>+'2.1 Previsión BAU'!AB33-K28-K59</f>
        <v>12.348579569589816</v>
      </c>
      <c r="L119" s="104">
        <f>+'2.1 Previsión BAU'!AC33-L28-L59</f>
        <v>13.594262847238884</v>
      </c>
      <c r="M119" s="104">
        <f>+'2.1 Previsión BAU'!AD33-M28-M59</f>
        <v>14.356839187200592</v>
      </c>
      <c r="N119" s="104">
        <f>+'2.1 Previsión BAU'!AE33-N28-N59</f>
        <v>15.015445725446135</v>
      </c>
      <c r="O119" s="104">
        <f>+'2.1 Previsión BAU'!AF33-O28-O59</f>
        <v>20.385202618675475</v>
      </c>
      <c r="P119" s="104">
        <f>+'2.1 Previsión BAU'!AG33-P28-P59</f>
        <v>25.233481015786008</v>
      </c>
      <c r="Q119" s="104">
        <f>+'2.1 Previsión BAU'!AH33-Q28-Q59</f>
        <v>28.493547469856608</v>
      </c>
      <c r="R119" s="104">
        <f>+'2.1 Previsión BAU'!AI33-R28-R59</f>
        <v>30.629380071247343</v>
      </c>
      <c r="S119" s="104">
        <f>+'2.1 Previsión BAU'!AJ33-S28-S59</f>
        <v>30.807525533329624</v>
      </c>
      <c r="T119" s="104">
        <f>+'2.1 Previsión BAU'!AK33-T28-T59</f>
        <v>30.016778929307392</v>
      </c>
      <c r="U119" s="104">
        <f>+'2.1 Previsión BAU'!AL33-U28-U59</f>
        <v>28.169144287328841</v>
      </c>
      <c r="V119" s="104">
        <f>+'2.1 Previsión BAU'!AM33-V28-V59</f>
        <v>26.712168375762179</v>
      </c>
      <c r="W119" s="104">
        <f>+'2.1 Previsión BAU'!AN33-W28-W59</f>
        <v>25.944060579916592</v>
      </c>
      <c r="X119" s="175">
        <f>+'2.1 Previsión BAU'!AO33-X28-X59</f>
        <v>26.941341222681928</v>
      </c>
    </row>
    <row r="120" spans="3:24" x14ac:dyDescent="0.2">
      <c r="C120" s="3" t="s">
        <v>72</v>
      </c>
      <c r="D120" s="104">
        <f>+'2.1 Previsión BAU'!U34-D29-D60</f>
        <v>3.5095699627709109</v>
      </c>
      <c r="E120" s="104">
        <f>+'2.1 Previsión BAU'!V34-E29-E60</f>
        <v>4.3622831413522363</v>
      </c>
      <c r="F120" s="104">
        <f>+'2.1 Previsión BAU'!W34-F29-F60</f>
        <v>5.3041883193072863</v>
      </c>
      <c r="G120" s="104">
        <f>+'2.1 Previsión BAU'!X34-G29-G60</f>
        <v>6.3260041498870123</v>
      </c>
      <c r="H120" s="104">
        <f>+'2.1 Previsión BAU'!Y34-H29-H60</f>
        <v>7.4444340021291282</v>
      </c>
      <c r="I120" s="104">
        <f>+'2.1 Previsión BAU'!Z34-I29-I60</f>
        <v>8.6458744269330055</v>
      </c>
      <c r="J120" s="104">
        <f>+'2.1 Previsión BAU'!AA34-J29-J60</f>
        <v>9.9033115721831564</v>
      </c>
      <c r="K120" s="104">
        <f>+'2.1 Previsión BAU'!AB34-K29-K60</f>
        <v>11.190799114468973</v>
      </c>
      <c r="L120" s="104">
        <f>+'2.1 Previsión BAU'!AC34-L29-L60</f>
        <v>12.471858758333838</v>
      </c>
      <c r="M120" s="104">
        <f>+'2.1 Previsión BAU'!AD34-M29-M60</f>
        <v>13.663797845016234</v>
      </c>
      <c r="N120" s="104">
        <f>+'2.1 Previsión BAU'!AE34-N29-N60</f>
        <v>14.571579948620638</v>
      </c>
      <c r="O120" s="104">
        <f>+'2.1 Previsión BAU'!AF34-O29-O60</f>
        <v>19.982723303051898</v>
      </c>
      <c r="P120" s="104">
        <f>+'2.1 Previsión BAU'!AG34-P29-P60</f>
        <v>24.640843359695282</v>
      </c>
      <c r="Q120" s="104">
        <f>+'2.1 Previsión BAU'!AH34-Q29-Q60</f>
        <v>28.13229117251467</v>
      </c>
      <c r="R120" s="104">
        <f>+'2.1 Previsión BAU'!AI34-R29-R60</f>
        <v>30.107124117464991</v>
      </c>
      <c r="S120" s="104">
        <f>+'2.1 Previsión BAU'!AJ34-S29-S60</f>
        <v>30.464898352889577</v>
      </c>
      <c r="T120" s="104">
        <f>+'2.1 Previsión BAU'!AK34-T29-T60</f>
        <v>29.416437236475758</v>
      </c>
      <c r="U120" s="104">
        <f>+'2.1 Previsión BAU'!AL34-U29-U60</f>
        <v>27.532691019820049</v>
      </c>
      <c r="V120" s="104">
        <f>+'2.1 Previsión BAU'!AM34-V29-V60</f>
        <v>25.655332222639117</v>
      </c>
      <c r="W120" s="104">
        <f>+'2.1 Previsión BAU'!AN34-W29-W60</f>
        <v>24.627726014703512</v>
      </c>
      <c r="X120" s="175">
        <f>+'2.1 Previsión BAU'!AO34-X29-X60</f>
        <v>25.085081917583011</v>
      </c>
    </row>
    <row r="121" spans="3:24" x14ac:dyDescent="0.2">
      <c r="C121" s="3" t="s">
        <v>73</v>
      </c>
      <c r="D121" s="104">
        <f>+'2.1 Previsión BAU'!U35-D30-D61</f>
        <v>2.497844554227413E-2</v>
      </c>
      <c r="E121" s="104">
        <f>+'2.1 Previsión BAU'!V35-E30-E61</f>
        <v>2.8905241426627981E-2</v>
      </c>
      <c r="F121" s="104">
        <f>+'2.1 Previsión BAU'!W35-F30-F61</f>
        <v>3.2206748212047387E-2</v>
      </c>
      <c r="G121" s="104">
        <f>+'2.1 Previsión BAU'!X35-G30-G61</f>
        <v>3.4330890468254438E-2</v>
      </c>
      <c r="H121" s="104">
        <f>+'2.1 Previsión BAU'!Y35-H30-H61</f>
        <v>3.4697326014793362E-2</v>
      </c>
      <c r="I121" s="104">
        <f>+'2.1 Previsión BAU'!Z35-I30-I61</f>
        <v>3.3177465237031356E-2</v>
      </c>
      <c r="J121" s="104">
        <f>+'2.1 Previsión BAU'!AA35-J30-J61</f>
        <v>2.9680084747496949E-2</v>
      </c>
      <c r="K121" s="104">
        <f>+'2.1 Previsión BAU'!AB35-K30-K61</f>
        <v>2.50166210714724E-2</v>
      </c>
      <c r="L121" s="104">
        <f>+'2.1 Previsión BAU'!AC35-L30-L61</f>
        <v>1.9956864840651178E-2</v>
      </c>
      <c r="M121" s="104">
        <f>+'2.1 Previsión BAU'!AD35-M30-M61</f>
        <v>1.5780142544826958E-2</v>
      </c>
      <c r="N121" s="104">
        <f>+'2.1 Previsión BAU'!AE35-N30-N61</f>
        <v>1.3481846281365506E-2</v>
      </c>
      <c r="O121" s="104">
        <f>+'2.1 Previsión BAU'!AF35-O30-O61</f>
        <v>4.0192297801468158E-2</v>
      </c>
      <c r="P121" s="104">
        <f>+'2.1 Previsión BAU'!AG35-P30-P61</f>
        <v>6.9305031968724506E-2</v>
      </c>
      <c r="Q121" s="104">
        <f>+'2.1 Previsión BAU'!AH35-Q30-Q61</f>
        <v>0.10088079502588698</v>
      </c>
      <c r="R121" s="104">
        <f>+'2.1 Previsión BAU'!AI35-R30-R61</f>
        <v>0.13426567655596955</v>
      </c>
      <c r="S121" s="104">
        <f>+'2.1 Previsión BAU'!AJ35-S30-S61</f>
        <v>0.16938301745358331</v>
      </c>
      <c r="T121" s="104">
        <f>+'2.1 Previsión BAU'!AK35-T30-T61</f>
        <v>0.20590217827839297</v>
      </c>
      <c r="U121" s="104">
        <f>+'2.1 Previsión BAU'!AL35-U30-U61</f>
        <v>0.24335953175955183</v>
      </c>
      <c r="V121" s="104">
        <f>+'2.1 Previsión BAU'!AM35-V30-V61</f>
        <v>0.28208564086867227</v>
      </c>
      <c r="W121" s="104">
        <f>+'2.1 Previsión BAU'!AN35-W30-W61</f>
        <v>0.32143591122326143</v>
      </c>
      <c r="X121" s="175">
        <f>+'2.1 Previsión BAU'!AO35-X30-X61</f>
        <v>0.36193081089845691</v>
      </c>
    </row>
    <row r="122" spans="3:24" ht="13.5" thickBot="1" x14ac:dyDescent="0.25">
      <c r="C122" s="96" t="s">
        <v>88</v>
      </c>
      <c r="D122" s="244">
        <f>+'2.1 Previsión BAU'!U36-D31-D62</f>
        <v>1.9357307550194491E-2</v>
      </c>
      <c r="E122" s="107">
        <f>+'2.1 Previsión BAU'!V36-E31-E62</f>
        <v>2.2946716156980074E-2</v>
      </c>
      <c r="F122" s="107">
        <f>+'2.1 Previsión BAU'!W36-F31-F62</f>
        <v>2.6072165377286183E-2</v>
      </c>
      <c r="G122" s="107">
        <f>+'2.1 Previsión BAU'!X36-G31-G62</f>
        <v>2.8302740853064279E-2</v>
      </c>
      <c r="H122" s="107">
        <f>+'2.1 Previsión BAU'!Y36-H31-H62</f>
        <v>2.9237934662660336E-2</v>
      </c>
      <c r="I122" s="107">
        <f>+'2.1 Previsión BAU'!Z36-I31-I62</f>
        <v>2.8639417125418731E-2</v>
      </c>
      <c r="J122" s="107">
        <f>+'2.1 Previsión BAU'!AA36-J31-J62</f>
        <v>2.6438960219593355E-2</v>
      </c>
      <c r="K122" s="107">
        <f>+'2.1 Previsión BAU'!AB36-K31-K62</f>
        <v>2.3052648209159088E-2</v>
      </c>
      <c r="L122" s="107">
        <f>+'2.1 Previsión BAU'!AC36-L31-L62</f>
        <v>1.9268846698878406E-2</v>
      </c>
      <c r="M122" s="107">
        <f>+'2.1 Previsión BAU'!AD36-M31-M62</f>
        <v>1.6034913166549813E-2</v>
      </c>
      <c r="N122" s="107">
        <f>+'2.1 Previsión BAU'!AE36-N31-N62</f>
        <v>1.41760773083206E-2</v>
      </c>
      <c r="O122" s="107">
        <f>+'2.1 Previsión BAU'!AF36-O31-O62</f>
        <v>4.0803535840268523E-2</v>
      </c>
      <c r="P122" s="107">
        <f>+'2.1 Previsión BAU'!AG36-P31-P62</f>
        <v>7.0909516786741733E-2</v>
      </c>
      <c r="Q122" s="107">
        <f>+'2.1 Previsión BAU'!AH36-Q31-Q62</f>
        <v>0.1042804723529116</v>
      </c>
      <c r="R122" s="107">
        <f>+'2.1 Previsión BAU'!AI36-R31-R62</f>
        <v>0.14096894810722915</v>
      </c>
      <c r="S122" s="107">
        <f>+'2.1 Previsión BAU'!AJ36-S31-S62</f>
        <v>0.18107415205736288</v>
      </c>
      <c r="T122" s="107">
        <f>+'2.1 Previsión BAU'!AK36-T31-T62</f>
        <v>0.22436364588747892</v>
      </c>
      <c r="U122" s="107">
        <f>+'2.1 Previsión BAU'!AL36-U31-U62</f>
        <v>0.27102501709305216</v>
      </c>
      <c r="V122" s="107">
        <f>+'2.1 Previsión BAU'!AM36-V31-V62</f>
        <v>0.3208290992770344</v>
      </c>
      <c r="W122" s="107">
        <f>+'2.1 Previsión BAU'!AN36-W31-W62</f>
        <v>0.37390138104251491</v>
      </c>
      <c r="X122" s="176">
        <f>+'2.1 Previsión BAU'!AO36-X31-X62</f>
        <v>0.43043479203720381</v>
      </c>
    </row>
    <row r="123" spans="3:24" ht="13.5" thickBot="1" x14ac:dyDescent="0.25">
      <c r="C123" s="21" t="s">
        <v>74</v>
      </c>
      <c r="D123" s="107">
        <f>+SUM(D99:D121)</f>
        <v>-204.83404492492176</v>
      </c>
      <c r="E123" s="107">
        <f>+SUM(E99:E121)</f>
        <v>-1296.5705215331204</v>
      </c>
      <c r="F123" s="107">
        <f t="shared" ref="F123:X123" si="30">+SUM(F99:F121)</f>
        <v>-2929.2043555967894</v>
      </c>
      <c r="G123" s="107">
        <f t="shared" si="30"/>
        <v>-5037.1725529843934</v>
      </c>
      <c r="H123" s="107">
        <f t="shared" si="30"/>
        <v>-7501.0885808553267</v>
      </c>
      <c r="I123" s="107">
        <f t="shared" si="30"/>
        <v>-10099.914359165492</v>
      </c>
      <c r="J123" s="107">
        <f t="shared" si="30"/>
        <v>-12646.487378012616</v>
      </c>
      <c r="K123" s="107">
        <f t="shared" si="30"/>
        <v>-14822.063002953078</v>
      </c>
      <c r="L123" s="107">
        <f t="shared" si="30"/>
        <v>-16854.552758735321</v>
      </c>
      <c r="M123" s="107">
        <f t="shared" si="30"/>
        <v>-18465.525336257542</v>
      </c>
      <c r="N123" s="107">
        <f t="shared" si="30"/>
        <v>-19636.25111867837</v>
      </c>
      <c r="O123" s="107">
        <f t="shared" si="30"/>
        <v>-19623.604643399111</v>
      </c>
      <c r="P123" s="107">
        <f t="shared" si="30"/>
        <v>-19244.441869194976</v>
      </c>
      <c r="Q123" s="107">
        <f t="shared" si="30"/>
        <v>-18518.471291823855</v>
      </c>
      <c r="R123" s="107">
        <f t="shared" si="30"/>
        <v>-17521.341215051718</v>
      </c>
      <c r="S123" s="107">
        <f t="shared" si="30"/>
        <v>-16246.290710588097</v>
      </c>
      <c r="T123" s="107">
        <f t="shared" si="30"/>
        <v>-14775.129274423249</v>
      </c>
      <c r="U123" s="107">
        <f t="shared" si="30"/>
        <v>-13078.331169780058</v>
      </c>
      <c r="V123" s="107">
        <f t="shared" si="30"/>
        <v>-11458.916167741068</v>
      </c>
      <c r="W123" s="107">
        <f t="shared" si="30"/>
        <v>-13467.30499749857</v>
      </c>
      <c r="X123" s="107">
        <f t="shared" si="30"/>
        <v>-7126.6930649859014</v>
      </c>
    </row>
    <row r="124" spans="3:24" ht="13.5" thickBot="1" x14ac:dyDescent="0.25">
      <c r="C124" s="35" t="s">
        <v>149</v>
      </c>
      <c r="D124" s="111"/>
      <c r="E124" s="111">
        <f t="shared" ref="E124" si="31">+E123/D123-1</f>
        <v>5.3298585057398791</v>
      </c>
      <c r="F124" s="111">
        <f t="shared" ref="F124" si="32">+F123/E123-1</f>
        <v>1.2591940098508276</v>
      </c>
      <c r="G124" s="111">
        <f t="shared" ref="G124" si="33">+G123/F123-1</f>
        <v>0.71963848932558738</v>
      </c>
      <c r="H124" s="111">
        <f t="shared" ref="H124" si="34">+H123/G123-1</f>
        <v>0.48914663969792493</v>
      </c>
      <c r="I124" s="111">
        <f t="shared" ref="I124" si="35">+I123/H123-1</f>
        <v>0.34645981717147367</v>
      </c>
      <c r="J124" s="111">
        <f t="shared" ref="J124" si="36">+J123/I123-1</f>
        <v>0.25213808041215269</v>
      </c>
      <c r="K124" s="111">
        <f t="shared" ref="K124" si="37">+K123/J123-1</f>
        <v>0.17203003173220677</v>
      </c>
      <c r="L124" s="111">
        <f t="shared" ref="L124" si="38">+L123/K123-1</f>
        <v>0.13712596926469001</v>
      </c>
      <c r="M124" s="111">
        <f t="shared" ref="M124" si="39">+M123/L123-1</f>
        <v>9.5580855842483992E-2</v>
      </c>
      <c r="N124" s="111">
        <f t="shared" ref="N124" si="40">+N123/M123-1</f>
        <v>6.34006214879832E-2</v>
      </c>
      <c r="O124" s="111">
        <f t="shared" ref="O124" si="41">+O123/N123-1</f>
        <v>-6.4403715367189474E-4</v>
      </c>
      <c r="P124" s="111">
        <f t="shared" ref="P124" si="42">+P123/O123-1</f>
        <v>-1.9321769934438349E-2</v>
      </c>
      <c r="Q124" s="111">
        <f t="shared" ref="Q124" si="43">+Q123/P123-1</f>
        <v>-3.7723649368766488E-2</v>
      </c>
      <c r="R124" s="111">
        <f t="shared" ref="R124" si="44">+R123/Q123-1</f>
        <v>-5.3845161463861313E-2</v>
      </c>
      <c r="S124" s="111">
        <f t="shared" ref="S124" si="45">+S123/R123-1</f>
        <v>-7.2771284390505953E-2</v>
      </c>
      <c r="T124" s="111">
        <f t="shared" ref="T124" si="46">+T123/S123-1</f>
        <v>-9.0553681598597557E-2</v>
      </c>
      <c r="U124" s="111">
        <f t="shared" ref="U124" si="47">+U123/T123-1</f>
        <v>-0.11484150650244818</v>
      </c>
      <c r="V124" s="111">
        <f t="shared" ref="V124" si="48">+V123/U123-1</f>
        <v>-0.12382428469015627</v>
      </c>
      <c r="W124" s="111">
        <f t="shared" ref="W124" si="49">+W123/V123-1</f>
        <v>0.17526865546075654</v>
      </c>
      <c r="X124" s="111">
        <f t="shared" ref="X124" si="50">+X123/W123-1</f>
        <v>-0.47081520272173083</v>
      </c>
    </row>
    <row r="129" spans="2:24" x14ac:dyDescent="0.2">
      <c r="B129" s="12" t="s">
        <v>150</v>
      </c>
    </row>
    <row r="130" spans="2:24" ht="13.5" thickBot="1" x14ac:dyDescent="0.25"/>
    <row r="131" spans="2:24" ht="13.5" thickBot="1" x14ac:dyDescent="0.25">
      <c r="C131" s="110" t="s">
        <v>40</v>
      </c>
      <c r="D131" s="164">
        <f t="shared" ref="D131:X131" si="51">+D98</f>
        <v>2023</v>
      </c>
      <c r="E131" s="165">
        <f t="shared" si="51"/>
        <v>2024</v>
      </c>
      <c r="F131" s="165">
        <f t="shared" si="51"/>
        <v>2025</v>
      </c>
      <c r="G131" s="165">
        <f t="shared" si="51"/>
        <v>2026</v>
      </c>
      <c r="H131" s="165">
        <f t="shared" si="51"/>
        <v>2027</v>
      </c>
      <c r="I131" s="165">
        <f t="shared" si="51"/>
        <v>2028</v>
      </c>
      <c r="J131" s="165">
        <f t="shared" si="51"/>
        <v>2029</v>
      </c>
      <c r="K131" s="165">
        <f t="shared" si="51"/>
        <v>2030</v>
      </c>
      <c r="L131" s="165">
        <f t="shared" si="51"/>
        <v>2031</v>
      </c>
      <c r="M131" s="165">
        <f t="shared" si="51"/>
        <v>2032</v>
      </c>
      <c r="N131" s="165">
        <f t="shared" si="51"/>
        <v>2033</v>
      </c>
      <c r="O131" s="165">
        <f t="shared" si="51"/>
        <v>2034</v>
      </c>
      <c r="P131" s="165">
        <f t="shared" si="51"/>
        <v>2035</v>
      </c>
      <c r="Q131" s="165">
        <f t="shared" si="51"/>
        <v>2036</v>
      </c>
      <c r="R131" s="165">
        <f t="shared" si="51"/>
        <v>2037</v>
      </c>
      <c r="S131" s="165">
        <f t="shared" si="51"/>
        <v>2038</v>
      </c>
      <c r="T131" s="165">
        <f t="shared" si="51"/>
        <v>2039</v>
      </c>
      <c r="U131" s="165">
        <f t="shared" si="51"/>
        <v>2040</v>
      </c>
      <c r="V131" s="165">
        <f t="shared" si="51"/>
        <v>2041</v>
      </c>
      <c r="W131" s="165">
        <f t="shared" si="51"/>
        <v>2042</v>
      </c>
      <c r="X131" s="165">
        <f t="shared" si="51"/>
        <v>2043</v>
      </c>
    </row>
    <row r="132" spans="2:24" x14ac:dyDescent="0.2">
      <c r="C132" s="3" t="s">
        <v>48</v>
      </c>
      <c r="D132" s="316">
        <f t="shared" ref="D132:X132" si="52">+D99/1000</f>
        <v>1.9255813851312267E-2</v>
      </c>
      <c r="E132" s="317">
        <f t="shared" si="52"/>
        <v>-1.6611988774879138E-2</v>
      </c>
      <c r="F132" s="317">
        <f t="shared" si="52"/>
        <v>-6.2575707406591394E-2</v>
      </c>
      <c r="G132" s="317">
        <f t="shared" si="52"/>
        <v>-0.11777017158280069</v>
      </c>
      <c r="H132" s="317">
        <f t="shared" si="52"/>
        <v>-0.17021928145377024</v>
      </c>
      <c r="I132" s="317">
        <f t="shared" si="52"/>
        <v>-0.22052892169692495</v>
      </c>
      <c r="J132" s="318">
        <f t="shared" si="52"/>
        <v>-0.26143569515284615</v>
      </c>
      <c r="K132" s="318">
        <f t="shared" si="52"/>
        <v>-0.28835789955654761</v>
      </c>
      <c r="L132" s="318">
        <f t="shared" si="52"/>
        <v>-0.30677161723747848</v>
      </c>
      <c r="M132" s="318">
        <f t="shared" si="52"/>
        <v>-0.31436305080680177</v>
      </c>
      <c r="N132" s="318">
        <f t="shared" si="52"/>
        <v>-0.3054433517188736</v>
      </c>
      <c r="O132" s="318">
        <f t="shared" si="52"/>
        <v>-0.21821100810458302</v>
      </c>
      <c r="P132" s="318">
        <f t="shared" si="52"/>
        <v>-0.12173165484226775</v>
      </c>
      <c r="Q132" s="318">
        <f t="shared" si="52"/>
        <v>-1.6017398297190084E-2</v>
      </c>
      <c r="R132" s="318">
        <f t="shared" si="52"/>
        <v>9.310408637170621E-2</v>
      </c>
      <c r="S132" s="318">
        <f t="shared" si="52"/>
        <v>0.21028841083617589</v>
      </c>
      <c r="T132" s="318">
        <f t="shared" si="52"/>
        <v>0.32922248277592009</v>
      </c>
      <c r="U132" s="318">
        <f t="shared" si="52"/>
        <v>0.45235984503102372</v>
      </c>
      <c r="V132" s="318">
        <f t="shared" si="52"/>
        <v>0.58233737107533667</v>
      </c>
      <c r="W132" s="318">
        <f t="shared" si="52"/>
        <v>0.71285640439226694</v>
      </c>
      <c r="X132" s="318">
        <f t="shared" si="52"/>
        <v>0.85020460761904537</v>
      </c>
    </row>
    <row r="133" spans="2:24" x14ac:dyDescent="0.2">
      <c r="C133" s="3" t="s">
        <v>50</v>
      </c>
      <c r="D133" s="316">
        <f t="shared" ref="D133:X133" si="53">+D100/1000</f>
        <v>1.1703940042207251E-4</v>
      </c>
      <c r="E133" s="317">
        <f t="shared" si="53"/>
        <v>-2.3993459874691324E-4</v>
      </c>
      <c r="F133" s="317">
        <f t="shared" si="53"/>
        <v>-6.814960648371198E-4</v>
      </c>
      <c r="G133" s="317">
        <f t="shared" si="53"/>
        <v>-1.1793849836503796E-3</v>
      </c>
      <c r="H133" s="317">
        <f t="shared" si="53"/>
        <v>-1.6926224968774478E-3</v>
      </c>
      <c r="I133" s="317">
        <f t="shared" si="53"/>
        <v>-2.172632381076255E-3</v>
      </c>
      <c r="J133" s="318">
        <f t="shared" si="53"/>
        <v>-2.5801787121126837E-3</v>
      </c>
      <c r="K133" s="318">
        <f t="shared" si="53"/>
        <v>-2.8891639330686303E-3</v>
      </c>
      <c r="L133" s="318">
        <f t="shared" si="53"/>
        <v>-3.0907656283889083E-3</v>
      </c>
      <c r="M133" s="318">
        <f t="shared" si="53"/>
        <v>-3.1926284168075653E-3</v>
      </c>
      <c r="N133" s="318">
        <f t="shared" si="53"/>
        <v>-3.2075191318217547E-3</v>
      </c>
      <c r="O133" s="318">
        <f t="shared" si="53"/>
        <v>-2.5773428758548108E-3</v>
      </c>
      <c r="P133" s="318">
        <f t="shared" si="53"/>
        <v>-1.8845821018403511E-3</v>
      </c>
      <c r="Q133" s="318">
        <f t="shared" si="53"/>
        <v>-1.1451364163258405E-3</v>
      </c>
      <c r="R133" s="318">
        <f t="shared" si="53"/>
        <v>-3.6366862970680812E-4</v>
      </c>
      <c r="S133" s="318">
        <f t="shared" si="53"/>
        <v>4.5215148861097988E-4</v>
      </c>
      <c r="T133" s="318">
        <f t="shared" si="53"/>
        <v>1.2976865341515803E-3</v>
      </c>
      <c r="U133" s="318">
        <f t="shared" si="53"/>
        <v>2.1702020810553222E-3</v>
      </c>
      <c r="V133" s="318">
        <f t="shared" si="53"/>
        <v>3.0658883199539558E-3</v>
      </c>
      <c r="W133" s="318">
        <f t="shared" si="53"/>
        <v>3.9837392810732125E-3</v>
      </c>
      <c r="X133" s="318">
        <f t="shared" si="53"/>
        <v>4.9255459540472656E-3</v>
      </c>
    </row>
    <row r="134" spans="2:24" x14ac:dyDescent="0.2">
      <c r="C134" s="3" t="s">
        <v>51</v>
      </c>
      <c r="D134" s="316">
        <f t="shared" ref="D134:X134" si="54">+D101/1000</f>
        <v>9.6352454909356315E-4</v>
      </c>
      <c r="E134" s="317">
        <f t="shared" si="54"/>
        <v>-1.9537936410342809E-3</v>
      </c>
      <c r="F134" s="317">
        <f t="shared" si="54"/>
        <v>-5.6228380896500311E-3</v>
      </c>
      <c r="G134" s="317">
        <f t="shared" si="54"/>
        <v>-9.8716513787803703E-3</v>
      </c>
      <c r="H134" s="317">
        <f t="shared" si="54"/>
        <v>-1.4354542207554914E-2</v>
      </c>
      <c r="I134" s="317">
        <f t="shared" si="54"/>
        <v>-1.866999180027051E-2</v>
      </c>
      <c r="J134" s="318">
        <f t="shared" si="54"/>
        <v>-2.2458000238228124E-2</v>
      </c>
      <c r="K134" s="318">
        <f t="shared" si="54"/>
        <v>-2.5452851771900896E-2</v>
      </c>
      <c r="L134" s="318">
        <f t="shared" si="54"/>
        <v>-2.7564637084986316E-2</v>
      </c>
      <c r="M134" s="318">
        <f t="shared" si="54"/>
        <v>-2.8788903549779206E-2</v>
      </c>
      <c r="N134" s="318">
        <f t="shared" si="54"/>
        <v>-2.9221985588636017E-2</v>
      </c>
      <c r="O134" s="318">
        <f t="shared" si="54"/>
        <v>-2.3734092439059169E-2</v>
      </c>
      <c r="P134" s="318">
        <f t="shared" si="54"/>
        <v>-1.7524767603608781E-2</v>
      </c>
      <c r="Q134" s="318">
        <f t="shared" si="54"/>
        <v>-1.0747160531464033E-2</v>
      </c>
      <c r="R134" s="318">
        <f t="shared" si="54"/>
        <v>-3.4439714381296655E-3</v>
      </c>
      <c r="S134" s="318">
        <f t="shared" si="54"/>
        <v>4.3194314236752688E-3</v>
      </c>
      <c r="T134" s="318">
        <f t="shared" si="54"/>
        <v>1.250031422515167E-2</v>
      </c>
      <c r="U134" s="318">
        <f t="shared" si="54"/>
        <v>2.1071117474231869E-2</v>
      </c>
      <c r="V134" s="318">
        <f t="shared" si="54"/>
        <v>2.9992997952271252E-2</v>
      </c>
      <c r="W134" s="318">
        <f t="shared" si="54"/>
        <v>3.925378367147641E-2</v>
      </c>
      <c r="X134" s="318">
        <f t="shared" si="54"/>
        <v>4.8868949488503857E-2</v>
      </c>
    </row>
    <row r="135" spans="2:24" x14ac:dyDescent="0.2">
      <c r="C135" s="13" t="s">
        <v>52</v>
      </c>
      <c r="D135" s="316">
        <f t="shared" ref="D135:X135" si="55">+D102/1000</f>
        <v>-0.38656092002009973</v>
      </c>
      <c r="E135" s="317">
        <f t="shared" si="55"/>
        <v>-1.2003602924176375</v>
      </c>
      <c r="F135" s="317">
        <f t="shared" si="55"/>
        <v>-2.3864465497285128</v>
      </c>
      <c r="G135" s="317">
        <f t="shared" si="55"/>
        <v>-3.8927263444262787</v>
      </c>
      <c r="H135" s="317">
        <f t="shared" si="55"/>
        <v>-5.617523785286874</v>
      </c>
      <c r="I135" s="317">
        <f t="shared" si="55"/>
        <v>-7.404793204994057</v>
      </c>
      <c r="J135" s="318">
        <f t="shared" si="55"/>
        <v>-9.1087834814644886</v>
      </c>
      <c r="K135" s="318">
        <f t="shared" si="55"/>
        <v>-10.595761971178465</v>
      </c>
      <c r="L135" s="318">
        <f t="shared" si="55"/>
        <v>-11.847040812308085</v>
      </c>
      <c r="M135" s="318">
        <f t="shared" si="55"/>
        <v>-12.799180161456693</v>
      </c>
      <c r="N135" s="318">
        <f t="shared" si="55"/>
        <v>-13.440974021144211</v>
      </c>
      <c r="O135" s="318">
        <f t="shared" si="55"/>
        <v>-13.640789329583058</v>
      </c>
      <c r="P135" s="318">
        <f t="shared" si="55"/>
        <v>-13.595523821778245</v>
      </c>
      <c r="Q135" s="318">
        <f t="shared" si="55"/>
        <v>-13.336710696789552</v>
      </c>
      <c r="R135" s="318">
        <f t="shared" si="55"/>
        <v>-12.904503892743495</v>
      </c>
      <c r="S135" s="318">
        <f t="shared" si="55"/>
        <v>-12.308037844509585</v>
      </c>
      <c r="T135" s="318">
        <f t="shared" si="55"/>
        <v>-11.594999225274544</v>
      </c>
      <c r="U135" s="318">
        <f t="shared" si="55"/>
        <v>-10.764267327594222</v>
      </c>
      <c r="V135" s="318">
        <f t="shared" si="55"/>
        <v>-9.8324185487376532</v>
      </c>
      <c r="W135" s="318">
        <f t="shared" si="55"/>
        <v>-8.8033627984357299</v>
      </c>
      <c r="X135" s="318">
        <f t="shared" si="55"/>
        <v>-7.6898069232769775</v>
      </c>
    </row>
    <row r="136" spans="2:24" x14ac:dyDescent="0.2">
      <c r="C136" s="3" t="s">
        <v>54</v>
      </c>
      <c r="D136" s="316">
        <f t="shared" ref="D136:X136" si="56">+D103/1000</f>
        <v>-8.1269256486848462E-4</v>
      </c>
      <c r="E136" s="317">
        <f t="shared" si="56"/>
        <v>-2.6315682424501575E-3</v>
      </c>
      <c r="F136" s="317">
        <f t="shared" si="56"/>
        <v>-5.1591441776035933E-3</v>
      </c>
      <c r="G136" s="317">
        <f t="shared" si="56"/>
        <v>-8.3344993189857636E-3</v>
      </c>
      <c r="H136" s="317">
        <f t="shared" si="56"/>
        <v>-1.1892342978004308E-2</v>
      </c>
      <c r="I136" s="317">
        <f t="shared" si="56"/>
        <v>-1.5533631717011304E-2</v>
      </c>
      <c r="J136" s="318">
        <f t="shared" si="56"/>
        <v>-1.895466590403521E-2</v>
      </c>
      <c r="K136" s="318">
        <f t="shared" si="56"/>
        <v>-2.1915360052345931E-2</v>
      </c>
      <c r="L136" s="318">
        <f t="shared" si="56"/>
        <v>-2.4265031395269036E-2</v>
      </c>
      <c r="M136" s="318">
        <f t="shared" si="56"/>
        <v>-2.5961991994921847E-2</v>
      </c>
      <c r="N136" s="318">
        <f t="shared" si="56"/>
        <v>-2.7025988765737564E-2</v>
      </c>
      <c r="O136" s="318">
        <f t="shared" si="56"/>
        <v>-2.7212664490682072E-2</v>
      </c>
      <c r="P136" s="318">
        <f t="shared" si="56"/>
        <v>-2.6921214412159316E-2</v>
      </c>
      <c r="Q136" s="318">
        <f t="shared" si="56"/>
        <v>-2.623160762698535E-2</v>
      </c>
      <c r="R136" s="318">
        <f t="shared" si="56"/>
        <v>-2.5223525319921464E-2</v>
      </c>
      <c r="S136" s="318">
        <f t="shared" si="56"/>
        <v>-2.3961757376753667E-2</v>
      </c>
      <c r="T136" s="318">
        <f t="shared" si="56"/>
        <v>-2.2500573494402487E-2</v>
      </c>
      <c r="U136" s="318">
        <f t="shared" si="56"/>
        <v>-2.0872054515217314E-2</v>
      </c>
      <c r="V136" s="318">
        <f t="shared" si="56"/>
        <v>-1.9103275050936647E-2</v>
      </c>
      <c r="W136" s="318">
        <f t="shared" si="56"/>
        <v>-1.7210919163066139E-2</v>
      </c>
      <c r="X136" s="318">
        <f t="shared" si="56"/>
        <v>-1.5213165675097116E-2</v>
      </c>
    </row>
    <row r="137" spans="2:24" x14ac:dyDescent="0.2">
      <c r="C137" s="3" t="s">
        <v>55</v>
      </c>
      <c r="D137" s="316">
        <f t="shared" ref="D137:X137" si="57">+D104/1000</f>
        <v>-7.8207316246789553E-3</v>
      </c>
      <c r="E137" s="317">
        <f t="shared" si="57"/>
        <v>-2.4076921454026887E-2</v>
      </c>
      <c r="F137" s="317">
        <f t="shared" si="57"/>
        <v>-4.816668971818399E-2</v>
      </c>
      <c r="G137" s="317">
        <f t="shared" si="57"/>
        <v>-7.8469709385852182E-2</v>
      </c>
      <c r="H137" s="317">
        <f t="shared" si="57"/>
        <v>-0.11262957081185777</v>
      </c>
      <c r="I137" s="317">
        <f t="shared" si="57"/>
        <v>-0.1472551923334795</v>
      </c>
      <c r="J137" s="318">
        <f t="shared" si="57"/>
        <v>-0.17947052732481461</v>
      </c>
      <c r="K137" s="318">
        <f t="shared" si="57"/>
        <v>-0.20655962291757896</v>
      </c>
      <c r="L137" s="318">
        <f t="shared" si="57"/>
        <v>-0.22898592099851156</v>
      </c>
      <c r="M137" s="318">
        <f t="shared" si="57"/>
        <v>-0.24527293120446847</v>
      </c>
      <c r="N137" s="318">
        <f t="shared" si="57"/>
        <v>-0.25523622171883836</v>
      </c>
      <c r="O137" s="318">
        <f t="shared" si="57"/>
        <v>-0.25651893103216933</v>
      </c>
      <c r="P137" s="318">
        <f t="shared" si="57"/>
        <v>-0.25313231644860573</v>
      </c>
      <c r="Q137" s="318">
        <f t="shared" si="57"/>
        <v>-0.2457520203796521</v>
      </c>
      <c r="R137" s="318">
        <f t="shared" si="57"/>
        <v>-0.23525930711336332</v>
      </c>
      <c r="S137" s="318">
        <f t="shared" si="57"/>
        <v>-0.2217277498298863</v>
      </c>
      <c r="T137" s="318">
        <f t="shared" si="57"/>
        <v>-0.20637444450297698</v>
      </c>
      <c r="U137" s="318">
        <f t="shared" si="57"/>
        <v>-0.18905241251608459</v>
      </c>
      <c r="V137" s="318">
        <f t="shared" si="57"/>
        <v>-0.17013346666178403</v>
      </c>
      <c r="W137" s="318">
        <f t="shared" si="57"/>
        <v>-0.14967413624599066</v>
      </c>
      <c r="X137" s="318">
        <f t="shared" si="57"/>
        <v>-0.12796122469037435</v>
      </c>
    </row>
    <row r="138" spans="2:24" x14ac:dyDescent="0.2">
      <c r="C138" s="3" t="s">
        <v>57</v>
      </c>
      <c r="D138" s="316">
        <f t="shared" ref="D138:X138" si="58">+D105/1000</f>
        <v>7.633776769833639E-2</v>
      </c>
      <c r="E138" s="317">
        <f t="shared" si="58"/>
        <v>-0.15252767052827404</v>
      </c>
      <c r="F138" s="317">
        <f t="shared" si="58"/>
        <v>-0.52203383412712723</v>
      </c>
      <c r="G138" s="317">
        <f t="shared" si="58"/>
        <v>-1.0185429415354739</v>
      </c>
      <c r="H138" s="317">
        <f t="shared" si="58"/>
        <v>-1.6348081819183427</v>
      </c>
      <c r="I138" s="317">
        <f t="shared" si="58"/>
        <v>-2.3100882542341714</v>
      </c>
      <c r="J138" s="318">
        <f t="shared" si="58"/>
        <v>-3.0123906654501336</v>
      </c>
      <c r="K138" s="318">
        <f t="shared" si="58"/>
        <v>-3.5965285117352614</v>
      </c>
      <c r="L138" s="318">
        <f t="shared" si="58"/>
        <v>-4.2455643451727232</v>
      </c>
      <c r="M138" s="318">
        <f t="shared" si="58"/>
        <v>-4.7892939788863291</v>
      </c>
      <c r="N138" s="318">
        <f t="shared" si="58"/>
        <v>-5.22718259906501</v>
      </c>
      <c r="O138" s="318">
        <f t="shared" si="58"/>
        <v>-5.1787326867418599</v>
      </c>
      <c r="P138" s="318">
        <f t="shared" si="58"/>
        <v>-5.026700728040538</v>
      </c>
      <c r="Q138" s="318">
        <f t="shared" si="58"/>
        <v>-4.7585892595914192</v>
      </c>
      <c r="R138" s="318">
        <f t="shared" si="58"/>
        <v>-4.3969656770379517</v>
      </c>
      <c r="S138" s="318">
        <f t="shared" si="58"/>
        <v>-3.9321568579532906</v>
      </c>
      <c r="T138" s="318">
        <f t="shared" si="58"/>
        <v>-3.3922762735488359</v>
      </c>
      <c r="U138" s="318">
        <f t="shared" si="58"/>
        <v>-2.758275787585764</v>
      </c>
      <c r="V138" s="318">
        <f t="shared" si="58"/>
        <v>-2.0623348953422393</v>
      </c>
      <c r="W138" s="318">
        <f t="shared" si="58"/>
        <v>-3.2891173159970202</v>
      </c>
      <c r="X138" s="318">
        <f t="shared" si="58"/>
        <v>-0.44181659422814845</v>
      </c>
    </row>
    <row r="139" spans="2:24" x14ac:dyDescent="0.2">
      <c r="C139" s="3" t="s">
        <v>58</v>
      </c>
      <c r="D139" s="316">
        <f t="shared" ref="D139:X139" si="59">+D106/1000</f>
        <v>4.0689417361136295E-5</v>
      </c>
      <c r="E139" s="317">
        <f t="shared" si="59"/>
        <v>4.823535865239137E-5</v>
      </c>
      <c r="F139" s="317">
        <f t="shared" si="59"/>
        <v>5.5167293104886996E-5</v>
      </c>
      <c r="G139" s="317">
        <f t="shared" si="59"/>
        <v>5.9997969782671134E-5</v>
      </c>
      <c r="H139" s="317">
        <f t="shared" si="59"/>
        <v>6.2531959430089048E-5</v>
      </c>
      <c r="I139" s="317">
        <f t="shared" si="59"/>
        <v>6.1620682021384704E-5</v>
      </c>
      <c r="J139" s="318">
        <f t="shared" si="59"/>
        <v>5.7368151226455665E-5</v>
      </c>
      <c r="K139" s="318">
        <f t="shared" si="59"/>
        <v>5.088990275589822E-5</v>
      </c>
      <c r="L139" s="318">
        <f t="shared" si="59"/>
        <v>4.3535392246667468E-5</v>
      </c>
      <c r="M139" s="318">
        <f t="shared" si="59"/>
        <v>3.8049650134780675E-5</v>
      </c>
      <c r="N139" s="318">
        <f t="shared" si="59"/>
        <v>3.5823472213451168E-5</v>
      </c>
      <c r="O139" s="318">
        <f t="shared" si="59"/>
        <v>9.2416178779330943E-5</v>
      </c>
      <c r="P139" s="318">
        <f t="shared" si="59"/>
        <v>1.5614421856662374E-4</v>
      </c>
      <c r="Q139" s="318">
        <f t="shared" si="59"/>
        <v>2.2673000384156695E-4</v>
      </c>
      <c r="R139" s="318">
        <f t="shared" si="59"/>
        <v>3.0393605674680657E-4</v>
      </c>
      <c r="S139" s="318">
        <f t="shared" si="59"/>
        <v>3.880883353522222E-4</v>
      </c>
      <c r="T139" s="318">
        <f t="shared" si="59"/>
        <v>4.7871331693704635E-4</v>
      </c>
      <c r="U139" s="318">
        <f t="shared" si="59"/>
        <v>5.7571261413568212E-4</v>
      </c>
      <c r="V139" s="318">
        <f t="shared" si="59"/>
        <v>6.7945718956525527E-4</v>
      </c>
      <c r="W139" s="318">
        <f t="shared" si="59"/>
        <v>7.8963313320809905E-4</v>
      </c>
      <c r="X139" s="318">
        <f t="shared" si="59"/>
        <v>9.0724192432389827E-4</v>
      </c>
    </row>
    <row r="140" spans="2:24" x14ac:dyDescent="0.2">
      <c r="C140" s="3" t="s">
        <v>59</v>
      </c>
      <c r="D140" s="316">
        <f t="shared" ref="D140:X140" si="60">+D107/1000</f>
        <v>1.0958547777572675E-3</v>
      </c>
      <c r="E140" s="317">
        <f t="shared" si="60"/>
        <v>-5.2447456850040911E-4</v>
      </c>
      <c r="F140" s="317">
        <f t="shared" si="60"/>
        <v>-3.2046527336137844E-3</v>
      </c>
      <c r="G140" s="317">
        <f t="shared" si="60"/>
        <v>-7.4559528935014899E-3</v>
      </c>
      <c r="H140" s="317">
        <f t="shared" si="60"/>
        <v>-1.3601258793189118E-2</v>
      </c>
      <c r="I140" s="317">
        <f t="shared" si="60"/>
        <v>-2.1668771298236605E-2</v>
      </c>
      <c r="J140" s="318">
        <f t="shared" si="60"/>
        <v>-3.133189805873917E-2</v>
      </c>
      <c r="K140" s="318">
        <f t="shared" si="60"/>
        <v>-4.0411064509592504E-2</v>
      </c>
      <c r="L140" s="318">
        <f t="shared" si="60"/>
        <v>-5.1228250937134359E-2</v>
      </c>
      <c r="M140" s="318">
        <f t="shared" si="60"/>
        <v>-6.1223506640574667E-2</v>
      </c>
      <c r="N140" s="318">
        <f t="shared" si="60"/>
        <v>-6.978140362052454E-2</v>
      </c>
      <c r="O140" s="318">
        <f t="shared" si="60"/>
        <v>-7.1528687616624662E-2</v>
      </c>
      <c r="P140" s="318">
        <f t="shared" si="60"/>
        <v>-7.1321282219112617E-2</v>
      </c>
      <c r="Q140" s="318">
        <f t="shared" si="60"/>
        <v>-6.9170475272238949E-2</v>
      </c>
      <c r="R140" s="318">
        <f t="shared" si="60"/>
        <v>-6.5421582040130488E-2</v>
      </c>
      <c r="S140" s="318">
        <f t="shared" si="60"/>
        <v>-6.0330579482336361E-2</v>
      </c>
      <c r="T140" s="318">
        <f t="shared" si="60"/>
        <v>-5.4107306127839365E-2</v>
      </c>
      <c r="U140" s="318">
        <f t="shared" si="60"/>
        <v>-4.6902771626812861E-2</v>
      </c>
      <c r="V140" s="318">
        <f t="shared" si="60"/>
        <v>-3.8914077367694519E-2</v>
      </c>
      <c r="W140" s="318">
        <f t="shared" si="60"/>
        <v>-3.0151395220923406E-2</v>
      </c>
      <c r="X140" s="318">
        <f t="shared" si="60"/>
        <v>-2.0673484461713996E-2</v>
      </c>
    </row>
    <row r="141" spans="2:24" x14ac:dyDescent="0.2">
      <c r="C141" s="3" t="s">
        <v>60</v>
      </c>
      <c r="D141" s="316">
        <f t="shared" ref="D141:X141" si="61">+D108/1000</f>
        <v>2.0568249890598963E-2</v>
      </c>
      <c r="E141" s="317">
        <f t="shared" si="61"/>
        <v>1.6192732947994955E-2</v>
      </c>
      <c r="F141" s="317">
        <f t="shared" si="61"/>
        <v>6.7703200741234468E-3</v>
      </c>
      <c r="G141" s="317">
        <f t="shared" si="61"/>
        <v>-9.9384120892282227E-3</v>
      </c>
      <c r="H141" s="317">
        <f t="shared" si="61"/>
        <v>-3.5932818911973301E-2</v>
      </c>
      <c r="I141" s="317">
        <f t="shared" si="61"/>
        <v>-7.1464490634036343E-2</v>
      </c>
      <c r="J141" s="318">
        <f t="shared" si="61"/>
        <v>-0.1146939744796</v>
      </c>
      <c r="K141" s="318">
        <f t="shared" si="61"/>
        <v>-0.15364534650433051</v>
      </c>
      <c r="L141" s="318">
        <f t="shared" si="61"/>
        <v>-0.20248816798552435</v>
      </c>
      <c r="M141" s="318">
        <f t="shared" si="61"/>
        <v>-0.24733698220118822</v>
      </c>
      <c r="N141" s="318">
        <f t="shared" si="61"/>
        <v>-0.28535821317430238</v>
      </c>
      <c r="O141" s="318">
        <f t="shared" si="61"/>
        <v>-0.26899486387029176</v>
      </c>
      <c r="P141" s="318">
        <f t="shared" si="61"/>
        <v>-0.24467840283596159</v>
      </c>
      <c r="Q141" s="318">
        <f t="shared" si="61"/>
        <v>-0.21391517051718256</v>
      </c>
      <c r="R141" s="318">
        <f t="shared" si="61"/>
        <v>-0.17942217241841718</v>
      </c>
      <c r="S141" s="318">
        <f t="shared" si="61"/>
        <v>-0.14323480027858751</v>
      </c>
      <c r="T141" s="318">
        <f t="shared" si="61"/>
        <v>-0.10528277366195107</v>
      </c>
      <c r="U141" s="318">
        <f t="shared" si="61"/>
        <v>-6.4607203547515382E-2</v>
      </c>
      <c r="V141" s="318">
        <f t="shared" si="61"/>
        <v>-1.9347941222476947E-2</v>
      </c>
      <c r="W141" s="318">
        <f t="shared" si="61"/>
        <v>-1.8983212140756878</v>
      </c>
      <c r="X141" s="318">
        <f t="shared" si="61"/>
        <v>9.2833706084093137E-2</v>
      </c>
    </row>
    <row r="142" spans="2:24" x14ac:dyDescent="0.2">
      <c r="C142" s="3" t="s">
        <v>61</v>
      </c>
      <c r="D142" s="316">
        <f t="shared" ref="D142:X142" si="62">+D109/1000</f>
        <v>5.1958645258258912E-2</v>
      </c>
      <c r="E142" s="317">
        <f t="shared" si="62"/>
        <v>6.7342204254659005E-2</v>
      </c>
      <c r="F142" s="317">
        <f t="shared" si="62"/>
        <v>8.2966584602327198E-2</v>
      </c>
      <c r="G142" s="317">
        <f t="shared" si="62"/>
        <v>0.10011683107787393</v>
      </c>
      <c r="H142" s="317">
        <f t="shared" si="62"/>
        <v>0.11714885623478767</v>
      </c>
      <c r="I142" s="317">
        <f t="shared" si="62"/>
        <v>0.13618615974929707</v>
      </c>
      <c r="J142" s="318">
        <f t="shared" si="62"/>
        <v>0.15191719174862373</v>
      </c>
      <c r="K142" s="318">
        <f t="shared" si="62"/>
        <v>0.1701910038197966</v>
      </c>
      <c r="L142" s="318">
        <f t="shared" si="62"/>
        <v>0.17607373925033606</v>
      </c>
      <c r="M142" s="318">
        <f t="shared" si="62"/>
        <v>0.17762999637048779</v>
      </c>
      <c r="N142" s="318">
        <f t="shared" si="62"/>
        <v>0.17169153183455638</v>
      </c>
      <c r="O142" s="318">
        <f t="shared" si="62"/>
        <v>0.22280709496058262</v>
      </c>
      <c r="P142" s="318">
        <f t="shared" si="62"/>
        <v>0.26611464779837113</v>
      </c>
      <c r="Q142" s="318">
        <f t="shared" si="62"/>
        <v>0.30273251339046692</v>
      </c>
      <c r="R142" s="318">
        <f t="shared" si="62"/>
        <v>0.32853177131709527</v>
      </c>
      <c r="S142" s="318">
        <f t="shared" si="62"/>
        <v>0.34733296017309478</v>
      </c>
      <c r="T142" s="318">
        <f t="shared" si="62"/>
        <v>0.3586416596474446</v>
      </c>
      <c r="U142" s="318">
        <f t="shared" si="62"/>
        <v>0.36790806578079355</v>
      </c>
      <c r="V142" s="318">
        <f t="shared" si="62"/>
        <v>0.11442558191658464</v>
      </c>
      <c r="W142" s="318">
        <f t="shared" si="62"/>
        <v>0.12222424755481189</v>
      </c>
      <c r="X142" s="318">
        <f t="shared" si="62"/>
        <v>0.12812156867457089</v>
      </c>
    </row>
    <row r="143" spans="2:24" x14ac:dyDescent="0.2">
      <c r="C143" s="3" t="s">
        <v>62</v>
      </c>
      <c r="D143" s="316">
        <f t="shared" ref="D143:X143" si="63">+D110/1000</f>
        <v>1.6334230005718381E-3</v>
      </c>
      <c r="E143" s="317">
        <f t="shared" si="63"/>
        <v>1.960720198259196E-3</v>
      </c>
      <c r="F143" s="317">
        <f t="shared" si="63"/>
        <v>2.2992000112790267E-3</v>
      </c>
      <c r="G143" s="317">
        <f t="shared" si="63"/>
        <v>2.6787109781109849E-3</v>
      </c>
      <c r="H143" s="317">
        <f t="shared" si="63"/>
        <v>3.0561228012661559E-3</v>
      </c>
      <c r="I143" s="317">
        <f t="shared" si="63"/>
        <v>3.5244816851709403E-3</v>
      </c>
      <c r="J143" s="318">
        <f t="shared" si="63"/>
        <v>3.9481625888795405E-3</v>
      </c>
      <c r="K143" s="318">
        <f t="shared" si="63"/>
        <v>4.8414075943760508E-3</v>
      </c>
      <c r="L143" s="318">
        <f t="shared" si="63"/>
        <v>5.1495940011516269E-3</v>
      </c>
      <c r="M143" s="318">
        <f t="shared" si="63"/>
        <v>5.4336193204758271E-3</v>
      </c>
      <c r="N143" s="318">
        <f t="shared" si="63"/>
        <v>5.6612971673764608E-3</v>
      </c>
      <c r="O143" s="318">
        <f t="shared" si="63"/>
        <v>7.6465268768711216E-3</v>
      </c>
      <c r="P143" s="318">
        <f t="shared" si="63"/>
        <v>9.3806863855315902E-3</v>
      </c>
      <c r="Q143" s="318">
        <f t="shared" si="63"/>
        <v>1.0744244192552514E-2</v>
      </c>
      <c r="R143" s="318">
        <f t="shared" si="63"/>
        <v>1.1770839387792649E-2</v>
      </c>
      <c r="S143" s="318">
        <f t="shared" si="63"/>
        <v>1.2360211118483448E-2</v>
      </c>
      <c r="T143" s="318">
        <f t="shared" si="63"/>
        <v>1.2614721579293928E-2</v>
      </c>
      <c r="U143" s="318">
        <f t="shared" si="63"/>
        <v>1.2695336910944207E-2</v>
      </c>
      <c r="V143" s="318">
        <f t="shared" si="63"/>
        <v>1.2639717324246475E-2</v>
      </c>
      <c r="W143" s="318">
        <f t="shared" si="63"/>
        <v>-0.13856740590420941</v>
      </c>
      <c r="X143" s="318">
        <f t="shared" si="63"/>
        <v>1.3430544891980844E-2</v>
      </c>
    </row>
    <row r="144" spans="2:24" x14ac:dyDescent="0.2">
      <c r="C144" s="3" t="s">
        <v>63</v>
      </c>
      <c r="D144" s="316">
        <f t="shared" ref="D144:X144" si="64">+D111/1000</f>
        <v>3.2017958649521462E-4</v>
      </c>
      <c r="E144" s="317">
        <f t="shared" si="64"/>
        <v>-6.3697228705859746E-4</v>
      </c>
      <c r="F144" s="317">
        <f t="shared" si="64"/>
        <v>-1.7913195775036003E-3</v>
      </c>
      <c r="G144" s="317">
        <f t="shared" si="64"/>
        <v>-3.0850225227113696E-3</v>
      </c>
      <c r="H144" s="317">
        <f t="shared" si="64"/>
        <v>-4.4046147983026456E-3</v>
      </c>
      <c r="I144" s="317">
        <f t="shared" si="64"/>
        <v>-5.6353372619196308E-3</v>
      </c>
      <c r="J144" s="318">
        <f t="shared" si="64"/>
        <v>-6.6784141086609454E-3</v>
      </c>
      <c r="K144" s="318">
        <f t="shared" si="64"/>
        <v>-7.4681754601551801E-3</v>
      </c>
      <c r="L144" s="318">
        <f t="shared" si="64"/>
        <v>-7.9911688443389719E-3</v>
      </c>
      <c r="M144" s="318">
        <f t="shared" si="64"/>
        <v>-8.2571915440785241E-3</v>
      </c>
      <c r="N144" s="318">
        <f t="shared" si="64"/>
        <v>-8.3023583339891047E-3</v>
      </c>
      <c r="O144" s="318">
        <f t="shared" si="64"/>
        <v>-6.6873301074083426E-3</v>
      </c>
      <c r="P144" s="318">
        <f t="shared" si="64"/>
        <v>-4.9022643711505226E-3</v>
      </c>
      <c r="Q144" s="318">
        <f t="shared" si="64"/>
        <v>-2.9877681046637009E-3</v>
      </c>
      <c r="R144" s="318">
        <f t="shared" si="64"/>
        <v>-9.5248423163138798E-4</v>
      </c>
      <c r="S144" s="318">
        <f t="shared" si="64"/>
        <v>1.1891900031187105E-3</v>
      </c>
      <c r="T144" s="318">
        <f t="shared" si="64"/>
        <v>3.4267943887825825E-3</v>
      </c>
      <c r="U144" s="318">
        <f t="shared" si="64"/>
        <v>5.752978733769851E-3</v>
      </c>
      <c r="V144" s="318">
        <f t="shared" si="64"/>
        <v>8.1573966615978866E-3</v>
      </c>
      <c r="W144" s="318">
        <f t="shared" si="64"/>
        <v>1.0637060890046996E-2</v>
      </c>
      <c r="X144" s="318">
        <f t="shared" si="64"/>
        <v>1.3196463950618636E-2</v>
      </c>
    </row>
    <row r="145" spans="3:24" x14ac:dyDescent="0.2">
      <c r="C145" s="3" t="s">
        <v>64</v>
      </c>
      <c r="D145" s="316">
        <f t="shared" ref="D145:X145" si="65">+D112/1000</f>
        <v>-8.8218512255843959E-4</v>
      </c>
      <c r="E145" s="317">
        <f t="shared" si="65"/>
        <v>-8.9194408199546162E-4</v>
      </c>
      <c r="F145" s="317">
        <f t="shared" si="65"/>
        <v>-9.6715756590492672E-4</v>
      </c>
      <c r="G145" s="317">
        <f t="shared" si="65"/>
        <v>-8.2004145868268101E-4</v>
      </c>
      <c r="H145" s="317">
        <f t="shared" si="65"/>
        <v>-5.7471267808432459E-4</v>
      </c>
      <c r="I145" s="317">
        <f t="shared" si="65"/>
        <v>-4.6429998398889437E-4</v>
      </c>
      <c r="J145" s="318">
        <f t="shared" si="65"/>
        <v>1.3970275890824268E-4</v>
      </c>
      <c r="K145" s="318">
        <f t="shared" si="65"/>
        <v>5.5252207746088969E-3</v>
      </c>
      <c r="L145" s="318">
        <f t="shared" si="65"/>
        <v>3.681619744420459E-3</v>
      </c>
      <c r="M145" s="318">
        <f t="shared" si="65"/>
        <v>1.2700809138004843E-3</v>
      </c>
      <c r="N145" s="318">
        <f t="shared" si="65"/>
        <v>-1.8986940946306276E-3</v>
      </c>
      <c r="O145" s="318">
        <f t="shared" si="65"/>
        <v>-3.5155412213134698E-3</v>
      </c>
      <c r="P145" s="318">
        <f t="shared" si="65"/>
        <v>-6.0225030919427809E-3</v>
      </c>
      <c r="Q145" s="318">
        <f t="shared" si="65"/>
        <v>-8.6707454861971196E-3</v>
      </c>
      <c r="R145" s="318">
        <f t="shared" si="65"/>
        <v>-1.134418108742102E-2</v>
      </c>
      <c r="S145" s="318">
        <f t="shared" si="65"/>
        <v>-1.3661525606090436E-2</v>
      </c>
      <c r="T145" s="318">
        <f t="shared" si="65"/>
        <v>-1.5309693331008021E-2</v>
      </c>
      <c r="U145" s="318">
        <f t="shared" si="65"/>
        <v>-1.637794638226478E-2</v>
      </c>
      <c r="V145" s="318">
        <f t="shared" si="65"/>
        <v>-1.6343890234973516E-2</v>
      </c>
      <c r="W145" s="318">
        <f t="shared" si="65"/>
        <v>-1.5510855762531719E-2</v>
      </c>
      <c r="X145" s="318">
        <f t="shared" si="65"/>
        <v>-1.391503513617863E-2</v>
      </c>
    </row>
    <row r="146" spans="3:24" x14ac:dyDescent="0.2">
      <c r="C146" s="3" t="s">
        <v>65</v>
      </c>
      <c r="D146" s="316">
        <f t="shared" ref="D146:X146" si="66">+D113/1000</f>
        <v>2.6279324640163396E-3</v>
      </c>
      <c r="E146" s="317">
        <f t="shared" si="66"/>
        <v>3.1833745427447867E-3</v>
      </c>
      <c r="F146" s="317">
        <f t="shared" si="66"/>
        <v>3.8019130156535541E-3</v>
      </c>
      <c r="G146" s="317">
        <f t="shared" si="66"/>
        <v>4.5281023704410476E-3</v>
      </c>
      <c r="H146" s="317">
        <f t="shared" si="66"/>
        <v>5.2870454417843571E-3</v>
      </c>
      <c r="I146" s="317">
        <f t="shared" si="66"/>
        <v>5.9100760173523672E-3</v>
      </c>
      <c r="J146" s="318">
        <f t="shared" si="66"/>
        <v>6.5264598029107215E-3</v>
      </c>
      <c r="K146" s="318">
        <f t="shared" si="66"/>
        <v>8.4560998783854303E-3</v>
      </c>
      <c r="L146" s="318">
        <f t="shared" si="66"/>
        <v>7.2593029680137989E-3</v>
      </c>
      <c r="M146" s="318">
        <f t="shared" si="66"/>
        <v>5.0374187535053355E-3</v>
      </c>
      <c r="N146" s="318">
        <f t="shared" si="66"/>
        <v>1.4731510223155056E-3</v>
      </c>
      <c r="O146" s="318">
        <f t="shared" si="66"/>
        <v>8.2197185420955065E-4</v>
      </c>
      <c r="P146" s="318">
        <f t="shared" si="66"/>
        <v>-1.0635925275146291E-3</v>
      </c>
      <c r="Q146" s="318">
        <f t="shared" si="66"/>
        <v>-3.5831169594966921E-3</v>
      </c>
      <c r="R146" s="318">
        <f t="shared" si="66"/>
        <v>-6.1427018761187353E-3</v>
      </c>
      <c r="S146" s="318">
        <f t="shared" si="66"/>
        <v>-8.0430738659251801E-3</v>
      </c>
      <c r="T146" s="318">
        <f t="shared" si="66"/>
        <v>-8.7762192912141466E-3</v>
      </c>
      <c r="U146" s="318">
        <f t="shared" si="66"/>
        <v>-8.1783160811901325E-3</v>
      </c>
      <c r="V146" s="318">
        <f t="shared" si="66"/>
        <v>-5.9767548474701469E-3</v>
      </c>
      <c r="W146" s="318">
        <f t="shared" si="66"/>
        <v>-2.3915173764617065E-3</v>
      </c>
      <c r="X146" s="318">
        <f t="shared" si="66"/>
        <v>2.4560261714341321E-3</v>
      </c>
    </row>
    <row r="147" spans="3:24" x14ac:dyDescent="0.2">
      <c r="C147" s="3" t="s">
        <v>66</v>
      </c>
      <c r="D147" s="316">
        <f t="shared" ref="D147:X147" si="67">+D114/1000</f>
        <v>3.2436578436881975E-3</v>
      </c>
      <c r="E147" s="317">
        <f t="shared" si="67"/>
        <v>3.9827576305451655E-3</v>
      </c>
      <c r="F147" s="317">
        <f t="shared" si="67"/>
        <v>4.8344103288563926E-3</v>
      </c>
      <c r="G147" s="317">
        <f t="shared" si="67"/>
        <v>5.7278756121277186E-3</v>
      </c>
      <c r="H147" s="317">
        <f t="shared" si="67"/>
        <v>6.645354523408969E-3</v>
      </c>
      <c r="I147" s="317">
        <f t="shared" si="67"/>
        <v>7.4782892252733294E-3</v>
      </c>
      <c r="J147" s="317">
        <f t="shared" si="67"/>
        <v>8.1030370234784644E-3</v>
      </c>
      <c r="K147" s="317">
        <f t="shared" si="67"/>
        <v>8.2894042756051934E-3</v>
      </c>
      <c r="L147" s="317">
        <f t="shared" si="67"/>
        <v>7.7017959001259443E-3</v>
      </c>
      <c r="M147" s="317">
        <f t="shared" si="67"/>
        <v>5.9961672563258617E-3</v>
      </c>
      <c r="N147" s="317">
        <f t="shared" si="67"/>
        <v>2.7999344550953538E-3</v>
      </c>
      <c r="O147" s="317">
        <f t="shared" si="67"/>
        <v>2.6915664623975316E-3</v>
      </c>
      <c r="P147" s="317">
        <f t="shared" si="67"/>
        <v>1.3153674496115854E-3</v>
      </c>
      <c r="Q147" s="317">
        <f t="shared" si="67"/>
        <v>-8.9551755959291766E-4</v>
      </c>
      <c r="R147" s="317">
        <f t="shared" si="67"/>
        <v>-3.1980989629373652E-3</v>
      </c>
      <c r="S147" s="317">
        <f t="shared" si="67"/>
        <v>-4.7991437967630189E-3</v>
      </c>
      <c r="T147" s="317">
        <f t="shared" si="67"/>
        <v>-5.1147235005391846E-3</v>
      </c>
      <c r="U147" s="317">
        <f t="shared" si="67"/>
        <v>-3.8039787203360902E-3</v>
      </c>
      <c r="V147" s="317">
        <f t="shared" si="67"/>
        <v>-7.6457040322929967E-4</v>
      </c>
      <c r="W147" s="317">
        <f t="shared" si="67"/>
        <v>3.905550225657862E-3</v>
      </c>
      <c r="X147" s="317">
        <f t="shared" si="67"/>
        <v>1.0079133301020192E-2</v>
      </c>
    </row>
    <row r="148" spans="3:24" x14ac:dyDescent="0.2">
      <c r="C148" s="3" t="s">
        <v>67</v>
      </c>
      <c r="D148" s="316">
        <f t="shared" ref="D148:X148" si="68">+D115/1000</f>
        <v>2.1453160126748117E-3</v>
      </c>
      <c r="E148" s="317">
        <f t="shared" si="68"/>
        <v>-1.5526550286722341E-3</v>
      </c>
      <c r="F148" s="317">
        <f t="shared" si="68"/>
        <v>-7.6696584692708715E-3</v>
      </c>
      <c r="G148" s="317">
        <f t="shared" si="68"/>
        <v>-1.7388893947725591E-2</v>
      </c>
      <c r="H148" s="317">
        <f t="shared" si="68"/>
        <v>-3.1459767863123489E-2</v>
      </c>
      <c r="I148" s="317">
        <f t="shared" si="68"/>
        <v>-4.994285592762935E-2</v>
      </c>
      <c r="J148" s="318">
        <f t="shared" si="68"/>
        <v>-7.214621334747244E-2</v>
      </c>
      <c r="K148" s="318">
        <f t="shared" si="68"/>
        <v>-9.2539242947294043E-2</v>
      </c>
      <c r="L148" s="318">
        <f t="shared" si="68"/>
        <v>-0.11772412896558308</v>
      </c>
      <c r="M148" s="318">
        <f t="shared" si="68"/>
        <v>-0.14111733058979006</v>
      </c>
      <c r="N148" s="318">
        <f t="shared" si="68"/>
        <v>-0.16132188056614724</v>
      </c>
      <c r="O148" s="318">
        <f t="shared" si="68"/>
        <v>-0.16588748640124504</v>
      </c>
      <c r="P148" s="318">
        <f t="shared" si="68"/>
        <v>-0.16592454743728377</v>
      </c>
      <c r="Q148" s="318">
        <f t="shared" si="68"/>
        <v>-0.16145860651242219</v>
      </c>
      <c r="R148" s="318">
        <f t="shared" si="68"/>
        <v>-0.15323676348327717</v>
      </c>
      <c r="S148" s="318">
        <f t="shared" si="68"/>
        <v>-0.14187171790351566</v>
      </c>
      <c r="T148" s="318">
        <f t="shared" si="68"/>
        <v>-0.12784895656799564</v>
      </c>
      <c r="U148" s="318">
        <f t="shared" si="68"/>
        <v>-0.1115169435497337</v>
      </c>
      <c r="V148" s="318">
        <f t="shared" si="68"/>
        <v>-9.3347600741210041E-2</v>
      </c>
      <c r="W148" s="318">
        <f t="shared" si="68"/>
        <v>-7.3323452683118379E-2</v>
      </c>
      <c r="X148" s="318">
        <f t="shared" si="68"/>
        <v>-5.1575262841157384E-2</v>
      </c>
    </row>
    <row r="149" spans="3:24" x14ac:dyDescent="0.2">
      <c r="C149" s="3" t="s">
        <v>68</v>
      </c>
      <c r="D149" s="316">
        <f t="shared" ref="D149:X149" si="69">+D116/1000</f>
        <v>2.7060881510374202E-4</v>
      </c>
      <c r="E149" s="317">
        <f t="shared" si="69"/>
        <v>-3.7631896948323631E-4</v>
      </c>
      <c r="F149" s="317">
        <f t="shared" si="69"/>
        <v>-1.4475833689734827E-3</v>
      </c>
      <c r="G149" s="317">
        <f t="shared" si="69"/>
        <v>-3.1552001133441079E-3</v>
      </c>
      <c r="H149" s="317">
        <f t="shared" si="69"/>
        <v>-5.6329247011481128E-3</v>
      </c>
      <c r="I149" s="317">
        <f t="shared" si="69"/>
        <v>-8.9051247203015011E-3</v>
      </c>
      <c r="J149" s="318">
        <f t="shared" si="69"/>
        <v>-1.2864353986024981E-2</v>
      </c>
      <c r="K149" s="318">
        <f t="shared" si="69"/>
        <v>-1.6351556195846571E-2</v>
      </c>
      <c r="L149" s="318">
        <f t="shared" si="69"/>
        <v>-2.0946037547214018E-2</v>
      </c>
      <c r="M149" s="318">
        <f t="shared" si="69"/>
        <v>-2.5261366296150299E-2</v>
      </c>
      <c r="N149" s="318">
        <f t="shared" si="69"/>
        <v>-2.9018957972464249E-2</v>
      </c>
      <c r="O149" s="318">
        <f t="shared" si="69"/>
        <v>-3.0001444337944577E-2</v>
      </c>
      <c r="P149" s="318">
        <f t="shared" si="69"/>
        <v>-3.017213996049577E-2</v>
      </c>
      <c r="Q149" s="318">
        <f t="shared" si="69"/>
        <v>-2.953509351731691E-2</v>
      </c>
      <c r="R149" s="318">
        <f t="shared" si="69"/>
        <v>-2.8207552259557817E-2</v>
      </c>
      <c r="S149" s="318">
        <f t="shared" si="69"/>
        <v>-2.6303071349328546E-2</v>
      </c>
      <c r="T149" s="318">
        <f t="shared" si="69"/>
        <v>-2.3906171730887309E-2</v>
      </c>
      <c r="U149" s="318">
        <f t="shared" si="69"/>
        <v>-2.1078950156378597E-2</v>
      </c>
      <c r="V149" s="318">
        <f t="shared" si="69"/>
        <v>-1.7911524582979836E-2</v>
      </c>
      <c r="W149" s="318">
        <f t="shared" si="69"/>
        <v>-1.4387323096134424E-2</v>
      </c>
      <c r="X149" s="318">
        <f t="shared" si="69"/>
        <v>-1.052811238495633E-2</v>
      </c>
    </row>
    <row r="150" spans="3:24" x14ac:dyDescent="0.2">
      <c r="C150" s="3" t="s">
        <v>69</v>
      </c>
      <c r="D150" s="316">
        <f t="shared" ref="D150:X150" si="70">+D117/1000</f>
        <v>1.3696957056308747E-3</v>
      </c>
      <c r="E150" s="317">
        <f t="shared" si="70"/>
        <v>1.7395761624211445E-3</v>
      </c>
      <c r="F150" s="317">
        <f t="shared" si="70"/>
        <v>1.9999450871837324E-3</v>
      </c>
      <c r="G150" s="317">
        <f t="shared" si="70"/>
        <v>2.2518987089424629E-3</v>
      </c>
      <c r="H150" s="317">
        <f t="shared" si="70"/>
        <v>2.4556350627390204E-3</v>
      </c>
      <c r="I150" s="317">
        <f t="shared" si="70"/>
        <v>2.5357903310941764E-3</v>
      </c>
      <c r="J150" s="318">
        <f t="shared" si="70"/>
        <v>2.4001998298917898E-3</v>
      </c>
      <c r="K150" s="318">
        <f t="shared" si="70"/>
        <v>1.9232693040685262E-3</v>
      </c>
      <c r="L150" s="318">
        <f t="shared" si="70"/>
        <v>9.5487564889481288E-4</v>
      </c>
      <c r="M150" s="318">
        <f t="shared" si="70"/>
        <v>-5.5652027997712137E-4</v>
      </c>
      <c r="N150" s="318">
        <f t="shared" si="70"/>
        <v>-2.5771842308313351E-3</v>
      </c>
      <c r="O150" s="318">
        <f t="shared" si="70"/>
        <v>-2.696192674746271E-3</v>
      </c>
      <c r="P150" s="318">
        <f t="shared" si="70"/>
        <v>-2.8232625806413124E-3</v>
      </c>
      <c r="Q150" s="318">
        <f t="shared" si="70"/>
        <v>-2.6896667821565642E-3</v>
      </c>
      <c r="R150" s="318">
        <f t="shared" si="70"/>
        <v>-2.0938329515774968E-3</v>
      </c>
      <c r="S150" s="318">
        <f t="shared" si="70"/>
        <v>-9.4829007047519552E-4</v>
      </c>
      <c r="T150" s="318">
        <f t="shared" si="70"/>
        <v>7.9433234638418069E-4</v>
      </c>
      <c r="U150" s="318">
        <f t="shared" si="70"/>
        <v>3.1123213506944014E-3</v>
      </c>
      <c r="V150" s="318">
        <f t="shared" si="70"/>
        <v>5.9491993893752808E-3</v>
      </c>
      <c r="W150" s="318">
        <f t="shared" si="70"/>
        <v>9.2222291690268327E-3</v>
      </c>
      <c r="X150" s="318">
        <f t="shared" si="70"/>
        <v>1.2881766919686925E-2</v>
      </c>
    </row>
    <row r="151" spans="3:24" x14ac:dyDescent="0.2">
      <c r="C151" s="3" t="s">
        <v>70</v>
      </c>
      <c r="D151" s="316">
        <f t="shared" ref="D151:X151" si="71">+D118/1000</f>
        <v>1.2703211971647761E-3</v>
      </c>
      <c r="E151" s="317">
        <f t="shared" si="71"/>
        <v>1.6264164112294566E-3</v>
      </c>
      <c r="F151" s="317">
        <f t="shared" si="71"/>
        <v>1.9888118677956752E-3</v>
      </c>
      <c r="G151" s="317">
        <f t="shared" si="71"/>
        <v>2.3502269596212956E-3</v>
      </c>
      <c r="H151" s="317">
        <f t="shared" si="71"/>
        <v>2.6922443014559577E-3</v>
      </c>
      <c r="I151" s="317">
        <f t="shared" si="71"/>
        <v>2.9251374141504131E-3</v>
      </c>
      <c r="J151" s="318">
        <f t="shared" si="71"/>
        <v>2.9826070243618688E-3</v>
      </c>
      <c r="K151" s="318">
        <f t="shared" si="71"/>
        <v>2.9760729545810138E-3</v>
      </c>
      <c r="L151" s="318">
        <f t="shared" si="71"/>
        <v>2.1575839943150186E-3</v>
      </c>
      <c r="M151" s="318">
        <f t="shared" si="71"/>
        <v>8.3945817053017891E-4</v>
      </c>
      <c r="N151" s="318">
        <f t="shared" si="71"/>
        <v>-9.6298502425725015E-4</v>
      </c>
      <c r="O151" s="318">
        <f t="shared" si="71"/>
        <v>-9.8473645463741382E-4</v>
      </c>
      <c r="P151" s="318">
        <f t="shared" si="71"/>
        <v>-1.0252642031346113E-3</v>
      </c>
      <c r="Q151" s="318">
        <f t="shared" si="71"/>
        <v>-8.020585042547737E-4</v>
      </c>
      <c r="R151" s="318">
        <f t="shared" si="71"/>
        <v>-1.432064566911322E-4</v>
      </c>
      <c r="S151" s="318">
        <f t="shared" si="71"/>
        <v>1.0134511522560388E-3</v>
      </c>
      <c r="T151" s="318">
        <f t="shared" si="71"/>
        <v>2.7512634508161681E-3</v>
      </c>
      <c r="U151" s="318">
        <f t="shared" si="71"/>
        <v>5.0117476799064207E-3</v>
      </c>
      <c r="V151" s="318">
        <f t="shared" si="71"/>
        <v>7.7831813833781783E-3</v>
      </c>
      <c r="W151" s="318">
        <f t="shared" si="71"/>
        <v>1.09474656388943E-2</v>
      </c>
      <c r="X151" s="318">
        <f t="shared" si="71"/>
        <v>1.4502828778212915E-2</v>
      </c>
    </row>
    <row r="152" spans="3:24" x14ac:dyDescent="0.2">
      <c r="C152" s="3" t="s">
        <v>71</v>
      </c>
      <c r="D152" s="316">
        <f t="shared" ref="D152:X152" si="72">+D119/1000</f>
        <v>4.4892165304842866E-3</v>
      </c>
      <c r="E152" s="317">
        <f t="shared" si="72"/>
        <v>5.3468071703535397E-3</v>
      </c>
      <c r="F152" s="317">
        <f t="shared" si="72"/>
        <v>6.5095280831399885E-3</v>
      </c>
      <c r="G152" s="317">
        <f t="shared" si="72"/>
        <v>7.4916939353672539E-3</v>
      </c>
      <c r="H152" s="317">
        <f t="shared" si="72"/>
        <v>8.8109223907591565E-3</v>
      </c>
      <c r="I152" s="317">
        <f t="shared" si="72"/>
        <v>9.9077428210829297E-3</v>
      </c>
      <c r="J152" s="318">
        <f t="shared" si="72"/>
        <v>1.1292969629324407E-2</v>
      </c>
      <c r="K152" s="318">
        <f t="shared" si="72"/>
        <v>1.2348579569589816E-2</v>
      </c>
      <c r="L152" s="318">
        <f t="shared" si="72"/>
        <v>1.3594262847238884E-2</v>
      </c>
      <c r="M152" s="318">
        <f t="shared" si="72"/>
        <v>1.4356839187200592E-2</v>
      </c>
      <c r="N152" s="318">
        <f t="shared" si="72"/>
        <v>1.5015445725446134E-2</v>
      </c>
      <c r="O152" s="318">
        <f t="shared" si="72"/>
        <v>2.0385202618675474E-2</v>
      </c>
      <c r="P152" s="318">
        <f t="shared" si="72"/>
        <v>2.523348101578601E-2</v>
      </c>
      <c r="Q152" s="318">
        <f t="shared" si="72"/>
        <v>2.8493547469856609E-2</v>
      </c>
      <c r="R152" s="318">
        <f t="shared" si="72"/>
        <v>3.0629380071247343E-2</v>
      </c>
      <c r="S152" s="318">
        <f t="shared" si="72"/>
        <v>3.0807525533329626E-2</v>
      </c>
      <c r="T152" s="318">
        <f t="shared" si="72"/>
        <v>3.0016778929307392E-2</v>
      </c>
      <c r="U152" s="318">
        <f t="shared" si="72"/>
        <v>2.8169144287328841E-2</v>
      </c>
      <c r="V152" s="318">
        <f t="shared" si="72"/>
        <v>2.671216837576218E-2</v>
      </c>
      <c r="W152" s="318">
        <f t="shared" si="72"/>
        <v>2.5944060579916592E-2</v>
      </c>
      <c r="X152" s="318">
        <f t="shared" si="72"/>
        <v>2.6941341222681929E-2</v>
      </c>
    </row>
    <row r="153" spans="3:24" x14ac:dyDescent="0.2">
      <c r="C153" s="3" t="s">
        <v>72</v>
      </c>
      <c r="D153" s="316">
        <f t="shared" ref="D153:X153" si="73">+D120/1000</f>
        <v>3.5095699627709109E-3</v>
      </c>
      <c r="E153" s="317">
        <f t="shared" si="73"/>
        <v>4.3622831413522361E-3</v>
      </c>
      <c r="F153" s="317">
        <f t="shared" si="73"/>
        <v>5.304188319307286E-3</v>
      </c>
      <c r="G153" s="317">
        <f t="shared" si="73"/>
        <v>6.3260041498870122E-3</v>
      </c>
      <c r="H153" s="317">
        <f t="shared" si="73"/>
        <v>7.4444340021291282E-3</v>
      </c>
      <c r="I153" s="317">
        <f t="shared" si="73"/>
        <v>8.6458744269330059E-3</v>
      </c>
      <c r="J153" s="318">
        <f t="shared" si="73"/>
        <v>9.9033115721831565E-3</v>
      </c>
      <c r="K153" s="318">
        <f t="shared" si="73"/>
        <v>1.1190799114468974E-2</v>
      </c>
      <c r="L153" s="318">
        <f t="shared" si="73"/>
        <v>1.2471858758333837E-2</v>
      </c>
      <c r="M153" s="318">
        <f t="shared" si="73"/>
        <v>1.3663797845016234E-2</v>
      </c>
      <c r="N153" s="318">
        <f t="shared" si="73"/>
        <v>1.4571579948620638E-2</v>
      </c>
      <c r="O153" s="318">
        <f t="shared" si="73"/>
        <v>1.9982723303051897E-2</v>
      </c>
      <c r="P153" s="318">
        <f t="shared" si="73"/>
        <v>2.4640843359695283E-2</v>
      </c>
      <c r="Q153" s="318">
        <f t="shared" si="73"/>
        <v>2.8132291172514669E-2</v>
      </c>
      <c r="R153" s="318">
        <f t="shared" si="73"/>
        <v>3.0107124117464992E-2</v>
      </c>
      <c r="S153" s="318">
        <f t="shared" si="73"/>
        <v>3.0464898352889576E-2</v>
      </c>
      <c r="T153" s="318">
        <f t="shared" si="73"/>
        <v>2.9416437236475759E-2</v>
      </c>
      <c r="U153" s="318">
        <f t="shared" si="73"/>
        <v>2.753269101982005E-2</v>
      </c>
      <c r="V153" s="318">
        <f t="shared" si="73"/>
        <v>2.5655332222639118E-2</v>
      </c>
      <c r="W153" s="318">
        <f t="shared" si="73"/>
        <v>2.4627726014703512E-2</v>
      </c>
      <c r="X153" s="318">
        <f t="shared" si="73"/>
        <v>2.5085081917583012E-2</v>
      </c>
    </row>
    <row r="154" spans="3:24" x14ac:dyDescent="0.2">
      <c r="C154" s="3" t="s">
        <v>73</v>
      </c>
      <c r="D154" s="316">
        <f t="shared" ref="D154:X154" si="74">+D121/1000</f>
        <v>2.4978445542274129E-5</v>
      </c>
      <c r="E154" s="317">
        <f t="shared" si="74"/>
        <v>2.8905241426627983E-5</v>
      </c>
      <c r="F154" s="317">
        <f t="shared" si="74"/>
        <v>3.2206748212047389E-5</v>
      </c>
      <c r="G154" s="317">
        <f t="shared" si="74"/>
        <v>3.4330890468254436E-5</v>
      </c>
      <c r="H154" s="317">
        <f t="shared" si="74"/>
        <v>3.4697326014793364E-5</v>
      </c>
      <c r="I154" s="317">
        <f t="shared" si="74"/>
        <v>3.3177465237031358E-5</v>
      </c>
      <c r="J154" s="318">
        <f t="shared" si="74"/>
        <v>2.9680084747496947E-5</v>
      </c>
      <c r="K154" s="318">
        <f t="shared" si="74"/>
        <v>2.5016621071472401E-5</v>
      </c>
      <c r="L154" s="318">
        <f t="shared" si="74"/>
        <v>1.9956864840651178E-5</v>
      </c>
      <c r="M154" s="318">
        <f t="shared" si="74"/>
        <v>1.5780142544826957E-5</v>
      </c>
      <c r="N154" s="318">
        <f t="shared" si="74"/>
        <v>1.3481846281365506E-5</v>
      </c>
      <c r="O154" s="318">
        <f t="shared" si="74"/>
        <v>4.0192297801468155E-5</v>
      </c>
      <c r="P154" s="318">
        <f t="shared" si="74"/>
        <v>6.9305031968724503E-5</v>
      </c>
      <c r="Q154" s="318">
        <f t="shared" si="74"/>
        <v>1.0088079502588698E-4</v>
      </c>
      <c r="R154" s="318">
        <f t="shared" si="74"/>
        <v>1.3426567655596956E-4</v>
      </c>
      <c r="S154" s="318">
        <f t="shared" si="74"/>
        <v>1.6938301745358331E-4</v>
      </c>
      <c r="T154" s="318">
        <f t="shared" si="74"/>
        <v>2.0590217827839297E-4</v>
      </c>
      <c r="U154" s="318">
        <f t="shared" si="74"/>
        <v>2.4335953175955182E-4</v>
      </c>
      <c r="V154" s="318">
        <f t="shared" si="74"/>
        <v>2.8208564086867227E-4</v>
      </c>
      <c r="W154" s="318">
        <f t="shared" si="74"/>
        <v>3.2143591122326141E-4</v>
      </c>
      <c r="X154" s="318">
        <f t="shared" si="74"/>
        <v>3.6193081089845689E-4</v>
      </c>
    </row>
    <row r="155" spans="3:24" ht="13.5" thickBot="1" x14ac:dyDescent="0.25">
      <c r="C155" s="96" t="s">
        <v>88</v>
      </c>
      <c r="D155" s="319"/>
      <c r="E155" s="320"/>
      <c r="F155" s="320"/>
      <c r="G155" s="320"/>
      <c r="H155" s="320"/>
      <c r="I155" s="320"/>
      <c r="J155" s="321"/>
      <c r="K155" s="321"/>
      <c r="L155" s="321"/>
      <c r="M155" s="321"/>
      <c r="N155" s="321"/>
      <c r="O155" s="321"/>
      <c r="P155" s="321"/>
      <c r="Q155" s="321"/>
      <c r="R155" s="321"/>
      <c r="S155" s="321"/>
      <c r="T155" s="321"/>
      <c r="U155" s="321"/>
      <c r="V155" s="321"/>
      <c r="W155" s="321"/>
      <c r="X155" s="321"/>
    </row>
    <row r="156" spans="3:24" ht="13.5" thickBot="1" x14ac:dyDescent="0.25">
      <c r="C156" s="21" t="s">
        <v>74</v>
      </c>
      <c r="D156" s="319">
        <f t="shared" ref="D156:X156" si="75">+D123/1000</f>
        <v>-0.20483404492492174</v>
      </c>
      <c r="E156" s="320">
        <f t="shared" si="75"/>
        <v>-1.2965705215331205</v>
      </c>
      <c r="F156" s="320">
        <f t="shared" si="75"/>
        <v>-2.9292043555967893</v>
      </c>
      <c r="G156" s="320">
        <f t="shared" si="75"/>
        <v>-5.0371725529843934</v>
      </c>
      <c r="H156" s="320">
        <f t="shared" si="75"/>
        <v>-7.5010885808553267</v>
      </c>
      <c r="I156" s="320">
        <f t="shared" si="75"/>
        <v>-10.099914359165492</v>
      </c>
      <c r="J156" s="321">
        <f t="shared" si="75"/>
        <v>-12.646487378012615</v>
      </c>
      <c r="K156" s="321">
        <f t="shared" si="75"/>
        <v>-14.822063002953078</v>
      </c>
      <c r="L156" s="321">
        <f t="shared" si="75"/>
        <v>-16.85455275873532</v>
      </c>
      <c r="M156" s="321">
        <f t="shared" si="75"/>
        <v>-18.465525336257542</v>
      </c>
      <c r="N156" s="321">
        <f t="shared" si="75"/>
        <v>-19.63625111867837</v>
      </c>
      <c r="O156" s="321">
        <f t="shared" si="75"/>
        <v>-19.623604643399112</v>
      </c>
      <c r="P156" s="321">
        <f t="shared" si="75"/>
        <v>-19.244441869194976</v>
      </c>
      <c r="Q156" s="321">
        <f t="shared" si="75"/>
        <v>-18.518471291823854</v>
      </c>
      <c r="R156" s="321">
        <f t="shared" si="75"/>
        <v>-17.521341215051716</v>
      </c>
      <c r="S156" s="321">
        <f t="shared" si="75"/>
        <v>-16.246290710588095</v>
      </c>
      <c r="T156" s="321">
        <f t="shared" si="75"/>
        <v>-14.775129274423248</v>
      </c>
      <c r="U156" s="321">
        <f t="shared" si="75"/>
        <v>-13.078331169780059</v>
      </c>
      <c r="V156" s="321">
        <f t="shared" si="75"/>
        <v>-11.458916167741068</v>
      </c>
      <c r="W156" s="321">
        <f t="shared" si="75"/>
        <v>-13.467304997498569</v>
      </c>
      <c r="X156" s="321">
        <f t="shared" si="75"/>
        <v>-7.1266930649859015</v>
      </c>
    </row>
  </sheetData>
  <hyperlinks>
    <hyperlink ref="A1" location="Indice!A1" display="Índice" xr:uid="{00000000-0004-0000-0A00-000000000000}"/>
  </hyperlinks>
  <pageMargins left="0.7" right="0.7" top="0.75" bottom="0.75" header="0.3" footer="0.3"/>
  <pageSetup orientation="portrait" verticalDpi="1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A1:X60"/>
  <sheetViews>
    <sheetView showGridLines="0" zoomScale="85" zoomScaleNormal="85" workbookViewId="0"/>
  </sheetViews>
  <sheetFormatPr baseColWidth="10" defaultColWidth="11.42578125" defaultRowHeight="15" x14ac:dyDescent="0.25"/>
  <cols>
    <col min="3" max="3" width="16.28515625" bestFit="1" customWidth="1"/>
    <col min="4" max="4" width="14.85546875" customWidth="1"/>
    <col min="6" max="17" width="13.140625" bestFit="1" customWidth="1"/>
    <col min="18" max="24" width="14.140625" bestFit="1" customWidth="1"/>
  </cols>
  <sheetData>
    <row r="1" spans="1:24" ht="15.75" thickBot="1" x14ac:dyDescent="0.3">
      <c r="A1" s="84" t="s">
        <v>36</v>
      </c>
    </row>
    <row r="3" spans="1:24" x14ac:dyDescent="0.25">
      <c r="B3" s="12" t="s">
        <v>151</v>
      </c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</row>
    <row r="4" spans="1:24" ht="15.75" thickBot="1" x14ac:dyDescent="0.3"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</row>
    <row r="5" spans="1:24" ht="15.75" thickBot="1" x14ac:dyDescent="0.3">
      <c r="B5" s="4" t="s">
        <v>39</v>
      </c>
      <c r="C5" s="5" t="s">
        <v>40</v>
      </c>
      <c r="D5" s="6">
        <v>2023</v>
      </c>
      <c r="E5" s="2">
        <f t="shared" ref="E5:X5" si="0">+D5+1</f>
        <v>2024</v>
      </c>
      <c r="F5" s="2">
        <f t="shared" si="0"/>
        <v>2025</v>
      </c>
      <c r="G5" s="2">
        <f t="shared" si="0"/>
        <v>2026</v>
      </c>
      <c r="H5" s="2">
        <f t="shared" si="0"/>
        <v>2027</v>
      </c>
      <c r="I5" s="2">
        <f t="shared" si="0"/>
        <v>2028</v>
      </c>
      <c r="J5" s="2">
        <f t="shared" si="0"/>
        <v>2029</v>
      </c>
      <c r="K5" s="2">
        <f t="shared" si="0"/>
        <v>2030</v>
      </c>
      <c r="L5" s="2">
        <f t="shared" si="0"/>
        <v>2031</v>
      </c>
      <c r="M5" s="2">
        <f t="shared" si="0"/>
        <v>2032</v>
      </c>
      <c r="N5" s="2">
        <f t="shared" si="0"/>
        <v>2033</v>
      </c>
      <c r="O5" s="2">
        <f t="shared" si="0"/>
        <v>2034</v>
      </c>
      <c r="P5" s="2">
        <f t="shared" si="0"/>
        <v>2035</v>
      </c>
      <c r="Q5" s="2">
        <f t="shared" si="0"/>
        <v>2036</v>
      </c>
      <c r="R5" s="2">
        <f t="shared" si="0"/>
        <v>2037</v>
      </c>
      <c r="S5" s="2">
        <f t="shared" si="0"/>
        <v>2038</v>
      </c>
      <c r="T5" s="2">
        <f t="shared" si="0"/>
        <v>2039</v>
      </c>
      <c r="U5" s="2">
        <f t="shared" si="0"/>
        <v>2040</v>
      </c>
      <c r="V5" s="2">
        <f t="shared" si="0"/>
        <v>2041</v>
      </c>
      <c r="W5" s="2">
        <f t="shared" si="0"/>
        <v>2042</v>
      </c>
      <c r="X5" s="2">
        <f t="shared" si="0"/>
        <v>2043</v>
      </c>
    </row>
    <row r="6" spans="1:24" x14ac:dyDescent="0.25">
      <c r="B6" s="124">
        <v>6</v>
      </c>
      <c r="C6" s="222" t="s">
        <v>48</v>
      </c>
      <c r="D6" s="19">
        <f>+VLOOKUP(C6,[5]Hoja2!$B$5:$X$29,23,FALSE)</f>
        <v>0</v>
      </c>
      <c r="E6" s="19">
        <f>+VLOOKUP(C6,[5]Hoja2!$B$5:$Y$29,24,FALSE)</f>
        <v>0</v>
      </c>
      <c r="F6" s="19">
        <f>+VLOOKUP(C6,[5]Hoja2!$B$5:$Z$29,25,FALSE)</f>
        <v>0</v>
      </c>
      <c r="G6" s="14">
        <f>+F6*(1+'2.1 Previsión BAU'!G46)</f>
        <v>0</v>
      </c>
      <c r="H6" s="14">
        <f>+G6*(1+'2.1 Previsión BAU'!H46)</f>
        <v>0</v>
      </c>
      <c r="I6" s="14">
        <f>+H6*(1+'2.1 Previsión BAU'!I46)</f>
        <v>0</v>
      </c>
      <c r="J6" s="14">
        <f>+I6*(1+'2.1 Previsión BAU'!J46)</f>
        <v>0</v>
      </c>
      <c r="K6" s="14">
        <f>+J6*(1+'2.1 Previsión BAU'!K46)</f>
        <v>0</v>
      </c>
      <c r="L6" s="14">
        <f>+K6*(1+'2.1 Previsión BAU'!L46)</f>
        <v>0</v>
      </c>
      <c r="M6" s="14">
        <f>+L6*(1+'2.1 Previsión BAU'!M46)</f>
        <v>0</v>
      </c>
      <c r="N6" s="14">
        <f>+M6*(1+'2.1 Previsión BAU'!N46)</f>
        <v>0</v>
      </c>
      <c r="O6" s="14">
        <f>+N6*(1+'2.1 Previsión BAU'!O46)</f>
        <v>0</v>
      </c>
      <c r="P6" s="14">
        <f>+O6*(1+'2.1 Previsión BAU'!P46)</f>
        <v>0</v>
      </c>
      <c r="Q6" s="14">
        <f>+P6*(1+'2.1 Previsión BAU'!Q46)</f>
        <v>0</v>
      </c>
      <c r="R6" s="14">
        <f>+Q6*(1+'2.1 Previsión BAU'!R46)</f>
        <v>0</v>
      </c>
      <c r="S6" s="14">
        <f>+R6*(1+'2.1 Previsión BAU'!S46)</f>
        <v>0</v>
      </c>
      <c r="T6" s="14">
        <f>+S6*(1+'2.1 Previsión BAU'!T46)</f>
        <v>0</v>
      </c>
      <c r="U6" s="14">
        <f>+T6*(1+'2.1 Previsión BAU'!U46)</f>
        <v>0</v>
      </c>
      <c r="V6" s="14">
        <f>+U6*(1+'2.1 Previsión BAU'!V46)</f>
        <v>0</v>
      </c>
      <c r="W6" s="14">
        <f>+V6*(1+'2.1 Previsión BAU'!W46)</f>
        <v>0</v>
      </c>
      <c r="X6" s="14">
        <f>+W6*(1+'2.1 Previsión BAU'!X46)</f>
        <v>0</v>
      </c>
    </row>
    <row r="7" spans="1:24" x14ac:dyDescent="0.25">
      <c r="B7" s="124">
        <v>8</v>
      </c>
      <c r="C7" s="3" t="s">
        <v>50</v>
      </c>
      <c r="D7" s="19">
        <f>+VLOOKUP(C7,[5]Hoja2!$B$5:$X$29,23,FALSE)</f>
        <v>0</v>
      </c>
      <c r="E7" s="14">
        <f>+VLOOKUP(C7,[5]Hoja2!$B$5:$Y$29,24,FALSE)</f>
        <v>0</v>
      </c>
      <c r="F7" s="14">
        <f>+VLOOKUP(C7,[5]Hoja2!$B$5:$Z$29,25,FALSE)</f>
        <v>0</v>
      </c>
      <c r="G7" s="14">
        <f>+F7*(1+'2.1 Previsión BAU'!G47)</f>
        <v>0</v>
      </c>
      <c r="H7" s="14">
        <f>+G7*(1+'2.1 Previsión BAU'!H47)</f>
        <v>0</v>
      </c>
      <c r="I7" s="14">
        <f>+H7*(1+'2.1 Previsión BAU'!I47)</f>
        <v>0</v>
      </c>
      <c r="J7" s="14">
        <f>+I7*(1+'2.1 Previsión BAU'!J47)</f>
        <v>0</v>
      </c>
      <c r="K7" s="14">
        <f>+J7*(1+'2.1 Previsión BAU'!K47)</f>
        <v>0</v>
      </c>
      <c r="L7" s="14">
        <f>+K7*(1+'2.1 Previsión BAU'!L47)</f>
        <v>0</v>
      </c>
      <c r="M7" s="14">
        <f>+L7*(1+'2.1 Previsión BAU'!M47)</f>
        <v>0</v>
      </c>
      <c r="N7" s="14">
        <f>+M7*(1+'2.1 Previsión BAU'!N47)</f>
        <v>0</v>
      </c>
      <c r="O7" s="14">
        <f>+N7*(1+'2.1 Previsión BAU'!O47)</f>
        <v>0</v>
      </c>
      <c r="P7" s="14">
        <f>+O7*(1+'2.1 Previsión BAU'!P47)</f>
        <v>0</v>
      </c>
      <c r="Q7" s="14">
        <f>+P7*(1+'2.1 Previsión BAU'!Q47)</f>
        <v>0</v>
      </c>
      <c r="R7" s="14">
        <f>+Q7*(1+'2.1 Previsión BAU'!R47)</f>
        <v>0</v>
      </c>
      <c r="S7" s="14">
        <f>+R7*(1+'2.1 Previsión BAU'!S47)</f>
        <v>0</v>
      </c>
      <c r="T7" s="14">
        <f>+S7*(1+'2.1 Previsión BAU'!T47)</f>
        <v>0</v>
      </c>
      <c r="U7" s="14">
        <f>+T7*(1+'2.1 Previsión BAU'!U47)</f>
        <v>0</v>
      </c>
      <c r="V7" s="14">
        <f>+U7*(1+'2.1 Previsión BAU'!V47)</f>
        <v>0</v>
      </c>
      <c r="W7" s="14">
        <f>+V7*(1+'2.1 Previsión BAU'!W47)</f>
        <v>0</v>
      </c>
      <c r="X7" s="14">
        <f>+W7*(1+'2.1 Previsión BAU'!X47)</f>
        <v>0</v>
      </c>
    </row>
    <row r="8" spans="1:24" x14ac:dyDescent="0.25">
      <c r="B8" s="124">
        <v>9</v>
      </c>
      <c r="C8" s="13" t="s">
        <v>51</v>
      </c>
      <c r="D8" s="19">
        <f>+VLOOKUP(C8,[5]Hoja2!$B$5:$X$29,23,FALSE)</f>
        <v>0</v>
      </c>
      <c r="E8" s="14">
        <f>+VLOOKUP(C8,[5]Hoja2!$B$5:$Y$29,24,FALSE)</f>
        <v>0</v>
      </c>
      <c r="F8" s="14">
        <f>+VLOOKUP(C8,[5]Hoja2!$B$5:$Z$29,25,FALSE)</f>
        <v>0</v>
      </c>
      <c r="G8" s="14">
        <f>+F8*(1+'2.1 Previsión BAU'!G48)</f>
        <v>0</v>
      </c>
      <c r="H8" s="14">
        <f>+G8*(1+'2.1 Previsión BAU'!H48)</f>
        <v>0</v>
      </c>
      <c r="I8" s="14">
        <f>+H8*(1+'2.1 Previsión BAU'!I48)</f>
        <v>0</v>
      </c>
      <c r="J8" s="14">
        <f>+I8*(1+'2.1 Previsión BAU'!J48)</f>
        <v>0</v>
      </c>
      <c r="K8" s="14">
        <f>+J8*(1+'2.1 Previsión BAU'!K48)</f>
        <v>0</v>
      </c>
      <c r="L8" s="14">
        <f>+K8*(1+'2.1 Previsión BAU'!L48)</f>
        <v>0</v>
      </c>
      <c r="M8" s="14">
        <f>+L8*(1+'2.1 Previsión BAU'!M48)</f>
        <v>0</v>
      </c>
      <c r="N8" s="14">
        <f>+M8*(1+'2.1 Previsión BAU'!N48)</f>
        <v>0</v>
      </c>
      <c r="O8" s="14">
        <f>+N8*(1+'2.1 Previsión BAU'!O48)</f>
        <v>0</v>
      </c>
      <c r="P8" s="14">
        <f>+O8*(1+'2.1 Previsión BAU'!P48)</f>
        <v>0</v>
      </c>
      <c r="Q8" s="14">
        <f>+P8*(1+'2.1 Previsión BAU'!Q48)</f>
        <v>0</v>
      </c>
      <c r="R8" s="14">
        <f>+Q8*(1+'2.1 Previsión BAU'!R48)</f>
        <v>0</v>
      </c>
      <c r="S8" s="14">
        <f>+R8*(1+'2.1 Previsión BAU'!S48)</f>
        <v>0</v>
      </c>
      <c r="T8" s="14">
        <f>+S8*(1+'2.1 Previsión BAU'!T48)</f>
        <v>0</v>
      </c>
      <c r="U8" s="14">
        <f>+T8*(1+'2.1 Previsión BAU'!U48)</f>
        <v>0</v>
      </c>
      <c r="V8" s="14">
        <f>+U8*(1+'2.1 Previsión BAU'!V48)</f>
        <v>0</v>
      </c>
      <c r="W8" s="14">
        <f>+V8*(1+'2.1 Previsión BAU'!W48)</f>
        <v>0</v>
      </c>
      <c r="X8" s="14">
        <f>+W8*(1+'2.1 Previsión BAU'!X48)</f>
        <v>0</v>
      </c>
    </row>
    <row r="9" spans="1:24" x14ac:dyDescent="0.25">
      <c r="B9" s="124">
        <v>10</v>
      </c>
      <c r="C9" s="13" t="s">
        <v>52</v>
      </c>
      <c r="D9" s="19">
        <f>+VLOOKUP(C9,[5]Hoja2!$B$5:$X$29,23,FALSE)</f>
        <v>0</v>
      </c>
      <c r="E9" s="14">
        <f>+VLOOKUP(C9,[5]Hoja2!$B$5:$Y$29,24,FALSE)</f>
        <v>0</v>
      </c>
      <c r="F9" s="14">
        <f>+VLOOKUP(C9,[5]Hoja2!$B$5:$Z$29,25,FALSE)</f>
        <v>0</v>
      </c>
      <c r="G9" s="14">
        <f>+F9*(1+'2.1 Previsión BAU'!G49)</f>
        <v>0</v>
      </c>
      <c r="H9" s="14">
        <f>+G9*(1+'2.1 Previsión BAU'!H49)</f>
        <v>0</v>
      </c>
      <c r="I9" s="14">
        <f>+H9*(1+'2.1 Previsión BAU'!I49)</f>
        <v>0</v>
      </c>
      <c r="J9" s="14">
        <f>+I9*(1+'2.1 Previsión BAU'!J49)</f>
        <v>0</v>
      </c>
      <c r="K9" s="14">
        <f>+J9*(1+'2.1 Previsión BAU'!K49)</f>
        <v>0</v>
      </c>
      <c r="L9" s="14">
        <f>+K9*(1+'2.1 Previsión BAU'!L49)</f>
        <v>0</v>
      </c>
      <c r="M9" s="14">
        <f>+L9*(1+'2.1 Previsión BAU'!M49)</f>
        <v>0</v>
      </c>
      <c r="N9" s="14">
        <f>+M9*(1+'2.1 Previsión BAU'!N49)</f>
        <v>0</v>
      </c>
      <c r="O9" s="14">
        <f>+N9*(1+'2.1 Previsión BAU'!O49)</f>
        <v>0</v>
      </c>
      <c r="P9" s="14">
        <f>+O9*(1+'2.1 Previsión BAU'!P49)</f>
        <v>0</v>
      </c>
      <c r="Q9" s="14">
        <f>+P9*(1+'2.1 Previsión BAU'!Q49)</f>
        <v>0</v>
      </c>
      <c r="R9" s="14">
        <f>+Q9*(1+'2.1 Previsión BAU'!R49)</f>
        <v>0</v>
      </c>
      <c r="S9" s="14">
        <f>+R9*(1+'2.1 Previsión BAU'!S49)</f>
        <v>0</v>
      </c>
      <c r="T9" s="14">
        <f>+S9*(1+'2.1 Previsión BAU'!T49)</f>
        <v>0</v>
      </c>
      <c r="U9" s="14">
        <f>+T9*(1+'2.1 Previsión BAU'!U49)</f>
        <v>0</v>
      </c>
      <c r="V9" s="14">
        <f>+U9*(1+'2.1 Previsión BAU'!V49)</f>
        <v>0</v>
      </c>
      <c r="W9" s="14">
        <f>+V9*(1+'2.1 Previsión BAU'!W49)</f>
        <v>0</v>
      </c>
      <c r="X9" s="14">
        <f>+W9*(1+'2.1 Previsión BAU'!X49)</f>
        <v>0</v>
      </c>
    </row>
    <row r="10" spans="1:24" x14ac:dyDescent="0.25">
      <c r="B10" s="124">
        <v>13</v>
      </c>
      <c r="C10" s="13" t="s">
        <v>54</v>
      </c>
      <c r="D10" s="19">
        <f>+VLOOKUP(C10,[5]Hoja2!$B$5:$X$29,23,FALSE)</f>
        <v>0</v>
      </c>
      <c r="E10" s="14">
        <f>+VLOOKUP(C10,[5]Hoja2!$B$5:$Y$29,24,FALSE)</f>
        <v>0</v>
      </c>
      <c r="F10" s="14">
        <f>+VLOOKUP(C10,[5]Hoja2!$B$5:$Z$29,25,FALSE)</f>
        <v>0</v>
      </c>
      <c r="G10" s="14">
        <f>+F10*(1+'2.1 Previsión BAU'!G50)</f>
        <v>0</v>
      </c>
      <c r="H10" s="14">
        <f>+G10*(1+'2.1 Previsión BAU'!H50)</f>
        <v>0</v>
      </c>
      <c r="I10" s="14">
        <f>+H10*(1+'2.1 Previsión BAU'!I50)</f>
        <v>0</v>
      </c>
      <c r="J10" s="14">
        <f>+I10*(1+'2.1 Previsión BAU'!J50)</f>
        <v>0</v>
      </c>
      <c r="K10" s="14">
        <f>+J10*(1+'2.1 Previsión BAU'!K50)</f>
        <v>0</v>
      </c>
      <c r="L10" s="14">
        <f>+K10*(1+'2.1 Previsión BAU'!L50)</f>
        <v>0</v>
      </c>
      <c r="M10" s="14">
        <f>+L10*(1+'2.1 Previsión BAU'!M50)</f>
        <v>0</v>
      </c>
      <c r="N10" s="14">
        <f>+M10*(1+'2.1 Previsión BAU'!N50)</f>
        <v>0</v>
      </c>
      <c r="O10" s="14">
        <f>+N10*(1+'2.1 Previsión BAU'!O50)</f>
        <v>0</v>
      </c>
      <c r="P10" s="14">
        <f>+O10*(1+'2.1 Previsión BAU'!P50)</f>
        <v>0</v>
      </c>
      <c r="Q10" s="14">
        <f>+P10*(1+'2.1 Previsión BAU'!Q50)</f>
        <v>0</v>
      </c>
      <c r="R10" s="14">
        <f>+Q10*(1+'2.1 Previsión BAU'!R50)</f>
        <v>0</v>
      </c>
      <c r="S10" s="14">
        <f>+R10*(1+'2.1 Previsión BAU'!S50)</f>
        <v>0</v>
      </c>
      <c r="T10" s="14">
        <f>+S10*(1+'2.1 Previsión BAU'!T50)</f>
        <v>0</v>
      </c>
      <c r="U10" s="14">
        <f>+T10*(1+'2.1 Previsión BAU'!U50)</f>
        <v>0</v>
      </c>
      <c r="V10" s="14">
        <f>+U10*(1+'2.1 Previsión BAU'!V50)</f>
        <v>0</v>
      </c>
      <c r="W10" s="14">
        <f>+V10*(1+'2.1 Previsión BAU'!W50)</f>
        <v>0</v>
      </c>
      <c r="X10" s="14">
        <f>+W10*(1+'2.1 Previsión BAU'!X50)</f>
        <v>0</v>
      </c>
    </row>
    <row r="11" spans="1:24" x14ac:dyDescent="0.25">
      <c r="B11" s="124">
        <v>14</v>
      </c>
      <c r="C11" s="13" t="s">
        <v>55</v>
      </c>
      <c r="D11" s="19">
        <f>+VLOOKUP(C11,[5]Hoja2!$B$5:$X$29,23,FALSE)</f>
        <v>0</v>
      </c>
      <c r="E11" s="14">
        <f>+VLOOKUP(C11,[5]Hoja2!$B$5:$Y$29,24,FALSE)</f>
        <v>0</v>
      </c>
      <c r="F11" s="14">
        <f>+VLOOKUP(C11,[5]Hoja2!$B$5:$Z$29,25,FALSE)</f>
        <v>0</v>
      </c>
      <c r="G11" s="14">
        <f>+F11*(1+'2.1 Previsión BAU'!G51)</f>
        <v>0</v>
      </c>
      <c r="H11" s="14">
        <f>+G11*(1+'2.1 Previsión BAU'!H51)</f>
        <v>0</v>
      </c>
      <c r="I11" s="14">
        <f>+H11*(1+'2.1 Previsión BAU'!I51)</f>
        <v>0</v>
      </c>
      <c r="J11" s="14">
        <f>+I11*(1+'2.1 Previsión BAU'!J51)</f>
        <v>0</v>
      </c>
      <c r="K11" s="14">
        <f>+J11*(1+'2.1 Previsión BAU'!K51)</f>
        <v>0</v>
      </c>
      <c r="L11" s="14">
        <f>+K11*(1+'2.1 Previsión BAU'!L51)</f>
        <v>0</v>
      </c>
      <c r="M11" s="14">
        <f>+L11*(1+'2.1 Previsión BAU'!M51)</f>
        <v>0</v>
      </c>
      <c r="N11" s="14">
        <f>+M11*(1+'2.1 Previsión BAU'!N51)</f>
        <v>0</v>
      </c>
      <c r="O11" s="14">
        <f>+N11*(1+'2.1 Previsión BAU'!O51)</f>
        <v>0</v>
      </c>
      <c r="P11" s="14">
        <f>+O11*(1+'2.1 Previsión BAU'!P51)</f>
        <v>0</v>
      </c>
      <c r="Q11" s="14">
        <f>+P11*(1+'2.1 Previsión BAU'!Q51)</f>
        <v>0</v>
      </c>
      <c r="R11" s="14">
        <f>+Q11*(1+'2.1 Previsión BAU'!R51)</f>
        <v>0</v>
      </c>
      <c r="S11" s="14">
        <f>+R11*(1+'2.1 Previsión BAU'!S51)</f>
        <v>0</v>
      </c>
      <c r="T11" s="14">
        <f>+S11*(1+'2.1 Previsión BAU'!T51)</f>
        <v>0</v>
      </c>
      <c r="U11" s="14">
        <f>+T11*(1+'2.1 Previsión BAU'!U51)</f>
        <v>0</v>
      </c>
      <c r="V11" s="14">
        <f>+U11*(1+'2.1 Previsión BAU'!V51)</f>
        <v>0</v>
      </c>
      <c r="W11" s="14">
        <f>+V11*(1+'2.1 Previsión BAU'!W51)</f>
        <v>0</v>
      </c>
      <c r="X11" s="14">
        <f>+W11*(1+'2.1 Previsión BAU'!X51)</f>
        <v>0</v>
      </c>
    </row>
    <row r="12" spans="1:24" x14ac:dyDescent="0.25">
      <c r="B12" s="124">
        <v>18</v>
      </c>
      <c r="C12" s="13" t="s">
        <v>57</v>
      </c>
      <c r="D12" s="19">
        <f>+VLOOKUP(C12,[5]Hoja2!$B$5:$X$29,23,FALSE)</f>
        <v>22129.406915213738</v>
      </c>
      <c r="E12" s="14">
        <f>+VLOOKUP(C12,[5]Hoja2!$B$5:$Y$29,24,FALSE)</f>
        <v>95018.664688664794</v>
      </c>
      <c r="F12" s="14">
        <f>+VLOOKUP(C12,[5]Hoja2!$B$5:$Z$29,25,FALSE)</f>
        <v>108435.90972940109</v>
      </c>
      <c r="G12" s="14">
        <f>+F12*(1+'2.1 Previsión BAU'!G52)</f>
        <v>111595.1679950895</v>
      </c>
      <c r="H12" s="14">
        <f>+G12*(1+'2.1 Previsión BAU'!H52)</f>
        <v>114740.90470988238</v>
      </c>
      <c r="I12" s="14">
        <f>+H12*(1+'2.1 Previsión BAU'!I52)</f>
        <v>117907.02708589072</v>
      </c>
      <c r="J12" s="14">
        <f>+I12*(1+'2.1 Previsión BAU'!J52)</f>
        <v>121088.83586195935</v>
      </c>
      <c r="K12" s="14">
        <f>+J12*(1+'2.1 Previsión BAU'!K52)</f>
        <v>124288.38665956112</v>
      </c>
      <c r="L12" s="14">
        <f>+K12*(1+'2.1 Previsión BAU'!L52)</f>
        <v>127507.14391074335</v>
      </c>
      <c r="M12" s="14">
        <f>+L12*(1+'2.1 Previsión BAU'!M52)</f>
        <v>130745.23959036417</v>
      </c>
      <c r="N12" s="14">
        <f>+M12*(1+'2.1 Previsión BAU'!N52)</f>
        <v>134002.95359727103</v>
      </c>
      <c r="O12" s="14">
        <f>+N12*(1+'2.1 Previsión BAU'!O52)</f>
        <v>137280.45872532597</v>
      </c>
      <c r="P12" s="14">
        <f>+O12*(1+'2.1 Previsión BAU'!P52)</f>
        <v>140579.39209296319</v>
      </c>
      <c r="Q12" s="14">
        <f>+P12*(1+'2.1 Previsión BAU'!Q52)</f>
        <v>143906.81974704415</v>
      </c>
      <c r="R12" s="14">
        <f>+Q12*(1+'2.1 Previsión BAU'!R52)</f>
        <v>147267.53346710646</v>
      </c>
      <c r="S12" s="14">
        <f>+R12*(1+'2.1 Previsión BAU'!S52)</f>
        <v>150650.73564988354</v>
      </c>
      <c r="T12" s="14">
        <f>+S12*(1+'2.1 Previsión BAU'!T52)</f>
        <v>154043.10404845202</v>
      </c>
      <c r="U12" s="14">
        <f>+T12*(1+'2.1 Previsión BAU'!U52)</f>
        <v>157443.71983563583</v>
      </c>
      <c r="V12" s="14">
        <f>+U12*(1+'2.1 Previsión BAU'!V52)</f>
        <v>160852.76540885965</v>
      </c>
      <c r="W12" s="14">
        <f>+V12*(1+'2.1 Previsión BAU'!W52)</f>
        <v>164270.42366070437</v>
      </c>
      <c r="X12" s="14">
        <f>+W12*(1+'2.1 Previsión BAU'!X52)</f>
        <v>167696.87895777228</v>
      </c>
    </row>
    <row r="13" spans="1:24" x14ac:dyDescent="0.25">
      <c r="B13" s="124">
        <v>20</v>
      </c>
      <c r="C13" s="13" t="s">
        <v>58</v>
      </c>
      <c r="D13" s="19">
        <f>+VLOOKUP(C13,[5]Hoja2!$B$5:$X$29,23,FALSE)</f>
        <v>0</v>
      </c>
      <c r="E13" s="14">
        <f>+VLOOKUP(C13,[5]Hoja2!$B$5:$Y$29,24,FALSE)</f>
        <v>0</v>
      </c>
      <c r="F13" s="14">
        <f>+VLOOKUP(C13,[5]Hoja2!$B$5:$Z$29,25,FALSE)</f>
        <v>0</v>
      </c>
      <c r="G13" s="14">
        <f>+F13*(1+'2.1 Previsión BAU'!G53)</f>
        <v>0</v>
      </c>
      <c r="H13" s="14">
        <f>+G13*(1+'2.1 Previsión BAU'!H53)</f>
        <v>0</v>
      </c>
      <c r="I13" s="14">
        <f>+H13*(1+'2.1 Previsión BAU'!I53)</f>
        <v>0</v>
      </c>
      <c r="J13" s="14">
        <f>+I13*(1+'2.1 Previsión BAU'!J53)</f>
        <v>0</v>
      </c>
      <c r="K13" s="14">
        <f>+J13*(1+'2.1 Previsión BAU'!K53)</f>
        <v>0</v>
      </c>
      <c r="L13" s="14">
        <f>+K13*(1+'2.1 Previsión BAU'!L53)</f>
        <v>0</v>
      </c>
      <c r="M13" s="14">
        <f>+L13*(1+'2.1 Previsión BAU'!M53)</f>
        <v>0</v>
      </c>
      <c r="N13" s="14">
        <f>+M13*(1+'2.1 Previsión BAU'!N53)</f>
        <v>0</v>
      </c>
      <c r="O13" s="14">
        <f>+N13*(1+'2.1 Previsión BAU'!O53)</f>
        <v>0</v>
      </c>
      <c r="P13" s="14">
        <f>+O13*(1+'2.1 Previsión BAU'!P53)</f>
        <v>0</v>
      </c>
      <c r="Q13" s="14">
        <f>+P13*(1+'2.1 Previsión BAU'!Q53)</f>
        <v>0</v>
      </c>
      <c r="R13" s="14">
        <f>+Q13*(1+'2.1 Previsión BAU'!R53)</f>
        <v>0</v>
      </c>
      <c r="S13" s="14">
        <f>+R13*(1+'2.1 Previsión BAU'!S53)</f>
        <v>0</v>
      </c>
      <c r="T13" s="14">
        <f>+S13*(1+'2.1 Previsión BAU'!T53)</f>
        <v>0</v>
      </c>
      <c r="U13" s="14">
        <f>+T13*(1+'2.1 Previsión BAU'!U53)</f>
        <v>0</v>
      </c>
      <c r="V13" s="14">
        <f>+U13*(1+'2.1 Previsión BAU'!V53)</f>
        <v>0</v>
      </c>
      <c r="W13" s="14">
        <f>+V13*(1+'2.1 Previsión BAU'!W53)</f>
        <v>0</v>
      </c>
      <c r="X13" s="14">
        <f>+W13*(1+'2.1 Previsión BAU'!X53)</f>
        <v>0</v>
      </c>
    </row>
    <row r="14" spans="1:24" x14ac:dyDescent="0.25">
      <c r="B14" s="124">
        <v>21</v>
      </c>
      <c r="C14" s="13" t="s">
        <v>59</v>
      </c>
      <c r="D14" s="19">
        <f>+VLOOKUP(C14,[5]Hoja2!$B$5:$X$29,23,FALSE)</f>
        <v>0</v>
      </c>
      <c r="E14" s="14">
        <f>+VLOOKUP(C14,[5]Hoja2!$B$5:$Y$29,24,FALSE)</f>
        <v>0</v>
      </c>
      <c r="F14" s="14">
        <f>+VLOOKUP(C14,[5]Hoja2!$B$5:$Z$29,25,FALSE)</f>
        <v>0</v>
      </c>
      <c r="G14" s="14">
        <f>+F14*(1+'2.1 Previsión BAU'!G54)</f>
        <v>0</v>
      </c>
      <c r="H14" s="14">
        <f>+G14*(1+'2.1 Previsión BAU'!H54)</f>
        <v>0</v>
      </c>
      <c r="I14" s="14">
        <f>+H14*(1+'2.1 Previsión BAU'!I54)</f>
        <v>0</v>
      </c>
      <c r="J14" s="14">
        <f>+I14*(1+'2.1 Previsión BAU'!J54)</f>
        <v>0</v>
      </c>
      <c r="K14" s="14">
        <f>+J14*(1+'2.1 Previsión BAU'!K54)</f>
        <v>0</v>
      </c>
      <c r="L14" s="14">
        <f>+K14*(1+'2.1 Previsión BAU'!L54)</f>
        <v>0</v>
      </c>
      <c r="M14" s="14">
        <f>+L14*(1+'2.1 Previsión BAU'!M54)</f>
        <v>0</v>
      </c>
      <c r="N14" s="14">
        <f>+M14*(1+'2.1 Previsión BAU'!N54)</f>
        <v>0</v>
      </c>
      <c r="O14" s="14">
        <f>+N14*(1+'2.1 Previsión BAU'!O54)</f>
        <v>0</v>
      </c>
      <c r="P14" s="14">
        <f>+O14*(1+'2.1 Previsión BAU'!P54)</f>
        <v>0</v>
      </c>
      <c r="Q14" s="14">
        <f>+P14*(1+'2.1 Previsión BAU'!Q54)</f>
        <v>0</v>
      </c>
      <c r="R14" s="14">
        <f>+Q14*(1+'2.1 Previsión BAU'!R54)</f>
        <v>0</v>
      </c>
      <c r="S14" s="14">
        <f>+R14*(1+'2.1 Previsión BAU'!S54)</f>
        <v>0</v>
      </c>
      <c r="T14" s="14">
        <f>+S14*(1+'2.1 Previsión BAU'!T54)</f>
        <v>0</v>
      </c>
      <c r="U14" s="14">
        <f>+T14*(1+'2.1 Previsión BAU'!U54)</f>
        <v>0</v>
      </c>
      <c r="V14" s="14">
        <f>+U14*(1+'2.1 Previsión BAU'!V54)</f>
        <v>0</v>
      </c>
      <c r="W14" s="14">
        <f>+V14*(1+'2.1 Previsión BAU'!W54)</f>
        <v>0</v>
      </c>
      <c r="X14" s="14">
        <f>+W14*(1+'2.1 Previsión BAU'!X54)</f>
        <v>0</v>
      </c>
    </row>
    <row r="15" spans="1:24" x14ac:dyDescent="0.25">
      <c r="B15" s="124">
        <v>22</v>
      </c>
      <c r="C15" s="13" t="s">
        <v>60</v>
      </c>
      <c r="D15" s="19">
        <f>+VLOOKUP(C15,[5]Hoja2!$B$5:$X$29,23,FALSE)</f>
        <v>4654</v>
      </c>
      <c r="E15" s="14">
        <f>+VLOOKUP(C15,[5]Hoja2!$B$5:$Y$29,24,FALSE)</f>
        <v>5021.7597628450958</v>
      </c>
      <c r="F15" s="14">
        <f>+VLOOKUP(C15,[5]Hoja2!$B$5:$Z$29,25,FALSE)</f>
        <v>5291.8758820708308</v>
      </c>
      <c r="G15" s="14">
        <f>+F15*(1+'2.1 Previsión BAU'!G55)</f>
        <v>5577.6549502695061</v>
      </c>
      <c r="H15" s="14">
        <f>+G15*(1+'2.1 Previsión BAU'!H55)</f>
        <v>5862.9562510685728</v>
      </c>
      <c r="I15" s="14">
        <f>+H15*(1+'2.1 Previsión BAU'!I55)</f>
        <v>6149.744867881469</v>
      </c>
      <c r="J15" s="14">
        <f>+I15*(1+'2.1 Previsión BAU'!J55)</f>
        <v>6437.6579062693008</v>
      </c>
      <c r="K15" s="14">
        <f>+J15*(1+'2.1 Previsión BAU'!K55)</f>
        <v>6726.8239406770499</v>
      </c>
      <c r="L15" s="14">
        <f>+K15*(1+'2.1 Previsión BAU'!L55)</f>
        <v>7017.2470486843949</v>
      </c>
      <c r="M15" s="14">
        <f>+L15*(1+'2.1 Previsión BAU'!M55)</f>
        <v>7308.9639677322639</v>
      </c>
      <c r="N15" s="14">
        <f>+M15*(1+'2.1 Previsión BAU'!N55)</f>
        <v>7602.0044237288275</v>
      </c>
      <c r="O15" s="14">
        <f>+N15*(1+'2.1 Previsión BAU'!O55)</f>
        <v>7896.3991267524325</v>
      </c>
      <c r="P15" s="14">
        <f>+O15*(1+'2.1 Previsión BAU'!P55)</f>
        <v>8192.1862930957977</v>
      </c>
      <c r="Q15" s="14">
        <f>+P15*(1+'2.1 Previsión BAU'!Q55)</f>
        <v>8489.3766137221282</v>
      </c>
      <c r="R15" s="14">
        <f>+Q15*(1+'2.1 Previsión BAU'!R55)</f>
        <v>8788.0941812970414</v>
      </c>
      <c r="S15" s="14">
        <f>+R15*(1+'2.1 Previsión BAU'!S55)</f>
        <v>9087.6732683235459</v>
      </c>
      <c r="T15" s="14">
        <f>+S15*(1+'2.1 Previsión BAU'!T55)</f>
        <v>9387.3173523642672</v>
      </c>
      <c r="U15" s="14">
        <f>+T15*(1+'2.1 Previsión BAU'!U55)</f>
        <v>9686.9614364049885</v>
      </c>
      <c r="V15" s="14">
        <f>+U15*(1+'2.1 Previsión BAU'!V55)</f>
        <v>9986.605520445708</v>
      </c>
      <c r="W15" s="14">
        <f>+V15*(1+'2.1 Previsión BAU'!W55)</f>
        <v>10286.249604486433</v>
      </c>
      <c r="X15" s="14">
        <f>+W15*(1+'2.1 Previsión BAU'!X55)</f>
        <v>10585.89368852716</v>
      </c>
    </row>
    <row r="16" spans="1:24" x14ac:dyDescent="0.25">
      <c r="B16" s="124">
        <v>23</v>
      </c>
      <c r="C16" s="13" t="s">
        <v>61</v>
      </c>
      <c r="D16" s="19">
        <f>+VLOOKUP(C16,[5]Hoja2!$B$5:$X$29,23,FALSE)</f>
        <v>22609</v>
      </c>
      <c r="E16" s="14">
        <f>+VLOOKUP(C16,[5]Hoja2!$B$5:$Y$29,24,FALSE)</f>
        <v>24254.998434527479</v>
      </c>
      <c r="F16" s="14">
        <f>+VLOOKUP(C16,[5]Hoja2!$B$5:$Z$29,25,FALSE)</f>
        <v>24906.249013692948</v>
      </c>
      <c r="G16" s="14">
        <f>+F16*(1+'2.1 Previsión BAU'!G56)</f>
        <v>25861.010666142105</v>
      </c>
      <c r="H16" s="14">
        <f>+G16*(1+'2.1 Previsión BAU'!H56)</f>
        <v>26811.127682064936</v>
      </c>
      <c r="I16" s="14">
        <f>+H16*(1+'2.1 Previsión BAU'!I56)</f>
        <v>27775.722767324638</v>
      </c>
      <c r="J16" s="14">
        <f>+I16*(1+'2.1 Previsión BAU'!J56)</f>
        <v>28751.263265916965</v>
      </c>
      <c r="K16" s="14">
        <f>+J16*(1+'2.1 Previsión BAU'!K56)</f>
        <v>29739.000750946037</v>
      </c>
      <c r="L16" s="14">
        <f>+K16*(1+'2.1 Previsión BAU'!L56)</f>
        <v>30738.974914530969</v>
      </c>
      <c r="M16" s="14">
        <f>+L16*(1+'2.1 Previsión BAU'!M56)</f>
        <v>31751.543368392729</v>
      </c>
      <c r="N16" s="14">
        <f>+M16*(1+'2.1 Previsión BAU'!N56)</f>
        <v>32776.995472185794</v>
      </c>
      <c r="O16" s="14">
        <f>+N16*(1+'2.1 Previsión BAU'!O56)</f>
        <v>33815.63016573168</v>
      </c>
      <c r="P16" s="14">
        <f>+O16*(1+'2.1 Previsión BAU'!P56)</f>
        <v>34867.819456277452</v>
      </c>
      <c r="Q16" s="14">
        <f>+P16*(1+'2.1 Previsión BAU'!Q56)</f>
        <v>35933.667412415794</v>
      </c>
      <c r="R16" s="14">
        <f>+Q16*(1+'2.1 Previsión BAU'!R56)</f>
        <v>37014.381984150852</v>
      </c>
      <c r="S16" s="14">
        <f>+R16*(1+'2.1 Previsión BAU'!S56)</f>
        <v>38103.482808369881</v>
      </c>
      <c r="T16" s="14">
        <f>+S16*(1+'2.1 Previsión BAU'!T56)</f>
        <v>39193.216330284675</v>
      </c>
      <c r="U16" s="14">
        <f>+T16*(1+'2.1 Previsión BAU'!U56)</f>
        <v>40282.949852199468</v>
      </c>
      <c r="V16" s="14">
        <f>+U16*(1+'2.1 Previsión BAU'!V56)</f>
        <v>41372.683374114262</v>
      </c>
      <c r="W16" s="14">
        <f>+V16*(1+'2.1 Previsión BAU'!W56)</f>
        <v>42462.416896029084</v>
      </c>
      <c r="X16" s="14">
        <f>+W16*(1+'2.1 Previsión BAU'!X56)</f>
        <v>43552.150417943893</v>
      </c>
    </row>
    <row r="17" spans="2:24" x14ac:dyDescent="0.25">
      <c r="B17" s="124">
        <v>26</v>
      </c>
      <c r="C17" s="13" t="s">
        <v>62</v>
      </c>
      <c r="D17" s="19">
        <f>+VLOOKUP(C17,[5]Hoja2!$B$5:$X$29,23,FALSE)</f>
        <v>0</v>
      </c>
      <c r="E17" s="14">
        <f>+VLOOKUP(C17,[5]Hoja2!$B$5:$Y$29,24,FALSE)</f>
        <v>0</v>
      </c>
      <c r="F17" s="14">
        <f>+VLOOKUP(C17,[5]Hoja2!$B$5:$Z$29,25,FALSE)</f>
        <v>0</v>
      </c>
      <c r="G17" s="14">
        <f>+F17*(1+'2.1 Previsión BAU'!G57)</f>
        <v>0</v>
      </c>
      <c r="H17" s="14">
        <f>+G17*(1+'2.1 Previsión BAU'!H57)</f>
        <v>0</v>
      </c>
      <c r="I17" s="14">
        <f>+H17*(1+'2.1 Previsión BAU'!I57)</f>
        <v>0</v>
      </c>
      <c r="J17" s="14">
        <f>+I17*(1+'2.1 Previsión BAU'!J57)</f>
        <v>0</v>
      </c>
      <c r="K17" s="14">
        <f>+J17*(1+'2.1 Previsión BAU'!K57)</f>
        <v>0</v>
      </c>
      <c r="L17" s="14">
        <f>+K17*(1+'2.1 Previsión BAU'!L57)</f>
        <v>0</v>
      </c>
      <c r="M17" s="14">
        <f>+L17*(1+'2.1 Previsión BAU'!M57)</f>
        <v>0</v>
      </c>
      <c r="N17" s="14">
        <f>+M17*(1+'2.1 Previsión BAU'!N57)</f>
        <v>0</v>
      </c>
      <c r="O17" s="14">
        <f>+N17*(1+'2.1 Previsión BAU'!O57)</f>
        <v>0</v>
      </c>
      <c r="P17" s="14">
        <f>+O17*(1+'2.1 Previsión BAU'!P57)</f>
        <v>0</v>
      </c>
      <c r="Q17" s="14">
        <f>+P17*(1+'2.1 Previsión BAU'!Q57)</f>
        <v>0</v>
      </c>
      <c r="R17" s="14">
        <f>+Q17*(1+'2.1 Previsión BAU'!R57)</f>
        <v>0</v>
      </c>
      <c r="S17" s="14">
        <f>+R17*(1+'2.1 Previsión BAU'!S57)</f>
        <v>0</v>
      </c>
      <c r="T17" s="14">
        <f>+S17*(1+'2.1 Previsión BAU'!T57)</f>
        <v>0</v>
      </c>
      <c r="U17" s="14">
        <f>+T17*(1+'2.1 Previsión BAU'!U57)</f>
        <v>0</v>
      </c>
      <c r="V17" s="14">
        <f>+U17*(1+'2.1 Previsión BAU'!V57)</f>
        <v>0</v>
      </c>
      <c r="W17" s="14">
        <f>+V17*(1+'2.1 Previsión BAU'!W57)</f>
        <v>0</v>
      </c>
      <c r="X17" s="14">
        <f>+W17*(1+'2.1 Previsión BAU'!X57)</f>
        <v>0</v>
      </c>
    </row>
    <row r="18" spans="2:24" x14ac:dyDescent="0.25">
      <c r="B18" s="124">
        <v>28</v>
      </c>
      <c r="C18" s="13" t="s">
        <v>63</v>
      </c>
      <c r="D18" s="19">
        <f>+VLOOKUP(C18,[5]Hoja2!$B$5:$X$29,23,FALSE)</f>
        <v>0</v>
      </c>
      <c r="E18" s="14">
        <f>+VLOOKUP(C18,[5]Hoja2!$B$5:$Y$29,24,FALSE)</f>
        <v>0</v>
      </c>
      <c r="F18" s="14">
        <f>+VLOOKUP(C18,[5]Hoja2!$B$5:$Z$29,25,FALSE)</f>
        <v>0</v>
      </c>
      <c r="G18" s="14">
        <f>+F18*(1+'2.1 Previsión BAU'!G58)</f>
        <v>0</v>
      </c>
      <c r="H18" s="14">
        <f>+G18*(1+'2.1 Previsión BAU'!H58)</f>
        <v>0</v>
      </c>
      <c r="I18" s="14">
        <f>+H18*(1+'2.1 Previsión BAU'!I58)</f>
        <v>0</v>
      </c>
      <c r="J18" s="14">
        <f>+I18*(1+'2.1 Previsión BAU'!J58)</f>
        <v>0</v>
      </c>
      <c r="K18" s="14">
        <f>+J18*(1+'2.1 Previsión BAU'!K58)</f>
        <v>0</v>
      </c>
      <c r="L18" s="14">
        <f>+K18*(1+'2.1 Previsión BAU'!L58)</f>
        <v>0</v>
      </c>
      <c r="M18" s="14">
        <f>+L18*(1+'2.1 Previsión BAU'!M58)</f>
        <v>0</v>
      </c>
      <c r="N18" s="14">
        <f>+M18*(1+'2.1 Previsión BAU'!N58)</f>
        <v>0</v>
      </c>
      <c r="O18" s="14">
        <f>+N18*(1+'2.1 Previsión BAU'!O58)</f>
        <v>0</v>
      </c>
      <c r="P18" s="14">
        <f>+O18*(1+'2.1 Previsión BAU'!P58)</f>
        <v>0</v>
      </c>
      <c r="Q18" s="14">
        <f>+P18*(1+'2.1 Previsión BAU'!Q58)</f>
        <v>0</v>
      </c>
      <c r="R18" s="14">
        <f>+Q18*(1+'2.1 Previsión BAU'!R58)</f>
        <v>0</v>
      </c>
      <c r="S18" s="14">
        <f>+R18*(1+'2.1 Previsión BAU'!S58)</f>
        <v>0</v>
      </c>
      <c r="T18" s="14">
        <f>+S18*(1+'2.1 Previsión BAU'!T58)</f>
        <v>0</v>
      </c>
      <c r="U18" s="14">
        <f>+T18*(1+'2.1 Previsión BAU'!U58)</f>
        <v>0</v>
      </c>
      <c r="V18" s="14">
        <f>+U18*(1+'2.1 Previsión BAU'!V58)</f>
        <v>0</v>
      </c>
      <c r="W18" s="14">
        <f>+V18*(1+'2.1 Previsión BAU'!W58)</f>
        <v>0</v>
      </c>
      <c r="X18" s="14">
        <f>+W18*(1+'2.1 Previsión BAU'!X58)</f>
        <v>0</v>
      </c>
    </row>
    <row r="19" spans="2:24" x14ac:dyDescent="0.25">
      <c r="B19" s="124">
        <v>29</v>
      </c>
      <c r="C19" s="13" t="s">
        <v>64</v>
      </c>
      <c r="D19" s="19">
        <f>+VLOOKUP(C19,[5]Hoja2!$B$5:$X$29,23,FALSE)</f>
        <v>977.15876506220263</v>
      </c>
      <c r="E19" s="14">
        <f>+VLOOKUP(C19,[5]Hoja2!$B$5:$Y$29,24,FALSE)</f>
        <v>1455.4209849396871</v>
      </c>
      <c r="F19" s="14">
        <f>+VLOOKUP(C19,[5]Hoja2!$B$5:$Z$29,25,FALSE)</f>
        <v>1408.1287431085209</v>
      </c>
      <c r="G19" s="14">
        <f>+F19*(1+'2.1 Previsión BAU'!G59)</f>
        <v>1467.1830405996952</v>
      </c>
      <c r="H19" s="14">
        <f>+G19*(1+'2.1 Previsión BAU'!H59)</f>
        <v>1525.9073964133549</v>
      </c>
      <c r="I19" s="14">
        <f>+H19*(1+'2.1 Previsión BAU'!I59)</f>
        <v>1585.6653200986545</v>
      </c>
      <c r="J19" s="14">
        <f>+I19*(1+'2.1 Previsión BAU'!J59)</f>
        <v>1646.2010964653934</v>
      </c>
      <c r="K19" s="14">
        <f>+J19*(1+'2.1 Previsión BAU'!K59)</f>
        <v>1707.6049118083779</v>
      </c>
      <c r="L19" s="14">
        <f>+K19*(1+'2.1 Previsión BAU'!L59)</f>
        <v>1769.8792995220595</v>
      </c>
      <c r="M19" s="14">
        <f>+L19*(1+'2.1 Previsión BAU'!M59)</f>
        <v>1833.0497755691115</v>
      </c>
      <c r="N19" s="14">
        <f>+M19*(1+'2.1 Previsión BAU'!N59)</f>
        <v>1897.1369181629013</v>
      </c>
      <c r="O19" s="14">
        <f>+N19*(1+'2.1 Previsión BAU'!O59)</f>
        <v>1962.1619641844857</v>
      </c>
      <c r="P19" s="14">
        <f>+O19*(1+'2.1 Previsión BAU'!P59)</f>
        <v>2028.1515263560232</v>
      </c>
      <c r="Q19" s="14">
        <f>+P19*(1+'2.1 Previsión BAU'!Q59)</f>
        <v>2095.1124396521282</v>
      </c>
      <c r="R19" s="14">
        <f>+Q19*(1+'2.1 Previsión BAU'!R59)</f>
        <v>2163.1328649955899</v>
      </c>
      <c r="S19" s="14">
        <f>+R19*(1+'2.1 Previsión BAU'!S59)</f>
        <v>2231.7451154782989</v>
      </c>
      <c r="T19" s="14">
        <f>+S19*(1+'2.1 Previsión BAU'!T59)</f>
        <v>2300.4001778006714</v>
      </c>
      <c r="U19" s="14">
        <f>+T19*(1+'2.1 Previsión BAU'!U59)</f>
        <v>2357.8449479374581</v>
      </c>
      <c r="V19" s="14">
        <f>+U19*(1+'2.1 Previsión BAU'!V59)</f>
        <v>2426.5000102598347</v>
      </c>
      <c r="W19" s="14">
        <f>+V19*(1+'2.1 Previsión BAU'!W59)</f>
        <v>2495.1550725822076</v>
      </c>
      <c r="X19" s="14">
        <f>+W19*(1+'2.1 Previsión BAU'!X59)</f>
        <v>2563.8101349045783</v>
      </c>
    </row>
    <row r="20" spans="2:24" x14ac:dyDescent="0.25">
      <c r="B20" s="124">
        <v>31</v>
      </c>
      <c r="C20" s="13" t="s">
        <v>65</v>
      </c>
      <c r="D20" s="19">
        <f>+VLOOKUP(C20,[5]Hoja2!$B$5:$X$29,23,FALSE)</f>
        <v>0</v>
      </c>
      <c r="E20" s="14">
        <f>+VLOOKUP(C20,[5]Hoja2!$B$5:$Y$29,24,FALSE)</f>
        <v>0</v>
      </c>
      <c r="F20" s="14">
        <f>+VLOOKUP(C20,[5]Hoja2!$B$5:$Z$29,25,FALSE)</f>
        <v>0</v>
      </c>
      <c r="G20" s="14">
        <f>+F20*(1+'2.1 Previsión BAU'!G60)</f>
        <v>0</v>
      </c>
      <c r="H20" s="14">
        <f>+G20*(1+'2.1 Previsión BAU'!H60)</f>
        <v>0</v>
      </c>
      <c r="I20" s="14">
        <f>+H20*(1+'2.1 Previsión BAU'!I60)</f>
        <v>0</v>
      </c>
      <c r="J20" s="14">
        <f>+I20*(1+'2.1 Previsión BAU'!J60)</f>
        <v>0</v>
      </c>
      <c r="K20" s="14">
        <f>+J20*(1+'2.1 Previsión BAU'!K60)</f>
        <v>0</v>
      </c>
      <c r="L20" s="14">
        <f>+K20*(1+'2.1 Previsión BAU'!L60)</f>
        <v>0</v>
      </c>
      <c r="M20" s="14">
        <f>+L20*(1+'2.1 Previsión BAU'!M60)</f>
        <v>0</v>
      </c>
      <c r="N20" s="14">
        <f>+M20*(1+'2.1 Previsión BAU'!N60)</f>
        <v>0</v>
      </c>
      <c r="O20" s="14">
        <f>+N20*(1+'2.1 Previsión BAU'!O60)</f>
        <v>0</v>
      </c>
      <c r="P20" s="14">
        <f>+O20*(1+'2.1 Previsión BAU'!P60)</f>
        <v>0</v>
      </c>
      <c r="Q20" s="14">
        <f>+P20*(1+'2.1 Previsión BAU'!Q60)</f>
        <v>0</v>
      </c>
      <c r="R20" s="14">
        <f>+Q20*(1+'2.1 Previsión BAU'!R60)</f>
        <v>0</v>
      </c>
      <c r="S20" s="14">
        <f>+R20*(1+'2.1 Previsión BAU'!S60)</f>
        <v>0</v>
      </c>
      <c r="T20" s="14">
        <f>+S20*(1+'2.1 Previsión BAU'!T60)</f>
        <v>0</v>
      </c>
      <c r="U20" s="14">
        <f>+T20*(1+'2.1 Previsión BAU'!U60)</f>
        <v>0</v>
      </c>
      <c r="V20" s="14">
        <f>+U20*(1+'2.1 Previsión BAU'!V60)</f>
        <v>0</v>
      </c>
      <c r="W20" s="14">
        <f>+V20*(1+'2.1 Previsión BAU'!W60)</f>
        <v>0</v>
      </c>
      <c r="X20" s="14">
        <f>+W20*(1+'2.1 Previsión BAU'!X60)</f>
        <v>0</v>
      </c>
    </row>
    <row r="21" spans="2:24" x14ac:dyDescent="0.25">
      <c r="B21" s="124">
        <v>32</v>
      </c>
      <c r="C21" s="13" t="s">
        <v>66</v>
      </c>
      <c r="D21" s="19">
        <f>+VLOOKUP(C21,[5]Hoja2!$B$5:$X$29,23,FALSE)</f>
        <v>0</v>
      </c>
      <c r="E21" s="14">
        <f>+VLOOKUP(C21,[5]Hoja2!$B$5:$Y$29,24,FALSE)</f>
        <v>0</v>
      </c>
      <c r="F21" s="14">
        <f>+VLOOKUP(C21,[5]Hoja2!$B$5:$Z$29,25,FALSE)</f>
        <v>0</v>
      </c>
      <c r="G21" s="14">
        <f>+F21*(1+'2.1 Previsión BAU'!G61)</f>
        <v>0</v>
      </c>
      <c r="H21" s="14">
        <f>+G21*(1+'2.1 Previsión BAU'!H61)</f>
        <v>0</v>
      </c>
      <c r="I21" s="14">
        <f>+H21*(1+'2.1 Previsión BAU'!I61)</f>
        <v>0</v>
      </c>
      <c r="J21" s="14">
        <f>+I21*(1+'2.1 Previsión BAU'!J61)</f>
        <v>0</v>
      </c>
      <c r="K21" s="14">
        <f>+J21*(1+'2.1 Previsión BAU'!K61)</f>
        <v>0</v>
      </c>
      <c r="L21" s="14">
        <f>+K21*(1+'2.1 Previsión BAU'!L61)</f>
        <v>0</v>
      </c>
      <c r="M21" s="14">
        <f>+L21*(1+'2.1 Previsión BAU'!M61)</f>
        <v>0</v>
      </c>
      <c r="N21" s="14">
        <f>+M21*(1+'2.1 Previsión BAU'!N61)</f>
        <v>0</v>
      </c>
      <c r="O21" s="14">
        <f>+N21*(1+'2.1 Previsión BAU'!O61)</f>
        <v>0</v>
      </c>
      <c r="P21" s="14">
        <f>+O21*(1+'2.1 Previsión BAU'!P61)</f>
        <v>0</v>
      </c>
      <c r="Q21" s="14">
        <f>+P21*(1+'2.1 Previsión BAU'!Q61)</f>
        <v>0</v>
      </c>
      <c r="R21" s="14">
        <f>+Q21*(1+'2.1 Previsión BAU'!R61)</f>
        <v>0</v>
      </c>
      <c r="S21" s="14">
        <f>+R21*(1+'2.1 Previsión BAU'!S61)</f>
        <v>0</v>
      </c>
      <c r="T21" s="14">
        <f>+S21*(1+'2.1 Previsión BAU'!T61)</f>
        <v>0</v>
      </c>
      <c r="U21" s="14">
        <f>+T21*(1+'2.1 Previsión BAU'!U61)</f>
        <v>0</v>
      </c>
      <c r="V21" s="14">
        <f>+U21*(1+'2.1 Previsión BAU'!V61)</f>
        <v>0</v>
      </c>
      <c r="W21" s="14">
        <f>+V21*(1+'2.1 Previsión BAU'!W61)</f>
        <v>0</v>
      </c>
      <c r="X21" s="14">
        <f>+W21*(1+'2.1 Previsión BAU'!X61)</f>
        <v>0</v>
      </c>
    </row>
    <row r="22" spans="2:24" x14ac:dyDescent="0.25">
      <c r="B22" s="124">
        <v>33</v>
      </c>
      <c r="C22" s="13" t="s">
        <v>67</v>
      </c>
      <c r="D22" s="19">
        <f>+VLOOKUP(C22,[5]Hoja2!$B$5:$X$29,23,FALSE)</f>
        <v>0</v>
      </c>
      <c r="E22" s="14">
        <f>+VLOOKUP(C22,[5]Hoja2!$B$5:$Y$29,24,FALSE)</f>
        <v>0</v>
      </c>
      <c r="F22" s="14">
        <f>+VLOOKUP(C22,[5]Hoja2!$B$5:$Z$29,25,FALSE)</f>
        <v>0</v>
      </c>
      <c r="G22" s="14">
        <f>+F22*(1+'2.1 Previsión BAU'!G62)</f>
        <v>0</v>
      </c>
      <c r="H22" s="14">
        <f>+G22*(1+'2.1 Previsión BAU'!H62)</f>
        <v>0</v>
      </c>
      <c r="I22" s="14">
        <f>+H22*(1+'2.1 Previsión BAU'!I62)</f>
        <v>0</v>
      </c>
      <c r="J22" s="14">
        <f>+I22*(1+'2.1 Previsión BAU'!J62)</f>
        <v>0</v>
      </c>
      <c r="K22" s="14">
        <f>+J22*(1+'2.1 Previsión BAU'!K62)</f>
        <v>0</v>
      </c>
      <c r="L22" s="14">
        <f>+K22*(1+'2.1 Previsión BAU'!L62)</f>
        <v>0</v>
      </c>
      <c r="M22" s="14">
        <f>+L22*(1+'2.1 Previsión BAU'!M62)</f>
        <v>0</v>
      </c>
      <c r="N22" s="14">
        <f>+M22*(1+'2.1 Previsión BAU'!N62)</f>
        <v>0</v>
      </c>
      <c r="O22" s="14">
        <f>+N22*(1+'2.1 Previsión BAU'!O62)</f>
        <v>0</v>
      </c>
      <c r="P22" s="14">
        <f>+O22*(1+'2.1 Previsión BAU'!P62)</f>
        <v>0</v>
      </c>
      <c r="Q22" s="14">
        <f>+P22*(1+'2.1 Previsión BAU'!Q62)</f>
        <v>0</v>
      </c>
      <c r="R22" s="14">
        <f>+Q22*(1+'2.1 Previsión BAU'!R62)</f>
        <v>0</v>
      </c>
      <c r="S22" s="14">
        <f>+R22*(1+'2.1 Previsión BAU'!S62)</f>
        <v>0</v>
      </c>
      <c r="T22" s="14">
        <f>+S22*(1+'2.1 Previsión BAU'!T62)</f>
        <v>0</v>
      </c>
      <c r="U22" s="14">
        <f>+T22*(1+'2.1 Previsión BAU'!U62)</f>
        <v>0</v>
      </c>
      <c r="V22" s="14">
        <f>+U22*(1+'2.1 Previsión BAU'!V62)</f>
        <v>0</v>
      </c>
      <c r="W22" s="14">
        <f>+V22*(1+'2.1 Previsión BAU'!W62)</f>
        <v>0</v>
      </c>
      <c r="X22" s="14">
        <f>+W22*(1+'2.1 Previsión BAU'!X62)</f>
        <v>0</v>
      </c>
    </row>
    <row r="23" spans="2:24" x14ac:dyDescent="0.25">
      <c r="B23" s="124">
        <v>34</v>
      </c>
      <c r="C23" s="13" t="s">
        <v>68</v>
      </c>
      <c r="D23" s="19">
        <f>+VLOOKUP(C23,[5]Hoja2!$B$5:$X$29,23,FALSE)</f>
        <v>0</v>
      </c>
      <c r="E23" s="14">
        <f>+VLOOKUP(C23,[5]Hoja2!$B$5:$Y$29,24,FALSE)</f>
        <v>0</v>
      </c>
      <c r="F23" s="14">
        <f>+VLOOKUP(C23,[5]Hoja2!$B$5:$Z$29,25,FALSE)</f>
        <v>0</v>
      </c>
      <c r="G23" s="14">
        <f>+F23*(1+'2.1 Previsión BAU'!G63)</f>
        <v>0</v>
      </c>
      <c r="H23" s="14">
        <f>+G23*(1+'2.1 Previsión BAU'!H63)</f>
        <v>0</v>
      </c>
      <c r="I23" s="14">
        <f>+H23*(1+'2.1 Previsión BAU'!I63)</f>
        <v>0</v>
      </c>
      <c r="J23" s="14">
        <f>+I23*(1+'2.1 Previsión BAU'!J63)</f>
        <v>0</v>
      </c>
      <c r="K23" s="14">
        <f>+J23*(1+'2.1 Previsión BAU'!K63)</f>
        <v>0</v>
      </c>
      <c r="L23" s="14">
        <f>+K23*(1+'2.1 Previsión BAU'!L63)</f>
        <v>0</v>
      </c>
      <c r="M23" s="14">
        <f>+L23*(1+'2.1 Previsión BAU'!M63)</f>
        <v>0</v>
      </c>
      <c r="N23" s="14">
        <f>+M23*(1+'2.1 Previsión BAU'!N63)</f>
        <v>0</v>
      </c>
      <c r="O23" s="14">
        <f>+N23*(1+'2.1 Previsión BAU'!O63)</f>
        <v>0</v>
      </c>
      <c r="P23" s="14">
        <f>+O23*(1+'2.1 Previsión BAU'!P63)</f>
        <v>0</v>
      </c>
      <c r="Q23" s="14">
        <f>+P23*(1+'2.1 Previsión BAU'!Q63)</f>
        <v>0</v>
      </c>
      <c r="R23" s="14">
        <f>+Q23*(1+'2.1 Previsión BAU'!R63)</f>
        <v>0</v>
      </c>
      <c r="S23" s="14">
        <f>+R23*(1+'2.1 Previsión BAU'!S63)</f>
        <v>0</v>
      </c>
      <c r="T23" s="14">
        <f>+S23*(1+'2.1 Previsión BAU'!T63)</f>
        <v>0</v>
      </c>
      <c r="U23" s="14">
        <f>+T23*(1+'2.1 Previsión BAU'!U63)</f>
        <v>0</v>
      </c>
      <c r="V23" s="14">
        <f>+U23*(1+'2.1 Previsión BAU'!V63)</f>
        <v>0</v>
      </c>
      <c r="W23" s="14">
        <f>+V23*(1+'2.1 Previsión BAU'!W63)</f>
        <v>0</v>
      </c>
      <c r="X23" s="14">
        <f>+W23*(1+'2.1 Previsión BAU'!X63)</f>
        <v>0</v>
      </c>
    </row>
    <row r="24" spans="2:24" x14ac:dyDescent="0.25">
      <c r="B24" s="124">
        <v>35</v>
      </c>
      <c r="C24" s="3" t="s">
        <v>69</v>
      </c>
      <c r="D24" s="19">
        <f>+VLOOKUP(C24,[5]Hoja2!$B$5:$X$29,23,FALSE)</f>
        <v>0</v>
      </c>
      <c r="E24" s="14">
        <f>+VLOOKUP(C24,[5]Hoja2!$B$5:$Y$29,24,FALSE)</f>
        <v>0</v>
      </c>
      <c r="F24" s="14">
        <f>+VLOOKUP(C24,[5]Hoja2!$B$5:$Z$29,25,FALSE)</f>
        <v>0</v>
      </c>
      <c r="G24" s="14">
        <f>+F24*(1+'2.1 Previsión BAU'!G64)</f>
        <v>0</v>
      </c>
      <c r="H24" s="14">
        <f>+G24*(1+'2.1 Previsión BAU'!H64)</f>
        <v>0</v>
      </c>
      <c r="I24" s="14">
        <f>+H24*(1+'2.1 Previsión BAU'!I64)</f>
        <v>0</v>
      </c>
      <c r="J24" s="14">
        <f>+I24*(1+'2.1 Previsión BAU'!J64)</f>
        <v>0</v>
      </c>
      <c r="K24" s="14">
        <f>+J24*(1+'2.1 Previsión BAU'!K64)</f>
        <v>0</v>
      </c>
      <c r="L24" s="14">
        <f>+K24*(1+'2.1 Previsión BAU'!L64)</f>
        <v>0</v>
      </c>
      <c r="M24" s="14">
        <f>+L24*(1+'2.1 Previsión BAU'!M64)</f>
        <v>0</v>
      </c>
      <c r="N24" s="14">
        <f>+M24*(1+'2.1 Previsión BAU'!N64)</f>
        <v>0</v>
      </c>
      <c r="O24" s="14">
        <f>+N24*(1+'2.1 Previsión BAU'!O64)</f>
        <v>0</v>
      </c>
      <c r="P24" s="14">
        <f>+O24*(1+'2.1 Previsión BAU'!P64)</f>
        <v>0</v>
      </c>
      <c r="Q24" s="14">
        <f>+P24*(1+'2.1 Previsión BAU'!Q64)</f>
        <v>0</v>
      </c>
      <c r="R24" s="14">
        <f>+Q24*(1+'2.1 Previsión BAU'!R64)</f>
        <v>0</v>
      </c>
      <c r="S24" s="14">
        <f>+R24*(1+'2.1 Previsión BAU'!S64)</f>
        <v>0</v>
      </c>
      <c r="T24" s="14">
        <f>+S24*(1+'2.1 Previsión BAU'!T64)</f>
        <v>0</v>
      </c>
      <c r="U24" s="14">
        <f>+T24*(1+'2.1 Previsión BAU'!U64)</f>
        <v>0</v>
      </c>
      <c r="V24" s="14">
        <f>+U24*(1+'2.1 Previsión BAU'!V64)</f>
        <v>0</v>
      </c>
      <c r="W24" s="14">
        <f>+V24*(1+'2.1 Previsión BAU'!W64)</f>
        <v>0</v>
      </c>
      <c r="X24" s="14">
        <f>+W24*(1+'2.1 Previsión BAU'!X64)</f>
        <v>0</v>
      </c>
    </row>
    <row r="25" spans="2:24" x14ac:dyDescent="0.25">
      <c r="B25" s="124">
        <v>36</v>
      </c>
      <c r="C25" s="13" t="s">
        <v>70</v>
      </c>
      <c r="D25" s="19">
        <f>+VLOOKUP(C25,[5]Hoja2!$B$5:$X$29,23,FALSE)</f>
        <v>0</v>
      </c>
      <c r="E25" s="14">
        <f>+VLOOKUP(C25,[5]Hoja2!$B$5:$Y$29,24,FALSE)</f>
        <v>0</v>
      </c>
      <c r="F25" s="14">
        <f>+VLOOKUP(C25,[5]Hoja2!$B$5:$Z$29,25,FALSE)</f>
        <v>0</v>
      </c>
      <c r="G25" s="14">
        <f>+F25*(1+'2.1 Previsión BAU'!G65)</f>
        <v>0</v>
      </c>
      <c r="H25" s="14">
        <f>+G25*(1+'2.1 Previsión BAU'!H65)</f>
        <v>0</v>
      </c>
      <c r="I25" s="14">
        <f>+H25*(1+'2.1 Previsión BAU'!I65)</f>
        <v>0</v>
      </c>
      <c r="J25" s="14">
        <f>+I25*(1+'2.1 Previsión BAU'!J65)</f>
        <v>0</v>
      </c>
      <c r="K25" s="14">
        <f>+J25*(1+'2.1 Previsión BAU'!K65)</f>
        <v>0</v>
      </c>
      <c r="L25" s="14">
        <f>+K25*(1+'2.1 Previsión BAU'!L65)</f>
        <v>0</v>
      </c>
      <c r="M25" s="14">
        <f>+L25*(1+'2.1 Previsión BAU'!M65)</f>
        <v>0</v>
      </c>
      <c r="N25" s="14">
        <f>+M25*(1+'2.1 Previsión BAU'!N65)</f>
        <v>0</v>
      </c>
      <c r="O25" s="14">
        <f>+N25*(1+'2.1 Previsión BAU'!O65)</f>
        <v>0</v>
      </c>
      <c r="P25" s="14">
        <f>+O25*(1+'2.1 Previsión BAU'!P65)</f>
        <v>0</v>
      </c>
      <c r="Q25" s="14">
        <f>+P25*(1+'2.1 Previsión BAU'!Q65)</f>
        <v>0</v>
      </c>
      <c r="R25" s="14">
        <f>+Q25*(1+'2.1 Previsión BAU'!R65)</f>
        <v>0</v>
      </c>
      <c r="S25" s="14">
        <f>+R25*(1+'2.1 Previsión BAU'!S65)</f>
        <v>0</v>
      </c>
      <c r="T25" s="14">
        <f>+S25*(1+'2.1 Previsión BAU'!T65)</f>
        <v>0</v>
      </c>
      <c r="U25" s="14">
        <f>+T25*(1+'2.1 Previsión BAU'!U65)</f>
        <v>0</v>
      </c>
      <c r="V25" s="14">
        <f>+U25*(1+'2.1 Previsión BAU'!V65)</f>
        <v>0</v>
      </c>
      <c r="W25" s="14">
        <f>+V25*(1+'2.1 Previsión BAU'!W65)</f>
        <v>0</v>
      </c>
      <c r="X25" s="14">
        <f>+W25*(1+'2.1 Previsión BAU'!X65)</f>
        <v>0</v>
      </c>
    </row>
    <row r="26" spans="2:24" x14ac:dyDescent="0.25">
      <c r="B26" s="124">
        <v>39</v>
      </c>
      <c r="C26" s="13" t="s">
        <v>71</v>
      </c>
      <c r="D26" s="19">
        <f>+VLOOKUP(C26,[5]Hoja2!$B$5:$X$29,23,FALSE)</f>
        <v>0</v>
      </c>
      <c r="E26" s="14">
        <f>+VLOOKUP(C26,[5]Hoja2!$B$5:$Y$29,24,FALSE)</f>
        <v>0</v>
      </c>
      <c r="F26" s="14">
        <f>+VLOOKUP(C26,[5]Hoja2!$B$5:$Z$29,25,FALSE)</f>
        <v>0</v>
      </c>
      <c r="G26" s="14">
        <f>+F26*(1+'2.1 Previsión BAU'!G66)</f>
        <v>0</v>
      </c>
      <c r="H26" s="14">
        <f>+G26*(1+'2.1 Previsión BAU'!H66)</f>
        <v>0</v>
      </c>
      <c r="I26" s="14">
        <f>+H26*(1+'2.1 Previsión BAU'!I66)</f>
        <v>0</v>
      </c>
      <c r="J26" s="14">
        <f>+I26*(1+'2.1 Previsión BAU'!J66)</f>
        <v>0</v>
      </c>
      <c r="K26" s="14">
        <f>+J26*(1+'2.1 Previsión BAU'!K66)</f>
        <v>0</v>
      </c>
      <c r="L26" s="14">
        <f>+K26*(1+'2.1 Previsión BAU'!L66)</f>
        <v>0</v>
      </c>
      <c r="M26" s="14">
        <f>+L26*(1+'2.1 Previsión BAU'!M66)</f>
        <v>0</v>
      </c>
      <c r="N26" s="14">
        <f>+M26*(1+'2.1 Previsión BAU'!N66)</f>
        <v>0</v>
      </c>
      <c r="O26" s="14">
        <f>+N26*(1+'2.1 Previsión BAU'!O66)</f>
        <v>0</v>
      </c>
      <c r="P26" s="14">
        <f>+O26*(1+'2.1 Previsión BAU'!P66)</f>
        <v>0</v>
      </c>
      <c r="Q26" s="14">
        <f>+P26*(1+'2.1 Previsión BAU'!Q66)</f>
        <v>0</v>
      </c>
      <c r="R26" s="14">
        <f>+Q26*(1+'2.1 Previsión BAU'!R66)</f>
        <v>0</v>
      </c>
      <c r="S26" s="14">
        <f>+R26*(1+'2.1 Previsión BAU'!S66)</f>
        <v>0</v>
      </c>
      <c r="T26" s="14">
        <f>+S26*(1+'2.1 Previsión BAU'!T66)</f>
        <v>0</v>
      </c>
      <c r="U26" s="14">
        <f>+T26*(1+'2.1 Previsión BAU'!U66)</f>
        <v>0</v>
      </c>
      <c r="V26" s="14">
        <f>+U26*(1+'2.1 Previsión BAU'!V66)</f>
        <v>0</v>
      </c>
      <c r="W26" s="14">
        <f>+V26*(1+'2.1 Previsión BAU'!W66)</f>
        <v>0</v>
      </c>
      <c r="X26" s="14">
        <f>+W26*(1+'2.1 Previsión BAU'!X66)</f>
        <v>0</v>
      </c>
    </row>
    <row r="27" spans="2:24" x14ac:dyDescent="0.25">
      <c r="B27" s="124">
        <v>40</v>
      </c>
      <c r="C27" s="13" t="s">
        <v>72</v>
      </c>
      <c r="D27" s="19">
        <f>+VLOOKUP(C27,[5]Hoja2!$B$5:$X$29,23,FALSE)</f>
        <v>0</v>
      </c>
      <c r="E27" s="14">
        <f>+VLOOKUP(C27,[5]Hoja2!$B$5:$Y$29,24,FALSE)</f>
        <v>0</v>
      </c>
      <c r="F27" s="14">
        <f>+VLOOKUP(C27,[5]Hoja2!$B$5:$Z$29,25,FALSE)</f>
        <v>0</v>
      </c>
      <c r="G27" s="14">
        <f>+F27*(1+'2.1 Previsión BAU'!G67)</f>
        <v>0</v>
      </c>
      <c r="H27" s="14">
        <f>+G27*(1+'2.1 Previsión BAU'!H67)</f>
        <v>0</v>
      </c>
      <c r="I27" s="14">
        <f>+H27*(1+'2.1 Previsión BAU'!I67)</f>
        <v>0</v>
      </c>
      <c r="J27" s="14">
        <f>+I27*(1+'2.1 Previsión BAU'!J67)</f>
        <v>0</v>
      </c>
      <c r="K27" s="14">
        <f>+J27*(1+'2.1 Previsión BAU'!K67)</f>
        <v>0</v>
      </c>
      <c r="L27" s="14">
        <f>+K27*(1+'2.1 Previsión BAU'!L67)</f>
        <v>0</v>
      </c>
      <c r="M27" s="14">
        <f>+L27*(1+'2.1 Previsión BAU'!M67)</f>
        <v>0</v>
      </c>
      <c r="N27" s="14">
        <f>+M27*(1+'2.1 Previsión BAU'!N67)</f>
        <v>0</v>
      </c>
      <c r="O27" s="14">
        <f>+N27*(1+'2.1 Previsión BAU'!O67)</f>
        <v>0</v>
      </c>
      <c r="P27" s="14">
        <f>+O27*(1+'2.1 Previsión BAU'!P67)</f>
        <v>0</v>
      </c>
      <c r="Q27" s="14">
        <f>+P27*(1+'2.1 Previsión BAU'!Q67)</f>
        <v>0</v>
      </c>
      <c r="R27" s="14">
        <f>+Q27*(1+'2.1 Previsión BAU'!R67)</f>
        <v>0</v>
      </c>
      <c r="S27" s="14">
        <f>+R27*(1+'2.1 Previsión BAU'!S67)</f>
        <v>0</v>
      </c>
      <c r="T27" s="14">
        <f>+S27*(1+'2.1 Previsión BAU'!T67)</f>
        <v>0</v>
      </c>
      <c r="U27" s="14">
        <f>+T27*(1+'2.1 Previsión BAU'!U67)</f>
        <v>0</v>
      </c>
      <c r="V27" s="14">
        <f>+U27*(1+'2.1 Previsión BAU'!V67)</f>
        <v>0</v>
      </c>
      <c r="W27" s="14">
        <f>+V27*(1+'2.1 Previsión BAU'!W67)</f>
        <v>0</v>
      </c>
      <c r="X27" s="14">
        <f>+W27*(1+'2.1 Previsión BAU'!X67)</f>
        <v>0</v>
      </c>
    </row>
    <row r="28" spans="2:24" x14ac:dyDescent="0.25">
      <c r="B28" s="124">
        <v>45</v>
      </c>
      <c r="C28" s="13" t="s">
        <v>73</v>
      </c>
      <c r="D28" s="19">
        <f>+VLOOKUP(C28,[5]Hoja2!$B$5:$X$29,23,FALSE)</f>
        <v>0</v>
      </c>
      <c r="E28" s="14">
        <f>+VLOOKUP(C28,[5]Hoja2!$B$5:$Y$29,24,FALSE)</f>
        <v>0</v>
      </c>
      <c r="F28" s="14">
        <f>+VLOOKUP(C28,[5]Hoja2!$B$5:$Z$29,25,FALSE)</f>
        <v>0</v>
      </c>
      <c r="G28" s="14">
        <f>+F28*(1+'2.1 Previsión BAU'!G68)</f>
        <v>0</v>
      </c>
      <c r="H28" s="14">
        <f>+G28*(1+'2.1 Previsión BAU'!H68)</f>
        <v>0</v>
      </c>
      <c r="I28" s="14">
        <f>+H28*(1+'2.1 Previsión BAU'!I68)</f>
        <v>0</v>
      </c>
      <c r="J28" s="14">
        <f>+I28*(1+'2.1 Previsión BAU'!J68)</f>
        <v>0</v>
      </c>
      <c r="K28" s="14">
        <f>+J28*(1+'2.1 Previsión BAU'!K68)</f>
        <v>0</v>
      </c>
      <c r="L28" s="14">
        <f>+K28*(1+'2.1 Previsión BAU'!L68)</f>
        <v>0</v>
      </c>
      <c r="M28" s="14">
        <f>+L28*(1+'2.1 Previsión BAU'!M68)</f>
        <v>0</v>
      </c>
      <c r="N28" s="14">
        <f>+M28*(1+'2.1 Previsión BAU'!N68)</f>
        <v>0</v>
      </c>
      <c r="O28" s="14">
        <f>+N28*(1+'2.1 Previsión BAU'!O68)</f>
        <v>0</v>
      </c>
      <c r="P28" s="14">
        <f>+O28*(1+'2.1 Previsión BAU'!P68)</f>
        <v>0</v>
      </c>
      <c r="Q28" s="14">
        <f>+P28*(1+'2.1 Previsión BAU'!Q68)</f>
        <v>0</v>
      </c>
      <c r="R28" s="14">
        <f>+Q28*(1+'2.1 Previsión BAU'!R68)</f>
        <v>0</v>
      </c>
      <c r="S28" s="14">
        <f>+R28*(1+'2.1 Previsión BAU'!S68)</f>
        <v>0</v>
      </c>
      <c r="T28" s="14">
        <f>+S28*(1+'2.1 Previsión BAU'!T68)</f>
        <v>0</v>
      </c>
      <c r="U28" s="14">
        <f>+T28*(1+'2.1 Previsión BAU'!U68)</f>
        <v>0</v>
      </c>
      <c r="V28" s="14">
        <f>+U28*(1+'2.1 Previsión BAU'!V68)</f>
        <v>0</v>
      </c>
      <c r="W28" s="14">
        <f>+V28*(1+'2.1 Previsión BAU'!W68)</f>
        <v>0</v>
      </c>
      <c r="X28" s="14">
        <f>+W28*(1+'2.1 Previsión BAU'!X68)</f>
        <v>0</v>
      </c>
    </row>
    <row r="29" spans="2:24" ht="15.75" thickBot="1" x14ac:dyDescent="0.3">
      <c r="B29" s="124">
        <v>46</v>
      </c>
      <c r="C29" s="21" t="s">
        <v>88</v>
      </c>
      <c r="D29" s="19">
        <f>+VLOOKUP(C29,[5]Hoja2!$B$5:$X$29,23,FALSE)</f>
        <v>0</v>
      </c>
      <c r="E29" s="14">
        <f>+VLOOKUP(C29,[5]Hoja2!$B$5:$Y$29,24,FALSE)</f>
        <v>0</v>
      </c>
      <c r="F29" s="14">
        <f>+VLOOKUP(C29,[5]Hoja2!$B$5:$Z$29,25,FALSE)</f>
        <v>0</v>
      </c>
      <c r="G29" s="14">
        <f>+F29*(1+'2.1 Previsión BAU'!G69)</f>
        <v>0</v>
      </c>
      <c r="H29" s="14">
        <f>+G29*(1+'2.1 Previsión BAU'!H69)</f>
        <v>0</v>
      </c>
      <c r="I29" s="14">
        <f>+H29*(1+'2.1 Previsión BAU'!I69)</f>
        <v>0</v>
      </c>
      <c r="J29" s="14">
        <f>+I29*(1+'2.1 Previsión BAU'!J69)</f>
        <v>0</v>
      </c>
      <c r="K29" s="14">
        <f>+J29*(1+'2.1 Previsión BAU'!K69)</f>
        <v>0</v>
      </c>
      <c r="L29" s="14">
        <f>+K29*(1+'2.1 Previsión BAU'!L69)</f>
        <v>0</v>
      </c>
      <c r="M29" s="14">
        <f>+L29*(1+'2.1 Previsión BAU'!M69)</f>
        <v>0</v>
      </c>
      <c r="N29" s="14">
        <f>+M29*(1+'2.1 Previsión BAU'!N69)</f>
        <v>0</v>
      </c>
      <c r="O29" s="14">
        <f>+N29*(1+'2.1 Previsión BAU'!O69)</f>
        <v>0</v>
      </c>
      <c r="P29" s="14">
        <f>+O29*(1+'2.1 Previsión BAU'!P69)</f>
        <v>0</v>
      </c>
      <c r="Q29" s="14">
        <f>+P29*(1+'2.1 Previsión BAU'!Q69)</f>
        <v>0</v>
      </c>
      <c r="R29" s="14">
        <f>+Q29*(1+'2.1 Previsión BAU'!R69)</f>
        <v>0</v>
      </c>
      <c r="S29" s="14">
        <f>+R29*(1+'2.1 Previsión BAU'!S69)</f>
        <v>0</v>
      </c>
      <c r="T29" s="14">
        <f>+S29*(1+'2.1 Previsión BAU'!T69)</f>
        <v>0</v>
      </c>
      <c r="U29" s="14">
        <f>+T29*(1+'2.1 Previsión BAU'!U69)</f>
        <v>0</v>
      </c>
      <c r="V29" s="14">
        <f>+U29*(1+'2.1 Previsión BAU'!V69)</f>
        <v>0</v>
      </c>
      <c r="W29" s="14">
        <f>+V29*(1+'2.1 Previsión BAU'!W69)</f>
        <v>0</v>
      </c>
      <c r="X29" s="14">
        <f>+W29*(1+'2.1 Previsión BAU'!X69)</f>
        <v>0</v>
      </c>
    </row>
    <row r="30" spans="2:24" ht="15.75" thickBot="1" x14ac:dyDescent="0.3">
      <c r="B30" s="22"/>
      <c r="C30" s="23" t="s">
        <v>74</v>
      </c>
      <c r="D30" s="24">
        <f t="shared" ref="D30:X30" si="1">+SUM(D6:D29)</f>
        <v>50369.56568027594</v>
      </c>
      <c r="E30" s="24">
        <f t="shared" si="1"/>
        <v>125750.84387097704</v>
      </c>
      <c r="F30" s="24">
        <f t="shared" si="1"/>
        <v>140042.16336827338</v>
      </c>
      <c r="G30" s="24">
        <f t="shared" si="1"/>
        <v>144501.01665210081</v>
      </c>
      <c r="H30" s="24">
        <f t="shared" si="1"/>
        <v>148940.89603942927</v>
      </c>
      <c r="I30" s="24">
        <f t="shared" si="1"/>
        <v>153418.16004119549</v>
      </c>
      <c r="J30" s="24">
        <f t="shared" si="1"/>
        <v>157923.95813061102</v>
      </c>
      <c r="K30" s="24">
        <f t="shared" si="1"/>
        <v>162461.81626299259</v>
      </c>
      <c r="L30" s="24">
        <f t="shared" si="1"/>
        <v>167033.24517348077</v>
      </c>
      <c r="M30" s="24">
        <f t="shared" si="1"/>
        <v>171638.79670205829</v>
      </c>
      <c r="N30" s="24">
        <f t="shared" si="1"/>
        <v>176279.09041134853</v>
      </c>
      <c r="O30" s="24">
        <f t="shared" si="1"/>
        <v>180954.64998199456</v>
      </c>
      <c r="P30" s="24">
        <f t="shared" si="1"/>
        <v>185667.54936869245</v>
      </c>
      <c r="Q30" s="24">
        <f t="shared" si="1"/>
        <v>190424.97621283418</v>
      </c>
      <c r="R30" s="24">
        <f t="shared" si="1"/>
        <v>195233.14249754997</v>
      </c>
      <c r="S30" s="24">
        <f t="shared" si="1"/>
        <v>200073.63684205528</v>
      </c>
      <c r="T30" s="24">
        <f t="shared" si="1"/>
        <v>204924.03790890164</v>
      </c>
      <c r="U30" s="24">
        <f t="shared" si="1"/>
        <v>209771.47607217776</v>
      </c>
      <c r="V30" s="24">
        <f t="shared" si="1"/>
        <v>214638.55431367943</v>
      </c>
      <c r="W30" s="24">
        <f t="shared" si="1"/>
        <v>219514.2452338021</v>
      </c>
      <c r="X30" s="24">
        <f t="shared" si="1"/>
        <v>224398.73319914792</v>
      </c>
    </row>
    <row r="31" spans="2:24" x14ac:dyDescent="0.25">
      <c r="B31" s="89"/>
      <c r="C31" s="89"/>
      <c r="D31" s="90"/>
      <c r="E31" s="90"/>
      <c r="F31" s="90"/>
      <c r="G31" s="90"/>
      <c r="H31" s="90"/>
      <c r="I31" s="90"/>
      <c r="J31" s="90"/>
      <c r="K31" s="90"/>
      <c r="L31" s="90"/>
      <c r="M31" s="90"/>
      <c r="N31" s="90"/>
      <c r="O31" s="90"/>
      <c r="P31" s="90"/>
      <c r="Q31" s="90"/>
      <c r="R31" s="90"/>
      <c r="S31" s="90"/>
      <c r="T31" s="90"/>
      <c r="U31" s="90"/>
      <c r="V31" s="90"/>
      <c r="W31" s="90"/>
      <c r="X31" s="90"/>
    </row>
    <row r="32" spans="2:24" x14ac:dyDescent="0.25">
      <c r="B32" s="89"/>
      <c r="C32" s="89"/>
      <c r="D32" s="90"/>
      <c r="E32" s="90"/>
      <c r="F32" s="90"/>
      <c r="G32" s="90"/>
      <c r="H32" s="90"/>
      <c r="I32" s="90"/>
      <c r="J32" s="90"/>
      <c r="K32" s="90"/>
      <c r="L32" s="90"/>
      <c r="M32" s="90"/>
      <c r="N32" s="90"/>
      <c r="O32" s="90"/>
      <c r="P32" s="90"/>
      <c r="Q32" s="90"/>
      <c r="R32" s="90"/>
      <c r="S32" s="90"/>
      <c r="T32" s="90"/>
      <c r="U32" s="90"/>
      <c r="V32" s="90"/>
      <c r="W32" s="90"/>
      <c r="X32" s="90"/>
    </row>
    <row r="33" spans="2:24" x14ac:dyDescent="0.25">
      <c r="B33" s="12" t="s">
        <v>152</v>
      </c>
      <c r="C33" s="89"/>
      <c r="D33" s="90"/>
      <c r="E33" s="90"/>
      <c r="F33" s="90"/>
      <c r="G33" s="90"/>
      <c r="H33" s="90"/>
      <c r="I33" s="90"/>
      <c r="J33" s="90"/>
      <c r="K33" s="90"/>
      <c r="L33" s="90"/>
      <c r="M33" s="90"/>
      <c r="N33" s="90"/>
      <c r="O33" s="90"/>
      <c r="P33" s="90"/>
      <c r="Q33" s="90"/>
      <c r="R33" s="90"/>
      <c r="S33" s="90"/>
      <c r="T33" s="90"/>
      <c r="U33" s="90"/>
      <c r="V33" s="90"/>
      <c r="W33" s="90"/>
      <c r="X33" s="90"/>
    </row>
    <row r="34" spans="2:24" ht="15.75" thickBot="1" x14ac:dyDescent="0.3"/>
    <row r="35" spans="2:24" ht="15.75" thickBot="1" x14ac:dyDescent="0.3">
      <c r="B35" s="4" t="s">
        <v>39</v>
      </c>
      <c r="C35" s="5" t="s">
        <v>40</v>
      </c>
      <c r="D35" s="6">
        <f t="shared" ref="D35:X35" si="2">+D5</f>
        <v>2023</v>
      </c>
      <c r="E35" s="2">
        <f t="shared" si="2"/>
        <v>2024</v>
      </c>
      <c r="F35" s="2">
        <f t="shared" si="2"/>
        <v>2025</v>
      </c>
      <c r="G35" s="2">
        <f t="shared" si="2"/>
        <v>2026</v>
      </c>
      <c r="H35" s="2">
        <f t="shared" si="2"/>
        <v>2027</v>
      </c>
      <c r="I35" s="2">
        <f t="shared" si="2"/>
        <v>2028</v>
      </c>
      <c r="J35" s="2">
        <f t="shared" si="2"/>
        <v>2029</v>
      </c>
      <c r="K35" s="2">
        <f t="shared" si="2"/>
        <v>2030</v>
      </c>
      <c r="L35" s="2">
        <f t="shared" si="2"/>
        <v>2031</v>
      </c>
      <c r="M35" s="2">
        <f t="shared" si="2"/>
        <v>2032</v>
      </c>
      <c r="N35" s="2">
        <f t="shared" si="2"/>
        <v>2033</v>
      </c>
      <c r="O35" s="2">
        <f t="shared" si="2"/>
        <v>2034</v>
      </c>
      <c r="P35" s="2">
        <f t="shared" si="2"/>
        <v>2035</v>
      </c>
      <c r="Q35" s="2">
        <f t="shared" si="2"/>
        <v>2036</v>
      </c>
      <c r="R35" s="2">
        <f t="shared" si="2"/>
        <v>2037</v>
      </c>
      <c r="S35" s="2">
        <f t="shared" si="2"/>
        <v>2038</v>
      </c>
      <c r="T35" s="2">
        <f t="shared" si="2"/>
        <v>2039</v>
      </c>
      <c r="U35" s="2">
        <f t="shared" si="2"/>
        <v>2040</v>
      </c>
      <c r="V35" s="2">
        <f t="shared" si="2"/>
        <v>2041</v>
      </c>
      <c r="W35" s="2">
        <f t="shared" si="2"/>
        <v>2042</v>
      </c>
      <c r="X35" s="2">
        <f t="shared" si="2"/>
        <v>2043</v>
      </c>
    </row>
    <row r="36" spans="2:24" x14ac:dyDescent="0.25">
      <c r="B36" s="124">
        <v>6</v>
      </c>
      <c r="C36" s="222" t="s">
        <v>48</v>
      </c>
      <c r="D36" s="19">
        <f t="shared" ref="D36:X36" si="3">+D6/1000</f>
        <v>0</v>
      </c>
      <c r="E36" s="14">
        <f t="shared" si="3"/>
        <v>0</v>
      </c>
      <c r="F36" s="14">
        <f t="shared" si="3"/>
        <v>0</v>
      </c>
      <c r="G36" s="14">
        <f t="shared" si="3"/>
        <v>0</v>
      </c>
      <c r="H36" s="14">
        <f t="shared" si="3"/>
        <v>0</v>
      </c>
      <c r="I36" s="14">
        <f t="shared" si="3"/>
        <v>0</v>
      </c>
      <c r="J36" s="14">
        <f t="shared" si="3"/>
        <v>0</v>
      </c>
      <c r="K36" s="14">
        <f t="shared" si="3"/>
        <v>0</v>
      </c>
      <c r="L36" s="14">
        <f t="shared" si="3"/>
        <v>0</v>
      </c>
      <c r="M36" s="14">
        <f t="shared" si="3"/>
        <v>0</v>
      </c>
      <c r="N36" s="14">
        <f t="shared" si="3"/>
        <v>0</v>
      </c>
      <c r="O36" s="14">
        <f t="shared" si="3"/>
        <v>0</v>
      </c>
      <c r="P36" s="14">
        <f t="shared" si="3"/>
        <v>0</v>
      </c>
      <c r="Q36" s="14">
        <f t="shared" si="3"/>
        <v>0</v>
      </c>
      <c r="R36" s="14">
        <f t="shared" si="3"/>
        <v>0</v>
      </c>
      <c r="S36" s="14">
        <f t="shared" si="3"/>
        <v>0</v>
      </c>
      <c r="T36" s="14">
        <f t="shared" si="3"/>
        <v>0</v>
      </c>
      <c r="U36" s="14">
        <f t="shared" si="3"/>
        <v>0</v>
      </c>
      <c r="V36" s="14">
        <f t="shared" si="3"/>
        <v>0</v>
      </c>
      <c r="W36" s="14">
        <f t="shared" si="3"/>
        <v>0</v>
      </c>
      <c r="X36" s="14">
        <f t="shared" si="3"/>
        <v>0</v>
      </c>
    </row>
    <row r="37" spans="2:24" x14ac:dyDescent="0.25">
      <c r="B37" s="124">
        <v>8</v>
      </c>
      <c r="C37" s="3" t="s">
        <v>50</v>
      </c>
      <c r="D37" s="19">
        <f t="shared" ref="D37:X37" si="4">+D7/1000</f>
        <v>0</v>
      </c>
      <c r="E37" s="14">
        <f t="shared" si="4"/>
        <v>0</v>
      </c>
      <c r="F37" s="14">
        <f t="shared" si="4"/>
        <v>0</v>
      </c>
      <c r="G37" s="14">
        <f t="shared" si="4"/>
        <v>0</v>
      </c>
      <c r="H37" s="14">
        <f t="shared" si="4"/>
        <v>0</v>
      </c>
      <c r="I37" s="14">
        <f t="shared" si="4"/>
        <v>0</v>
      </c>
      <c r="J37" s="14">
        <f t="shared" si="4"/>
        <v>0</v>
      </c>
      <c r="K37" s="14">
        <f t="shared" si="4"/>
        <v>0</v>
      </c>
      <c r="L37" s="14">
        <f t="shared" si="4"/>
        <v>0</v>
      </c>
      <c r="M37" s="14">
        <f t="shared" si="4"/>
        <v>0</v>
      </c>
      <c r="N37" s="14">
        <f t="shared" si="4"/>
        <v>0</v>
      </c>
      <c r="O37" s="14">
        <f t="shared" si="4"/>
        <v>0</v>
      </c>
      <c r="P37" s="14">
        <f t="shared" si="4"/>
        <v>0</v>
      </c>
      <c r="Q37" s="14">
        <f t="shared" si="4"/>
        <v>0</v>
      </c>
      <c r="R37" s="14">
        <f t="shared" si="4"/>
        <v>0</v>
      </c>
      <c r="S37" s="14">
        <f t="shared" si="4"/>
        <v>0</v>
      </c>
      <c r="T37" s="14">
        <f t="shared" si="4"/>
        <v>0</v>
      </c>
      <c r="U37" s="14">
        <f t="shared" si="4"/>
        <v>0</v>
      </c>
      <c r="V37" s="14">
        <f t="shared" si="4"/>
        <v>0</v>
      </c>
      <c r="W37" s="14">
        <f t="shared" si="4"/>
        <v>0</v>
      </c>
      <c r="X37" s="14">
        <f t="shared" si="4"/>
        <v>0</v>
      </c>
    </row>
    <row r="38" spans="2:24" x14ac:dyDescent="0.25">
      <c r="B38" s="124">
        <v>9</v>
      </c>
      <c r="C38" s="13" t="s">
        <v>51</v>
      </c>
      <c r="D38" s="19">
        <f t="shared" ref="D38:X38" si="5">+D8/1000</f>
        <v>0</v>
      </c>
      <c r="E38" s="14">
        <f t="shared" si="5"/>
        <v>0</v>
      </c>
      <c r="F38" s="14">
        <f t="shared" si="5"/>
        <v>0</v>
      </c>
      <c r="G38" s="14">
        <f t="shared" si="5"/>
        <v>0</v>
      </c>
      <c r="H38" s="14">
        <f t="shared" si="5"/>
        <v>0</v>
      </c>
      <c r="I38" s="14">
        <f t="shared" si="5"/>
        <v>0</v>
      </c>
      <c r="J38" s="14">
        <f t="shared" si="5"/>
        <v>0</v>
      </c>
      <c r="K38" s="14">
        <f t="shared" si="5"/>
        <v>0</v>
      </c>
      <c r="L38" s="14">
        <f t="shared" si="5"/>
        <v>0</v>
      </c>
      <c r="M38" s="14">
        <f t="shared" si="5"/>
        <v>0</v>
      </c>
      <c r="N38" s="14">
        <f t="shared" si="5"/>
        <v>0</v>
      </c>
      <c r="O38" s="14">
        <f t="shared" si="5"/>
        <v>0</v>
      </c>
      <c r="P38" s="14">
        <f t="shared" si="5"/>
        <v>0</v>
      </c>
      <c r="Q38" s="14">
        <f t="shared" si="5"/>
        <v>0</v>
      </c>
      <c r="R38" s="14">
        <f t="shared" si="5"/>
        <v>0</v>
      </c>
      <c r="S38" s="14">
        <f t="shared" si="5"/>
        <v>0</v>
      </c>
      <c r="T38" s="14">
        <f t="shared" si="5"/>
        <v>0</v>
      </c>
      <c r="U38" s="14">
        <f t="shared" si="5"/>
        <v>0</v>
      </c>
      <c r="V38" s="14">
        <f t="shared" si="5"/>
        <v>0</v>
      </c>
      <c r="W38" s="14">
        <f t="shared" si="5"/>
        <v>0</v>
      </c>
      <c r="X38" s="14">
        <f t="shared" si="5"/>
        <v>0</v>
      </c>
    </row>
    <row r="39" spans="2:24" x14ac:dyDescent="0.25">
      <c r="B39" s="124">
        <v>10</v>
      </c>
      <c r="C39" s="13" t="s">
        <v>52</v>
      </c>
      <c r="D39" s="19">
        <f t="shared" ref="D39:X39" si="6">+D9/1000</f>
        <v>0</v>
      </c>
      <c r="E39" s="14">
        <f t="shared" si="6"/>
        <v>0</v>
      </c>
      <c r="F39" s="14">
        <f t="shared" si="6"/>
        <v>0</v>
      </c>
      <c r="G39" s="14">
        <f t="shared" si="6"/>
        <v>0</v>
      </c>
      <c r="H39" s="14">
        <f t="shared" si="6"/>
        <v>0</v>
      </c>
      <c r="I39" s="14">
        <f t="shared" si="6"/>
        <v>0</v>
      </c>
      <c r="J39" s="14">
        <f t="shared" si="6"/>
        <v>0</v>
      </c>
      <c r="K39" s="14">
        <f t="shared" si="6"/>
        <v>0</v>
      </c>
      <c r="L39" s="14">
        <f t="shared" si="6"/>
        <v>0</v>
      </c>
      <c r="M39" s="14">
        <f t="shared" si="6"/>
        <v>0</v>
      </c>
      <c r="N39" s="14">
        <f t="shared" si="6"/>
        <v>0</v>
      </c>
      <c r="O39" s="14">
        <f t="shared" si="6"/>
        <v>0</v>
      </c>
      <c r="P39" s="14">
        <f t="shared" si="6"/>
        <v>0</v>
      </c>
      <c r="Q39" s="14">
        <f t="shared" si="6"/>
        <v>0</v>
      </c>
      <c r="R39" s="14">
        <f t="shared" si="6"/>
        <v>0</v>
      </c>
      <c r="S39" s="14">
        <f t="shared" si="6"/>
        <v>0</v>
      </c>
      <c r="T39" s="14">
        <f t="shared" si="6"/>
        <v>0</v>
      </c>
      <c r="U39" s="14">
        <f t="shared" si="6"/>
        <v>0</v>
      </c>
      <c r="V39" s="14">
        <f t="shared" si="6"/>
        <v>0</v>
      </c>
      <c r="W39" s="14">
        <f t="shared" si="6"/>
        <v>0</v>
      </c>
      <c r="X39" s="14">
        <f t="shared" si="6"/>
        <v>0</v>
      </c>
    </row>
    <row r="40" spans="2:24" x14ac:dyDescent="0.25">
      <c r="B40" s="124">
        <v>13</v>
      </c>
      <c r="C40" s="13" t="s">
        <v>54</v>
      </c>
      <c r="D40" s="19">
        <f t="shared" ref="D40:X40" si="7">+D10/1000</f>
        <v>0</v>
      </c>
      <c r="E40" s="14">
        <f t="shared" si="7"/>
        <v>0</v>
      </c>
      <c r="F40" s="14">
        <f t="shared" si="7"/>
        <v>0</v>
      </c>
      <c r="G40" s="14">
        <f t="shared" si="7"/>
        <v>0</v>
      </c>
      <c r="H40" s="14">
        <f t="shared" si="7"/>
        <v>0</v>
      </c>
      <c r="I40" s="14">
        <f t="shared" si="7"/>
        <v>0</v>
      </c>
      <c r="J40" s="14">
        <f t="shared" si="7"/>
        <v>0</v>
      </c>
      <c r="K40" s="14">
        <f t="shared" si="7"/>
        <v>0</v>
      </c>
      <c r="L40" s="14">
        <f t="shared" si="7"/>
        <v>0</v>
      </c>
      <c r="M40" s="14">
        <f t="shared" si="7"/>
        <v>0</v>
      </c>
      <c r="N40" s="14">
        <f t="shared" si="7"/>
        <v>0</v>
      </c>
      <c r="O40" s="14">
        <f t="shared" si="7"/>
        <v>0</v>
      </c>
      <c r="P40" s="14">
        <f t="shared" si="7"/>
        <v>0</v>
      </c>
      <c r="Q40" s="14">
        <f t="shared" si="7"/>
        <v>0</v>
      </c>
      <c r="R40" s="14">
        <f t="shared" si="7"/>
        <v>0</v>
      </c>
      <c r="S40" s="14">
        <f t="shared" si="7"/>
        <v>0</v>
      </c>
      <c r="T40" s="14">
        <f t="shared" si="7"/>
        <v>0</v>
      </c>
      <c r="U40" s="14">
        <f t="shared" si="7"/>
        <v>0</v>
      </c>
      <c r="V40" s="14">
        <f t="shared" si="7"/>
        <v>0</v>
      </c>
      <c r="W40" s="14">
        <f t="shared" si="7"/>
        <v>0</v>
      </c>
      <c r="X40" s="14">
        <f t="shared" si="7"/>
        <v>0</v>
      </c>
    </row>
    <row r="41" spans="2:24" x14ac:dyDescent="0.25">
      <c r="B41" s="124">
        <v>14</v>
      </c>
      <c r="C41" s="13" t="s">
        <v>55</v>
      </c>
      <c r="D41" s="19">
        <f t="shared" ref="D41:X41" si="8">+D11/1000</f>
        <v>0</v>
      </c>
      <c r="E41" s="14">
        <f t="shared" si="8"/>
        <v>0</v>
      </c>
      <c r="F41" s="14">
        <f t="shared" si="8"/>
        <v>0</v>
      </c>
      <c r="G41" s="14">
        <f t="shared" si="8"/>
        <v>0</v>
      </c>
      <c r="H41" s="14">
        <f t="shared" si="8"/>
        <v>0</v>
      </c>
      <c r="I41" s="14">
        <f t="shared" si="8"/>
        <v>0</v>
      </c>
      <c r="J41" s="14">
        <f t="shared" si="8"/>
        <v>0</v>
      </c>
      <c r="K41" s="14">
        <f t="shared" si="8"/>
        <v>0</v>
      </c>
      <c r="L41" s="14">
        <f t="shared" si="8"/>
        <v>0</v>
      </c>
      <c r="M41" s="14">
        <f t="shared" si="8"/>
        <v>0</v>
      </c>
      <c r="N41" s="14">
        <f t="shared" si="8"/>
        <v>0</v>
      </c>
      <c r="O41" s="14">
        <f t="shared" si="8"/>
        <v>0</v>
      </c>
      <c r="P41" s="14">
        <f t="shared" si="8"/>
        <v>0</v>
      </c>
      <c r="Q41" s="14">
        <f t="shared" si="8"/>
        <v>0</v>
      </c>
      <c r="R41" s="14">
        <f t="shared" si="8"/>
        <v>0</v>
      </c>
      <c r="S41" s="14">
        <f t="shared" si="8"/>
        <v>0</v>
      </c>
      <c r="T41" s="14">
        <f t="shared" si="8"/>
        <v>0</v>
      </c>
      <c r="U41" s="14">
        <f t="shared" si="8"/>
        <v>0</v>
      </c>
      <c r="V41" s="14">
        <f t="shared" si="8"/>
        <v>0</v>
      </c>
      <c r="W41" s="14">
        <f t="shared" si="8"/>
        <v>0</v>
      </c>
      <c r="X41" s="14">
        <f t="shared" si="8"/>
        <v>0</v>
      </c>
    </row>
    <row r="42" spans="2:24" x14ac:dyDescent="0.25">
      <c r="B42" s="124">
        <v>18</v>
      </c>
      <c r="C42" s="13" t="s">
        <v>57</v>
      </c>
      <c r="D42" s="19">
        <f t="shared" ref="D42:X42" si="9">+D12/1000</f>
        <v>22.129406915213739</v>
      </c>
      <c r="E42" s="14">
        <f t="shared" si="9"/>
        <v>95.018664688664799</v>
      </c>
      <c r="F42" s="14">
        <f t="shared" si="9"/>
        <v>108.43590972940109</v>
      </c>
      <c r="G42" s="14">
        <f t="shared" si="9"/>
        <v>111.59516799508951</v>
      </c>
      <c r="H42" s="14">
        <f t="shared" si="9"/>
        <v>114.74090470988239</v>
      </c>
      <c r="I42" s="14">
        <f t="shared" si="9"/>
        <v>117.90702708589072</v>
      </c>
      <c r="J42" s="14">
        <f t="shared" si="9"/>
        <v>121.08883586195935</v>
      </c>
      <c r="K42" s="14">
        <f t="shared" si="9"/>
        <v>124.28838665956111</v>
      </c>
      <c r="L42" s="14">
        <f t="shared" si="9"/>
        <v>127.50714391074335</v>
      </c>
      <c r="M42" s="14">
        <f t="shared" si="9"/>
        <v>130.74523959036418</v>
      </c>
      <c r="N42" s="14">
        <f t="shared" si="9"/>
        <v>134.00295359727102</v>
      </c>
      <c r="O42" s="14">
        <f t="shared" si="9"/>
        <v>137.28045872532596</v>
      </c>
      <c r="P42" s="14">
        <f t="shared" si="9"/>
        <v>140.57939209296319</v>
      </c>
      <c r="Q42" s="14">
        <f t="shared" si="9"/>
        <v>143.90681974704415</v>
      </c>
      <c r="R42" s="14">
        <f t="shared" si="9"/>
        <v>147.26753346710646</v>
      </c>
      <c r="S42" s="14">
        <f t="shared" si="9"/>
        <v>150.65073564988353</v>
      </c>
      <c r="T42" s="14">
        <f t="shared" si="9"/>
        <v>154.04310404845202</v>
      </c>
      <c r="U42" s="14">
        <f t="shared" si="9"/>
        <v>157.44371983563582</v>
      </c>
      <c r="V42" s="14">
        <f t="shared" si="9"/>
        <v>160.85276540885965</v>
      </c>
      <c r="W42" s="14">
        <f t="shared" si="9"/>
        <v>164.27042366070438</v>
      </c>
      <c r="X42" s="14">
        <f t="shared" si="9"/>
        <v>167.69687895777227</v>
      </c>
    </row>
    <row r="43" spans="2:24" x14ac:dyDescent="0.25">
      <c r="B43" s="124">
        <v>20</v>
      </c>
      <c r="C43" s="13" t="s">
        <v>58</v>
      </c>
      <c r="D43" s="19">
        <f t="shared" ref="D43:X43" si="10">+D13/1000</f>
        <v>0</v>
      </c>
      <c r="E43" s="14">
        <f t="shared" si="10"/>
        <v>0</v>
      </c>
      <c r="F43" s="14">
        <f t="shared" si="10"/>
        <v>0</v>
      </c>
      <c r="G43" s="14">
        <f t="shared" si="10"/>
        <v>0</v>
      </c>
      <c r="H43" s="14">
        <f t="shared" si="10"/>
        <v>0</v>
      </c>
      <c r="I43" s="14">
        <f t="shared" si="10"/>
        <v>0</v>
      </c>
      <c r="J43" s="14">
        <f t="shared" si="10"/>
        <v>0</v>
      </c>
      <c r="K43" s="14">
        <f t="shared" si="10"/>
        <v>0</v>
      </c>
      <c r="L43" s="14">
        <f t="shared" si="10"/>
        <v>0</v>
      </c>
      <c r="M43" s="14">
        <f t="shared" si="10"/>
        <v>0</v>
      </c>
      <c r="N43" s="14">
        <f t="shared" si="10"/>
        <v>0</v>
      </c>
      <c r="O43" s="14">
        <f t="shared" si="10"/>
        <v>0</v>
      </c>
      <c r="P43" s="14">
        <f t="shared" si="10"/>
        <v>0</v>
      </c>
      <c r="Q43" s="14">
        <f t="shared" si="10"/>
        <v>0</v>
      </c>
      <c r="R43" s="14">
        <f t="shared" si="10"/>
        <v>0</v>
      </c>
      <c r="S43" s="14">
        <f t="shared" si="10"/>
        <v>0</v>
      </c>
      <c r="T43" s="14">
        <f t="shared" si="10"/>
        <v>0</v>
      </c>
      <c r="U43" s="14">
        <f t="shared" si="10"/>
        <v>0</v>
      </c>
      <c r="V43" s="14">
        <f t="shared" si="10"/>
        <v>0</v>
      </c>
      <c r="W43" s="14">
        <f t="shared" si="10"/>
        <v>0</v>
      </c>
      <c r="X43" s="14">
        <f t="shared" si="10"/>
        <v>0</v>
      </c>
    </row>
    <row r="44" spans="2:24" x14ac:dyDescent="0.25">
      <c r="B44" s="124">
        <v>21</v>
      </c>
      <c r="C44" s="13" t="s">
        <v>59</v>
      </c>
      <c r="D44" s="19">
        <f t="shared" ref="D44:X44" si="11">+D14/1000</f>
        <v>0</v>
      </c>
      <c r="E44" s="14">
        <f t="shared" si="11"/>
        <v>0</v>
      </c>
      <c r="F44" s="14">
        <f t="shared" si="11"/>
        <v>0</v>
      </c>
      <c r="G44" s="14">
        <f t="shared" si="11"/>
        <v>0</v>
      </c>
      <c r="H44" s="14">
        <f t="shared" si="11"/>
        <v>0</v>
      </c>
      <c r="I44" s="14">
        <f t="shared" si="11"/>
        <v>0</v>
      </c>
      <c r="J44" s="14">
        <f t="shared" si="11"/>
        <v>0</v>
      </c>
      <c r="K44" s="14">
        <f t="shared" si="11"/>
        <v>0</v>
      </c>
      <c r="L44" s="14">
        <f t="shared" si="11"/>
        <v>0</v>
      </c>
      <c r="M44" s="14">
        <f t="shared" si="11"/>
        <v>0</v>
      </c>
      <c r="N44" s="14">
        <f t="shared" si="11"/>
        <v>0</v>
      </c>
      <c r="O44" s="14">
        <f t="shared" si="11"/>
        <v>0</v>
      </c>
      <c r="P44" s="14">
        <f t="shared" si="11"/>
        <v>0</v>
      </c>
      <c r="Q44" s="14">
        <f t="shared" si="11"/>
        <v>0</v>
      </c>
      <c r="R44" s="14">
        <f t="shared" si="11"/>
        <v>0</v>
      </c>
      <c r="S44" s="14">
        <f t="shared" si="11"/>
        <v>0</v>
      </c>
      <c r="T44" s="14">
        <f t="shared" si="11"/>
        <v>0</v>
      </c>
      <c r="U44" s="14">
        <f t="shared" si="11"/>
        <v>0</v>
      </c>
      <c r="V44" s="14">
        <f t="shared" si="11"/>
        <v>0</v>
      </c>
      <c r="W44" s="14">
        <f t="shared" si="11"/>
        <v>0</v>
      </c>
      <c r="X44" s="14">
        <f t="shared" si="11"/>
        <v>0</v>
      </c>
    </row>
    <row r="45" spans="2:24" x14ac:dyDescent="0.25">
      <c r="B45" s="124">
        <v>22</v>
      </c>
      <c r="C45" s="13" t="s">
        <v>60</v>
      </c>
      <c r="D45" s="19">
        <f t="shared" ref="D45:X45" si="12">+D15/1000</f>
        <v>4.6539999999999999</v>
      </c>
      <c r="E45" s="14">
        <f t="shared" si="12"/>
        <v>5.0217597628450958</v>
      </c>
      <c r="F45" s="14">
        <f t="shared" si="12"/>
        <v>5.2918758820708307</v>
      </c>
      <c r="G45" s="14">
        <f t="shared" si="12"/>
        <v>5.5776549502695065</v>
      </c>
      <c r="H45" s="14">
        <f t="shared" si="12"/>
        <v>5.8629562510685727</v>
      </c>
      <c r="I45" s="14">
        <f t="shared" si="12"/>
        <v>6.149744867881469</v>
      </c>
      <c r="J45" s="14">
        <f t="shared" si="12"/>
        <v>6.4376579062693011</v>
      </c>
      <c r="K45" s="14">
        <f t="shared" si="12"/>
        <v>6.7268239406770496</v>
      </c>
      <c r="L45" s="14">
        <f t="shared" si="12"/>
        <v>7.0172470486843945</v>
      </c>
      <c r="M45" s="14">
        <f t="shared" si="12"/>
        <v>7.3089639677322635</v>
      </c>
      <c r="N45" s="14">
        <f t="shared" si="12"/>
        <v>7.6020044237288271</v>
      </c>
      <c r="O45" s="14">
        <f t="shared" si="12"/>
        <v>7.8963991267524323</v>
      </c>
      <c r="P45" s="14">
        <f t="shared" si="12"/>
        <v>8.1921862930957978</v>
      </c>
      <c r="Q45" s="14">
        <f t="shared" si="12"/>
        <v>8.4893766137221274</v>
      </c>
      <c r="R45" s="14">
        <f t="shared" si="12"/>
        <v>8.7880941812970406</v>
      </c>
      <c r="S45" s="14">
        <f t="shared" si="12"/>
        <v>9.0876732683235453</v>
      </c>
      <c r="T45" s="14">
        <f t="shared" si="12"/>
        <v>9.387317352364267</v>
      </c>
      <c r="U45" s="14">
        <f t="shared" si="12"/>
        <v>9.6869614364049887</v>
      </c>
      <c r="V45" s="14">
        <f t="shared" si="12"/>
        <v>9.9866055204457087</v>
      </c>
      <c r="W45" s="14">
        <f t="shared" si="12"/>
        <v>10.286249604486432</v>
      </c>
      <c r="X45" s="14">
        <f t="shared" si="12"/>
        <v>10.585893688527159</v>
      </c>
    </row>
    <row r="46" spans="2:24" x14ac:dyDescent="0.25">
      <c r="B46" s="124">
        <v>23</v>
      </c>
      <c r="C46" s="13" t="s">
        <v>61</v>
      </c>
      <c r="D46" s="19">
        <f t="shared" ref="D46:X46" si="13">+D16/1000</f>
        <v>22.609000000000002</v>
      </c>
      <c r="E46" s="14">
        <f t="shared" si="13"/>
        <v>24.254998434527479</v>
      </c>
      <c r="F46" s="14">
        <f t="shared" si="13"/>
        <v>24.90624901369295</v>
      </c>
      <c r="G46" s="14">
        <f t="shared" si="13"/>
        <v>25.861010666142104</v>
      </c>
      <c r="H46" s="14">
        <f t="shared" si="13"/>
        <v>26.811127682064935</v>
      </c>
      <c r="I46" s="14">
        <f t="shared" si="13"/>
        <v>27.775722767324638</v>
      </c>
      <c r="J46" s="14">
        <f t="shared" si="13"/>
        <v>28.751263265916965</v>
      </c>
      <c r="K46" s="14">
        <f t="shared" si="13"/>
        <v>29.739000750946037</v>
      </c>
      <c r="L46" s="14">
        <f t="shared" si="13"/>
        <v>30.738974914530967</v>
      </c>
      <c r="M46" s="14">
        <f t="shared" si="13"/>
        <v>31.751543368392728</v>
      </c>
      <c r="N46" s="14">
        <f t="shared" si="13"/>
        <v>32.776995472185796</v>
      </c>
      <c r="O46" s="14">
        <f t="shared" si="13"/>
        <v>33.815630165731683</v>
      </c>
      <c r="P46" s="14">
        <f t="shared" si="13"/>
        <v>34.867819456277452</v>
      </c>
      <c r="Q46" s="14">
        <f t="shared" si="13"/>
        <v>35.933667412415794</v>
      </c>
      <c r="R46" s="14">
        <f t="shared" si="13"/>
        <v>37.014381984150852</v>
      </c>
      <c r="S46" s="14">
        <f t="shared" si="13"/>
        <v>38.103482808369883</v>
      </c>
      <c r="T46" s="14">
        <f t="shared" si="13"/>
        <v>39.193216330284677</v>
      </c>
      <c r="U46" s="14">
        <f t="shared" si="13"/>
        <v>40.282949852199465</v>
      </c>
      <c r="V46" s="14">
        <f t="shared" si="13"/>
        <v>41.37268337411426</v>
      </c>
      <c r="W46" s="14">
        <f t="shared" si="13"/>
        <v>42.462416896029083</v>
      </c>
      <c r="X46" s="14">
        <f t="shared" si="13"/>
        <v>43.552150417943892</v>
      </c>
    </row>
    <row r="47" spans="2:24" x14ac:dyDescent="0.25">
      <c r="B47" s="124">
        <v>26</v>
      </c>
      <c r="C47" s="13" t="s">
        <v>62</v>
      </c>
      <c r="D47" s="19">
        <f t="shared" ref="D47:X47" si="14">+D17/1000</f>
        <v>0</v>
      </c>
      <c r="E47" s="14">
        <f t="shared" si="14"/>
        <v>0</v>
      </c>
      <c r="F47" s="14">
        <f t="shared" si="14"/>
        <v>0</v>
      </c>
      <c r="G47" s="14">
        <f t="shared" si="14"/>
        <v>0</v>
      </c>
      <c r="H47" s="14">
        <f t="shared" si="14"/>
        <v>0</v>
      </c>
      <c r="I47" s="14">
        <f t="shared" si="14"/>
        <v>0</v>
      </c>
      <c r="J47" s="14">
        <f t="shared" si="14"/>
        <v>0</v>
      </c>
      <c r="K47" s="14">
        <f t="shared" si="14"/>
        <v>0</v>
      </c>
      <c r="L47" s="14">
        <f t="shared" si="14"/>
        <v>0</v>
      </c>
      <c r="M47" s="14">
        <f t="shared" si="14"/>
        <v>0</v>
      </c>
      <c r="N47" s="14">
        <f t="shared" si="14"/>
        <v>0</v>
      </c>
      <c r="O47" s="14">
        <f t="shared" si="14"/>
        <v>0</v>
      </c>
      <c r="P47" s="14">
        <f t="shared" si="14"/>
        <v>0</v>
      </c>
      <c r="Q47" s="14">
        <f t="shared" si="14"/>
        <v>0</v>
      </c>
      <c r="R47" s="14">
        <f t="shared" si="14"/>
        <v>0</v>
      </c>
      <c r="S47" s="14">
        <f t="shared" si="14"/>
        <v>0</v>
      </c>
      <c r="T47" s="14">
        <f t="shared" si="14"/>
        <v>0</v>
      </c>
      <c r="U47" s="14">
        <f t="shared" si="14"/>
        <v>0</v>
      </c>
      <c r="V47" s="14">
        <f t="shared" si="14"/>
        <v>0</v>
      </c>
      <c r="W47" s="14">
        <f t="shared" si="14"/>
        <v>0</v>
      </c>
      <c r="X47" s="14">
        <f t="shared" si="14"/>
        <v>0</v>
      </c>
    </row>
    <row r="48" spans="2:24" x14ac:dyDescent="0.25">
      <c r="B48" s="124">
        <v>28</v>
      </c>
      <c r="C48" s="13" t="s">
        <v>63</v>
      </c>
      <c r="D48" s="19">
        <f t="shared" ref="D48:X48" si="15">+D18/1000</f>
        <v>0</v>
      </c>
      <c r="E48" s="14">
        <f t="shared" si="15"/>
        <v>0</v>
      </c>
      <c r="F48" s="14">
        <f t="shared" si="15"/>
        <v>0</v>
      </c>
      <c r="G48" s="14">
        <f t="shared" si="15"/>
        <v>0</v>
      </c>
      <c r="H48" s="14">
        <f t="shared" si="15"/>
        <v>0</v>
      </c>
      <c r="I48" s="14">
        <f t="shared" si="15"/>
        <v>0</v>
      </c>
      <c r="J48" s="14">
        <f t="shared" si="15"/>
        <v>0</v>
      </c>
      <c r="K48" s="14">
        <f t="shared" si="15"/>
        <v>0</v>
      </c>
      <c r="L48" s="14">
        <f t="shared" si="15"/>
        <v>0</v>
      </c>
      <c r="M48" s="14">
        <f t="shared" si="15"/>
        <v>0</v>
      </c>
      <c r="N48" s="14">
        <f t="shared" si="15"/>
        <v>0</v>
      </c>
      <c r="O48" s="14">
        <f t="shared" si="15"/>
        <v>0</v>
      </c>
      <c r="P48" s="14">
        <f t="shared" si="15"/>
        <v>0</v>
      </c>
      <c r="Q48" s="14">
        <f t="shared" si="15"/>
        <v>0</v>
      </c>
      <c r="R48" s="14">
        <f t="shared" si="15"/>
        <v>0</v>
      </c>
      <c r="S48" s="14">
        <f t="shared" si="15"/>
        <v>0</v>
      </c>
      <c r="T48" s="14">
        <f t="shared" si="15"/>
        <v>0</v>
      </c>
      <c r="U48" s="14">
        <f t="shared" si="15"/>
        <v>0</v>
      </c>
      <c r="V48" s="14">
        <f t="shared" si="15"/>
        <v>0</v>
      </c>
      <c r="W48" s="14">
        <f t="shared" si="15"/>
        <v>0</v>
      </c>
      <c r="X48" s="14">
        <f t="shared" si="15"/>
        <v>0</v>
      </c>
    </row>
    <row r="49" spans="2:24" x14ac:dyDescent="0.25">
      <c r="B49" s="124">
        <v>29</v>
      </c>
      <c r="C49" s="13" t="s">
        <v>64</v>
      </c>
      <c r="D49" s="19">
        <f t="shared" ref="D49:X49" si="16">+D19/1000</f>
        <v>0.97715876506220267</v>
      </c>
      <c r="E49" s="14">
        <f t="shared" si="16"/>
        <v>1.4554209849396871</v>
      </c>
      <c r="F49" s="14">
        <f t="shared" si="16"/>
        <v>1.408128743108521</v>
      </c>
      <c r="G49" s="14">
        <f t="shared" si="16"/>
        <v>1.4671830405996953</v>
      </c>
      <c r="H49" s="14">
        <f t="shared" si="16"/>
        <v>1.5259073964133549</v>
      </c>
      <c r="I49" s="14">
        <f t="shared" si="16"/>
        <v>1.5856653200986546</v>
      </c>
      <c r="J49" s="14">
        <f t="shared" si="16"/>
        <v>1.6462010964653935</v>
      </c>
      <c r="K49" s="14">
        <f t="shared" si="16"/>
        <v>1.7076049118083778</v>
      </c>
      <c r="L49" s="14">
        <f t="shared" si="16"/>
        <v>1.7698792995220594</v>
      </c>
      <c r="M49" s="14">
        <f t="shared" si="16"/>
        <v>1.8330497755691115</v>
      </c>
      <c r="N49" s="14">
        <f t="shared" si="16"/>
        <v>1.8971369181629014</v>
      </c>
      <c r="O49" s="14">
        <f t="shared" si="16"/>
        <v>1.9621619641844856</v>
      </c>
      <c r="P49" s="14">
        <f t="shared" si="16"/>
        <v>2.028151526356023</v>
      </c>
      <c r="Q49" s="14">
        <f t="shared" si="16"/>
        <v>2.0951124396521283</v>
      </c>
      <c r="R49" s="14">
        <f t="shared" si="16"/>
        <v>2.1631328649955899</v>
      </c>
      <c r="S49" s="14">
        <f t="shared" si="16"/>
        <v>2.231745115478299</v>
      </c>
      <c r="T49" s="14">
        <f t="shared" si="16"/>
        <v>2.3004001778006713</v>
      </c>
      <c r="U49" s="14">
        <f t="shared" si="16"/>
        <v>2.3578449479374579</v>
      </c>
      <c r="V49" s="14">
        <f t="shared" si="16"/>
        <v>2.4265000102598346</v>
      </c>
      <c r="W49" s="14">
        <f t="shared" si="16"/>
        <v>2.4951550725822078</v>
      </c>
      <c r="X49" s="14">
        <f t="shared" si="16"/>
        <v>2.5638101349045783</v>
      </c>
    </row>
    <row r="50" spans="2:24" x14ac:dyDescent="0.25">
      <c r="B50" s="124">
        <v>31</v>
      </c>
      <c r="C50" s="13" t="s">
        <v>65</v>
      </c>
      <c r="D50" s="19">
        <f t="shared" ref="D50:X50" si="17">+D20/1000</f>
        <v>0</v>
      </c>
      <c r="E50" s="14">
        <f t="shared" si="17"/>
        <v>0</v>
      </c>
      <c r="F50" s="14">
        <f t="shared" si="17"/>
        <v>0</v>
      </c>
      <c r="G50" s="14">
        <f t="shared" si="17"/>
        <v>0</v>
      </c>
      <c r="H50" s="14">
        <f t="shared" si="17"/>
        <v>0</v>
      </c>
      <c r="I50" s="14">
        <f t="shared" si="17"/>
        <v>0</v>
      </c>
      <c r="J50" s="14">
        <f t="shared" si="17"/>
        <v>0</v>
      </c>
      <c r="K50" s="14">
        <f t="shared" si="17"/>
        <v>0</v>
      </c>
      <c r="L50" s="14">
        <f t="shared" si="17"/>
        <v>0</v>
      </c>
      <c r="M50" s="14">
        <f t="shared" si="17"/>
        <v>0</v>
      </c>
      <c r="N50" s="14">
        <f t="shared" si="17"/>
        <v>0</v>
      </c>
      <c r="O50" s="14">
        <f t="shared" si="17"/>
        <v>0</v>
      </c>
      <c r="P50" s="14">
        <f t="shared" si="17"/>
        <v>0</v>
      </c>
      <c r="Q50" s="14">
        <f t="shared" si="17"/>
        <v>0</v>
      </c>
      <c r="R50" s="14">
        <f t="shared" si="17"/>
        <v>0</v>
      </c>
      <c r="S50" s="14">
        <f t="shared" si="17"/>
        <v>0</v>
      </c>
      <c r="T50" s="14">
        <f t="shared" si="17"/>
        <v>0</v>
      </c>
      <c r="U50" s="14">
        <f t="shared" si="17"/>
        <v>0</v>
      </c>
      <c r="V50" s="14">
        <f t="shared" si="17"/>
        <v>0</v>
      </c>
      <c r="W50" s="14">
        <f t="shared" si="17"/>
        <v>0</v>
      </c>
      <c r="X50" s="14">
        <f t="shared" si="17"/>
        <v>0</v>
      </c>
    </row>
    <row r="51" spans="2:24" x14ac:dyDescent="0.25">
      <c r="B51" s="124">
        <v>32</v>
      </c>
      <c r="C51" s="13" t="s">
        <v>66</v>
      </c>
      <c r="D51" s="19">
        <f t="shared" ref="D51:X51" si="18">+D21/1000</f>
        <v>0</v>
      </c>
      <c r="E51" s="14">
        <f t="shared" si="18"/>
        <v>0</v>
      </c>
      <c r="F51" s="14">
        <f t="shared" si="18"/>
        <v>0</v>
      </c>
      <c r="G51" s="14">
        <f t="shared" si="18"/>
        <v>0</v>
      </c>
      <c r="H51" s="14">
        <f t="shared" si="18"/>
        <v>0</v>
      </c>
      <c r="I51" s="14">
        <f t="shared" si="18"/>
        <v>0</v>
      </c>
      <c r="J51" s="14">
        <f t="shared" si="18"/>
        <v>0</v>
      </c>
      <c r="K51" s="14">
        <f t="shared" si="18"/>
        <v>0</v>
      </c>
      <c r="L51" s="14">
        <f t="shared" si="18"/>
        <v>0</v>
      </c>
      <c r="M51" s="14">
        <f t="shared" si="18"/>
        <v>0</v>
      </c>
      <c r="N51" s="14">
        <f t="shared" si="18"/>
        <v>0</v>
      </c>
      <c r="O51" s="14">
        <f t="shared" si="18"/>
        <v>0</v>
      </c>
      <c r="P51" s="14">
        <f t="shared" si="18"/>
        <v>0</v>
      </c>
      <c r="Q51" s="14">
        <f t="shared" si="18"/>
        <v>0</v>
      </c>
      <c r="R51" s="14">
        <f t="shared" si="18"/>
        <v>0</v>
      </c>
      <c r="S51" s="14">
        <f t="shared" si="18"/>
        <v>0</v>
      </c>
      <c r="T51" s="14">
        <f t="shared" si="18"/>
        <v>0</v>
      </c>
      <c r="U51" s="14">
        <f t="shared" si="18"/>
        <v>0</v>
      </c>
      <c r="V51" s="14">
        <f t="shared" si="18"/>
        <v>0</v>
      </c>
      <c r="W51" s="14">
        <f t="shared" si="18"/>
        <v>0</v>
      </c>
      <c r="X51" s="14">
        <f t="shared" si="18"/>
        <v>0</v>
      </c>
    </row>
    <row r="52" spans="2:24" x14ac:dyDescent="0.25">
      <c r="B52" s="124">
        <v>33</v>
      </c>
      <c r="C52" s="13" t="s">
        <v>67</v>
      </c>
      <c r="D52" s="19">
        <f t="shared" ref="D52:X52" si="19">+D22/1000</f>
        <v>0</v>
      </c>
      <c r="E52" s="14">
        <f t="shared" si="19"/>
        <v>0</v>
      </c>
      <c r="F52" s="14">
        <f t="shared" si="19"/>
        <v>0</v>
      </c>
      <c r="G52" s="14">
        <f t="shared" si="19"/>
        <v>0</v>
      </c>
      <c r="H52" s="14">
        <f t="shared" si="19"/>
        <v>0</v>
      </c>
      <c r="I52" s="14">
        <f t="shared" si="19"/>
        <v>0</v>
      </c>
      <c r="J52" s="14">
        <f t="shared" si="19"/>
        <v>0</v>
      </c>
      <c r="K52" s="14">
        <f t="shared" si="19"/>
        <v>0</v>
      </c>
      <c r="L52" s="14">
        <f t="shared" si="19"/>
        <v>0</v>
      </c>
      <c r="M52" s="14">
        <f t="shared" si="19"/>
        <v>0</v>
      </c>
      <c r="N52" s="14">
        <f t="shared" si="19"/>
        <v>0</v>
      </c>
      <c r="O52" s="14">
        <f t="shared" si="19"/>
        <v>0</v>
      </c>
      <c r="P52" s="14">
        <f t="shared" si="19"/>
        <v>0</v>
      </c>
      <c r="Q52" s="14">
        <f t="shared" si="19"/>
        <v>0</v>
      </c>
      <c r="R52" s="14">
        <f t="shared" si="19"/>
        <v>0</v>
      </c>
      <c r="S52" s="14">
        <f t="shared" si="19"/>
        <v>0</v>
      </c>
      <c r="T52" s="14">
        <f t="shared" si="19"/>
        <v>0</v>
      </c>
      <c r="U52" s="14">
        <f t="shared" si="19"/>
        <v>0</v>
      </c>
      <c r="V52" s="14">
        <f t="shared" si="19"/>
        <v>0</v>
      </c>
      <c r="W52" s="14">
        <f t="shared" si="19"/>
        <v>0</v>
      </c>
      <c r="X52" s="14">
        <f t="shared" si="19"/>
        <v>0</v>
      </c>
    </row>
    <row r="53" spans="2:24" x14ac:dyDescent="0.25">
      <c r="B53" s="124">
        <v>34</v>
      </c>
      <c r="C53" s="13" t="s">
        <v>68</v>
      </c>
      <c r="D53" s="19">
        <f t="shared" ref="D53:X53" si="20">+D23/1000</f>
        <v>0</v>
      </c>
      <c r="E53" s="14">
        <f t="shared" si="20"/>
        <v>0</v>
      </c>
      <c r="F53" s="14">
        <f t="shared" si="20"/>
        <v>0</v>
      </c>
      <c r="G53" s="14">
        <f t="shared" si="20"/>
        <v>0</v>
      </c>
      <c r="H53" s="14">
        <f t="shared" si="20"/>
        <v>0</v>
      </c>
      <c r="I53" s="14">
        <f t="shared" si="20"/>
        <v>0</v>
      </c>
      <c r="J53" s="14">
        <f t="shared" si="20"/>
        <v>0</v>
      </c>
      <c r="K53" s="14">
        <f t="shared" si="20"/>
        <v>0</v>
      </c>
      <c r="L53" s="14">
        <f t="shared" si="20"/>
        <v>0</v>
      </c>
      <c r="M53" s="14">
        <f t="shared" si="20"/>
        <v>0</v>
      </c>
      <c r="N53" s="14">
        <f t="shared" si="20"/>
        <v>0</v>
      </c>
      <c r="O53" s="14">
        <f t="shared" si="20"/>
        <v>0</v>
      </c>
      <c r="P53" s="14">
        <f t="shared" si="20"/>
        <v>0</v>
      </c>
      <c r="Q53" s="14">
        <f t="shared" si="20"/>
        <v>0</v>
      </c>
      <c r="R53" s="14">
        <f t="shared" si="20"/>
        <v>0</v>
      </c>
      <c r="S53" s="14">
        <f t="shared" si="20"/>
        <v>0</v>
      </c>
      <c r="T53" s="14">
        <f t="shared" si="20"/>
        <v>0</v>
      </c>
      <c r="U53" s="14">
        <f t="shared" si="20"/>
        <v>0</v>
      </c>
      <c r="V53" s="14">
        <f t="shared" si="20"/>
        <v>0</v>
      </c>
      <c r="W53" s="14">
        <f t="shared" si="20"/>
        <v>0</v>
      </c>
      <c r="X53" s="14">
        <f t="shared" si="20"/>
        <v>0</v>
      </c>
    </row>
    <row r="54" spans="2:24" x14ac:dyDescent="0.25">
      <c r="B54" s="124">
        <v>35</v>
      </c>
      <c r="C54" s="3" t="s">
        <v>69</v>
      </c>
      <c r="D54" s="19">
        <f t="shared" ref="D54:X54" si="21">+D24/1000</f>
        <v>0</v>
      </c>
      <c r="E54" s="14">
        <f t="shared" si="21"/>
        <v>0</v>
      </c>
      <c r="F54" s="14">
        <f t="shared" si="21"/>
        <v>0</v>
      </c>
      <c r="G54" s="14">
        <f t="shared" si="21"/>
        <v>0</v>
      </c>
      <c r="H54" s="14">
        <f t="shared" si="21"/>
        <v>0</v>
      </c>
      <c r="I54" s="14">
        <f t="shared" si="21"/>
        <v>0</v>
      </c>
      <c r="J54" s="14">
        <f t="shared" si="21"/>
        <v>0</v>
      </c>
      <c r="K54" s="14">
        <f t="shared" si="21"/>
        <v>0</v>
      </c>
      <c r="L54" s="14">
        <f t="shared" si="21"/>
        <v>0</v>
      </c>
      <c r="M54" s="14">
        <f t="shared" si="21"/>
        <v>0</v>
      </c>
      <c r="N54" s="14">
        <f t="shared" si="21"/>
        <v>0</v>
      </c>
      <c r="O54" s="14">
        <f t="shared" si="21"/>
        <v>0</v>
      </c>
      <c r="P54" s="14">
        <f t="shared" si="21"/>
        <v>0</v>
      </c>
      <c r="Q54" s="14">
        <f t="shared" si="21"/>
        <v>0</v>
      </c>
      <c r="R54" s="14">
        <f t="shared" si="21"/>
        <v>0</v>
      </c>
      <c r="S54" s="14">
        <f t="shared" si="21"/>
        <v>0</v>
      </c>
      <c r="T54" s="14">
        <f t="shared" si="21"/>
        <v>0</v>
      </c>
      <c r="U54" s="14">
        <f t="shared" si="21"/>
        <v>0</v>
      </c>
      <c r="V54" s="14">
        <f t="shared" si="21"/>
        <v>0</v>
      </c>
      <c r="W54" s="14">
        <f t="shared" si="21"/>
        <v>0</v>
      </c>
      <c r="X54" s="14">
        <f t="shared" si="21"/>
        <v>0</v>
      </c>
    </row>
    <row r="55" spans="2:24" x14ac:dyDescent="0.25">
      <c r="B55" s="124">
        <v>36</v>
      </c>
      <c r="C55" s="13" t="s">
        <v>70</v>
      </c>
      <c r="D55" s="19">
        <f t="shared" ref="D55:X55" si="22">+D25/1000</f>
        <v>0</v>
      </c>
      <c r="E55" s="14">
        <f t="shared" si="22"/>
        <v>0</v>
      </c>
      <c r="F55" s="14">
        <f t="shared" si="22"/>
        <v>0</v>
      </c>
      <c r="G55" s="14">
        <f t="shared" si="22"/>
        <v>0</v>
      </c>
      <c r="H55" s="14">
        <f t="shared" si="22"/>
        <v>0</v>
      </c>
      <c r="I55" s="14">
        <f t="shared" si="22"/>
        <v>0</v>
      </c>
      <c r="J55" s="14">
        <f t="shared" si="22"/>
        <v>0</v>
      </c>
      <c r="K55" s="14">
        <f t="shared" si="22"/>
        <v>0</v>
      </c>
      <c r="L55" s="14">
        <f t="shared" si="22"/>
        <v>0</v>
      </c>
      <c r="M55" s="14">
        <f t="shared" si="22"/>
        <v>0</v>
      </c>
      <c r="N55" s="14">
        <f t="shared" si="22"/>
        <v>0</v>
      </c>
      <c r="O55" s="14">
        <f t="shared" si="22"/>
        <v>0</v>
      </c>
      <c r="P55" s="14">
        <f t="shared" si="22"/>
        <v>0</v>
      </c>
      <c r="Q55" s="14">
        <f t="shared" si="22"/>
        <v>0</v>
      </c>
      <c r="R55" s="14">
        <f t="shared" si="22"/>
        <v>0</v>
      </c>
      <c r="S55" s="14">
        <f t="shared" si="22"/>
        <v>0</v>
      </c>
      <c r="T55" s="14">
        <f t="shared" si="22"/>
        <v>0</v>
      </c>
      <c r="U55" s="14">
        <f t="shared" si="22"/>
        <v>0</v>
      </c>
      <c r="V55" s="14">
        <f t="shared" si="22"/>
        <v>0</v>
      </c>
      <c r="W55" s="14">
        <f t="shared" si="22"/>
        <v>0</v>
      </c>
      <c r="X55" s="14">
        <f t="shared" si="22"/>
        <v>0</v>
      </c>
    </row>
    <row r="56" spans="2:24" x14ac:dyDescent="0.25">
      <c r="B56" s="124">
        <v>39</v>
      </c>
      <c r="C56" s="13" t="s">
        <v>71</v>
      </c>
      <c r="D56" s="19">
        <f t="shared" ref="D56:X56" si="23">+D26/1000</f>
        <v>0</v>
      </c>
      <c r="E56" s="14">
        <f t="shared" si="23"/>
        <v>0</v>
      </c>
      <c r="F56" s="14">
        <f t="shared" si="23"/>
        <v>0</v>
      </c>
      <c r="G56" s="14">
        <f t="shared" si="23"/>
        <v>0</v>
      </c>
      <c r="H56" s="14">
        <f t="shared" si="23"/>
        <v>0</v>
      </c>
      <c r="I56" s="14">
        <f t="shared" si="23"/>
        <v>0</v>
      </c>
      <c r="J56" s="14">
        <f t="shared" si="23"/>
        <v>0</v>
      </c>
      <c r="K56" s="14">
        <f t="shared" si="23"/>
        <v>0</v>
      </c>
      <c r="L56" s="14">
        <f t="shared" si="23"/>
        <v>0</v>
      </c>
      <c r="M56" s="14">
        <f t="shared" si="23"/>
        <v>0</v>
      </c>
      <c r="N56" s="14">
        <f t="shared" si="23"/>
        <v>0</v>
      </c>
      <c r="O56" s="14">
        <f t="shared" si="23"/>
        <v>0</v>
      </c>
      <c r="P56" s="14">
        <f t="shared" si="23"/>
        <v>0</v>
      </c>
      <c r="Q56" s="14">
        <f t="shared" si="23"/>
        <v>0</v>
      </c>
      <c r="R56" s="14">
        <f t="shared" si="23"/>
        <v>0</v>
      </c>
      <c r="S56" s="14">
        <f t="shared" si="23"/>
        <v>0</v>
      </c>
      <c r="T56" s="14">
        <f t="shared" si="23"/>
        <v>0</v>
      </c>
      <c r="U56" s="14">
        <f t="shared" si="23"/>
        <v>0</v>
      </c>
      <c r="V56" s="14">
        <f t="shared" si="23"/>
        <v>0</v>
      </c>
      <c r="W56" s="14">
        <f t="shared" si="23"/>
        <v>0</v>
      </c>
      <c r="X56" s="14">
        <f t="shared" si="23"/>
        <v>0</v>
      </c>
    </row>
    <row r="57" spans="2:24" x14ac:dyDescent="0.25">
      <c r="B57" s="124">
        <v>40</v>
      </c>
      <c r="C57" s="13" t="s">
        <v>72</v>
      </c>
      <c r="D57" s="19">
        <f t="shared" ref="D57:X57" si="24">+D27/1000</f>
        <v>0</v>
      </c>
      <c r="E57" s="14">
        <f t="shared" si="24"/>
        <v>0</v>
      </c>
      <c r="F57" s="14">
        <f t="shared" si="24"/>
        <v>0</v>
      </c>
      <c r="G57" s="14">
        <f t="shared" si="24"/>
        <v>0</v>
      </c>
      <c r="H57" s="14">
        <f t="shared" si="24"/>
        <v>0</v>
      </c>
      <c r="I57" s="14">
        <f t="shared" si="24"/>
        <v>0</v>
      </c>
      <c r="J57" s="14">
        <f t="shared" si="24"/>
        <v>0</v>
      </c>
      <c r="K57" s="14">
        <f t="shared" si="24"/>
        <v>0</v>
      </c>
      <c r="L57" s="14">
        <f t="shared" si="24"/>
        <v>0</v>
      </c>
      <c r="M57" s="14">
        <f t="shared" si="24"/>
        <v>0</v>
      </c>
      <c r="N57" s="14">
        <f t="shared" si="24"/>
        <v>0</v>
      </c>
      <c r="O57" s="14">
        <f t="shared" si="24"/>
        <v>0</v>
      </c>
      <c r="P57" s="14">
        <f t="shared" si="24"/>
        <v>0</v>
      </c>
      <c r="Q57" s="14">
        <f t="shared" si="24"/>
        <v>0</v>
      </c>
      <c r="R57" s="14">
        <f t="shared" si="24"/>
        <v>0</v>
      </c>
      <c r="S57" s="14">
        <f t="shared" si="24"/>
        <v>0</v>
      </c>
      <c r="T57" s="14">
        <f t="shared" si="24"/>
        <v>0</v>
      </c>
      <c r="U57" s="14">
        <f t="shared" si="24"/>
        <v>0</v>
      </c>
      <c r="V57" s="14">
        <f t="shared" si="24"/>
        <v>0</v>
      </c>
      <c r="W57" s="14">
        <f t="shared" si="24"/>
        <v>0</v>
      </c>
      <c r="X57" s="14">
        <f t="shared" si="24"/>
        <v>0</v>
      </c>
    </row>
    <row r="58" spans="2:24" x14ac:dyDescent="0.25">
      <c r="B58" s="124">
        <v>45</v>
      </c>
      <c r="C58" s="13" t="s">
        <v>73</v>
      </c>
      <c r="D58" s="19">
        <f t="shared" ref="D58:X58" si="25">+D28/1000</f>
        <v>0</v>
      </c>
      <c r="E58" s="14">
        <f t="shared" si="25"/>
        <v>0</v>
      </c>
      <c r="F58" s="14">
        <f t="shared" si="25"/>
        <v>0</v>
      </c>
      <c r="G58" s="14">
        <f t="shared" si="25"/>
        <v>0</v>
      </c>
      <c r="H58" s="14">
        <f t="shared" si="25"/>
        <v>0</v>
      </c>
      <c r="I58" s="14">
        <f t="shared" si="25"/>
        <v>0</v>
      </c>
      <c r="J58" s="14">
        <f t="shared" si="25"/>
        <v>0</v>
      </c>
      <c r="K58" s="14">
        <f t="shared" si="25"/>
        <v>0</v>
      </c>
      <c r="L58" s="14">
        <f t="shared" si="25"/>
        <v>0</v>
      </c>
      <c r="M58" s="14">
        <f t="shared" si="25"/>
        <v>0</v>
      </c>
      <c r="N58" s="14">
        <f t="shared" si="25"/>
        <v>0</v>
      </c>
      <c r="O58" s="14">
        <f t="shared" si="25"/>
        <v>0</v>
      </c>
      <c r="P58" s="14">
        <f t="shared" si="25"/>
        <v>0</v>
      </c>
      <c r="Q58" s="14">
        <f t="shared" si="25"/>
        <v>0</v>
      </c>
      <c r="R58" s="14">
        <f t="shared" si="25"/>
        <v>0</v>
      </c>
      <c r="S58" s="14">
        <f t="shared" si="25"/>
        <v>0</v>
      </c>
      <c r="T58" s="14">
        <f t="shared" si="25"/>
        <v>0</v>
      </c>
      <c r="U58" s="14">
        <f t="shared" si="25"/>
        <v>0</v>
      </c>
      <c r="V58" s="14">
        <f t="shared" si="25"/>
        <v>0</v>
      </c>
      <c r="W58" s="14">
        <f t="shared" si="25"/>
        <v>0</v>
      </c>
      <c r="X58" s="14">
        <f t="shared" si="25"/>
        <v>0</v>
      </c>
    </row>
    <row r="59" spans="2:24" ht="15.75" thickBot="1" x14ac:dyDescent="0.3">
      <c r="B59" s="124">
        <v>46</v>
      </c>
      <c r="C59" s="21" t="s">
        <v>88</v>
      </c>
      <c r="D59" s="19">
        <f t="shared" ref="D59:X59" si="26">+D29/1000</f>
        <v>0</v>
      </c>
      <c r="E59" s="14">
        <f t="shared" si="26"/>
        <v>0</v>
      </c>
      <c r="F59" s="14">
        <f t="shared" si="26"/>
        <v>0</v>
      </c>
      <c r="G59" s="14">
        <f t="shared" si="26"/>
        <v>0</v>
      </c>
      <c r="H59" s="14">
        <f t="shared" si="26"/>
        <v>0</v>
      </c>
      <c r="I59" s="14">
        <f t="shared" si="26"/>
        <v>0</v>
      </c>
      <c r="J59" s="14">
        <f t="shared" si="26"/>
        <v>0</v>
      </c>
      <c r="K59" s="14">
        <f t="shared" si="26"/>
        <v>0</v>
      </c>
      <c r="L59" s="14">
        <f t="shared" si="26"/>
        <v>0</v>
      </c>
      <c r="M59" s="14">
        <f t="shared" si="26"/>
        <v>0</v>
      </c>
      <c r="N59" s="14">
        <f t="shared" si="26"/>
        <v>0</v>
      </c>
      <c r="O59" s="14">
        <f t="shared" si="26"/>
        <v>0</v>
      </c>
      <c r="P59" s="14">
        <f t="shared" si="26"/>
        <v>0</v>
      </c>
      <c r="Q59" s="14">
        <f t="shared" si="26"/>
        <v>0</v>
      </c>
      <c r="R59" s="14">
        <f t="shared" si="26"/>
        <v>0</v>
      </c>
      <c r="S59" s="14">
        <f t="shared" si="26"/>
        <v>0</v>
      </c>
      <c r="T59" s="14">
        <f t="shared" si="26"/>
        <v>0</v>
      </c>
      <c r="U59" s="14">
        <f t="shared" si="26"/>
        <v>0</v>
      </c>
      <c r="V59" s="14">
        <f t="shared" si="26"/>
        <v>0</v>
      </c>
      <c r="W59" s="14">
        <f t="shared" si="26"/>
        <v>0</v>
      </c>
      <c r="X59" s="14">
        <f t="shared" si="26"/>
        <v>0</v>
      </c>
    </row>
    <row r="60" spans="2:24" ht="15.75" thickBot="1" x14ac:dyDescent="0.3">
      <c r="B60" s="22"/>
      <c r="C60" s="23" t="s">
        <v>74</v>
      </c>
      <c r="D60" s="24">
        <f t="shared" ref="D60:X60" si="27">+SUM(D36:D59)</f>
        <v>50.36956568027594</v>
      </c>
      <c r="E60" s="24">
        <f t="shared" si="27"/>
        <v>125.75084387097706</v>
      </c>
      <c r="F60" s="24">
        <f t="shared" si="27"/>
        <v>140.04216336827341</v>
      </c>
      <c r="G60" s="24">
        <f t="shared" si="27"/>
        <v>144.50101665210082</v>
      </c>
      <c r="H60" s="24">
        <f t="shared" si="27"/>
        <v>148.94089603942922</v>
      </c>
      <c r="I60" s="24">
        <f t="shared" si="27"/>
        <v>153.41816004119548</v>
      </c>
      <c r="J60" s="24">
        <f t="shared" si="27"/>
        <v>157.92395813061103</v>
      </c>
      <c r="K60" s="24">
        <f t="shared" si="27"/>
        <v>162.46181626299258</v>
      </c>
      <c r="L60" s="24">
        <f t="shared" si="27"/>
        <v>167.03324517348074</v>
      </c>
      <c r="M60" s="24">
        <f t="shared" si="27"/>
        <v>171.6387967020583</v>
      </c>
      <c r="N60" s="24">
        <f t="shared" si="27"/>
        <v>176.27909041134856</v>
      </c>
      <c r="O60" s="24">
        <f t="shared" si="27"/>
        <v>180.95464998199455</v>
      </c>
      <c r="P60" s="24">
        <f t="shared" si="27"/>
        <v>185.66754936869248</v>
      </c>
      <c r="Q60" s="24">
        <f t="shared" si="27"/>
        <v>190.4249762128342</v>
      </c>
      <c r="R60" s="24">
        <f t="shared" si="27"/>
        <v>195.23314249754995</v>
      </c>
      <c r="S60" s="24">
        <f t="shared" si="27"/>
        <v>200.07363684205527</v>
      </c>
      <c r="T60" s="24">
        <f t="shared" si="27"/>
        <v>204.92403790890165</v>
      </c>
      <c r="U60" s="24">
        <f t="shared" si="27"/>
        <v>209.77147607217773</v>
      </c>
      <c r="V60" s="24">
        <f t="shared" si="27"/>
        <v>214.63855431367946</v>
      </c>
      <c r="W60" s="24">
        <f t="shared" si="27"/>
        <v>219.51424523380211</v>
      </c>
      <c r="X60" s="24">
        <f t="shared" si="27"/>
        <v>224.3987331991479</v>
      </c>
    </row>
  </sheetData>
  <hyperlinks>
    <hyperlink ref="A1" location="Indice!A1" display="Índice" xr:uid="{00000000-0004-0000-0B00-000000000000}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B4BFD1-9405-47A9-9E4F-8EF62245B4A6}">
  <sheetPr codeName="Hoja13"/>
  <dimension ref="A1:Y130"/>
  <sheetViews>
    <sheetView showGridLines="0" zoomScale="85" zoomScaleNormal="85" workbookViewId="0"/>
  </sheetViews>
  <sheetFormatPr baseColWidth="10" defaultColWidth="11.42578125" defaultRowHeight="15" x14ac:dyDescent="0.25"/>
  <cols>
    <col min="3" max="3" width="16.28515625" bestFit="1" customWidth="1"/>
    <col min="4" max="4" width="14.85546875" customWidth="1"/>
    <col min="6" max="17" width="13.140625" bestFit="1" customWidth="1"/>
    <col min="18" max="24" width="14.140625" bestFit="1" customWidth="1"/>
  </cols>
  <sheetData>
    <row r="1" spans="1:24" ht="15.75" thickBot="1" x14ac:dyDescent="0.3">
      <c r="A1" s="84" t="s">
        <v>36</v>
      </c>
    </row>
    <row r="3" spans="1:24" x14ac:dyDescent="0.25">
      <c r="B3" s="12" t="s">
        <v>153</v>
      </c>
      <c r="C3" s="10"/>
      <c r="D3" s="10"/>
      <c r="E3" s="10"/>
      <c r="F3" s="10"/>
      <c r="G3" s="10"/>
      <c r="H3" s="10"/>
      <c r="I3" s="10"/>
      <c r="J3" s="10"/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</row>
    <row r="4" spans="1:24" ht="15.75" thickBot="1" x14ac:dyDescent="0.3"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</row>
    <row r="5" spans="1:24" ht="15.75" thickBot="1" x14ac:dyDescent="0.3">
      <c r="B5" s="229" t="s">
        <v>39</v>
      </c>
      <c r="C5" s="135" t="s">
        <v>40</v>
      </c>
      <c r="D5" s="6">
        <v>2023</v>
      </c>
      <c r="E5" s="2">
        <f t="shared" ref="E5:X5" si="0">+D5+1</f>
        <v>2024</v>
      </c>
      <c r="F5" s="2">
        <f t="shared" si="0"/>
        <v>2025</v>
      </c>
      <c r="G5" s="2">
        <f t="shared" si="0"/>
        <v>2026</v>
      </c>
      <c r="H5" s="2">
        <f t="shared" si="0"/>
        <v>2027</v>
      </c>
      <c r="I5" s="2">
        <f t="shared" si="0"/>
        <v>2028</v>
      </c>
      <c r="J5" s="2">
        <f t="shared" si="0"/>
        <v>2029</v>
      </c>
      <c r="K5" s="2">
        <f t="shared" si="0"/>
        <v>2030</v>
      </c>
      <c r="L5" s="2">
        <f t="shared" si="0"/>
        <v>2031</v>
      </c>
      <c r="M5" s="2">
        <f t="shared" si="0"/>
        <v>2032</v>
      </c>
      <c r="N5" s="2">
        <f t="shared" si="0"/>
        <v>2033</v>
      </c>
      <c r="O5" s="2">
        <f t="shared" si="0"/>
        <v>2034</v>
      </c>
      <c r="P5" s="2">
        <f t="shared" si="0"/>
        <v>2035</v>
      </c>
      <c r="Q5" s="2">
        <f t="shared" si="0"/>
        <v>2036</v>
      </c>
      <c r="R5" s="2">
        <f t="shared" si="0"/>
        <v>2037</v>
      </c>
      <c r="S5" s="2">
        <f t="shared" si="0"/>
        <v>2038</v>
      </c>
      <c r="T5" s="2">
        <f t="shared" si="0"/>
        <v>2039</v>
      </c>
      <c r="U5" s="2">
        <f t="shared" si="0"/>
        <v>2040</v>
      </c>
      <c r="V5" s="2">
        <f t="shared" si="0"/>
        <v>2041</v>
      </c>
      <c r="W5" s="2">
        <f t="shared" si="0"/>
        <v>2042</v>
      </c>
      <c r="X5" s="2">
        <f t="shared" si="0"/>
        <v>2043</v>
      </c>
    </row>
    <row r="6" spans="1:24" x14ac:dyDescent="0.25">
      <c r="B6" s="230">
        <v>6</v>
      </c>
      <c r="C6" s="129" t="s">
        <v>48</v>
      </c>
      <c r="D6" s="231">
        <f>+'1.2b Proyección CNE'!D315</f>
        <v>0</v>
      </c>
      <c r="E6" s="231">
        <f>+'1.2b Proyección CNE'!E315</f>
        <v>0</v>
      </c>
      <c r="F6" s="231">
        <f>+'1.2b Proyección CNE'!F315</f>
        <v>0</v>
      </c>
      <c r="G6" s="231">
        <f>+'1.2b Proyección CNE'!G315</f>
        <v>0</v>
      </c>
      <c r="H6" s="231">
        <f>+'1.2b Proyección CNE'!H315</f>
        <v>0</v>
      </c>
      <c r="I6" s="231">
        <f>+'1.2b Proyección CNE'!I315</f>
        <v>0</v>
      </c>
      <c r="J6" s="231">
        <f>+'1.2b Proyección CNE'!J315</f>
        <v>0</v>
      </c>
      <c r="K6" s="231">
        <f>+'1.2b Proyección CNE'!K315</f>
        <v>0</v>
      </c>
      <c r="L6" s="231">
        <f>+'1.2b Proyección CNE'!L315</f>
        <v>0</v>
      </c>
      <c r="M6" s="231">
        <f>+'1.2b Proyección CNE'!M315</f>
        <v>0</v>
      </c>
      <c r="N6" s="231">
        <f>+'1.2b Proyección CNE'!N315</f>
        <v>0</v>
      </c>
      <c r="O6" s="231">
        <f>+'1.2b Proyección CNE'!O315</f>
        <v>0</v>
      </c>
      <c r="P6" s="231">
        <f>+'1.2b Proyección CNE'!P315</f>
        <v>0</v>
      </c>
      <c r="Q6" s="231">
        <f>+'1.2b Proyección CNE'!Q315</f>
        <v>0</v>
      </c>
      <c r="R6" s="231">
        <f>+'1.2b Proyección CNE'!R315</f>
        <v>0</v>
      </c>
      <c r="S6" s="231">
        <f>+'1.2b Proyección CNE'!S315</f>
        <v>0</v>
      </c>
      <c r="T6" s="231">
        <f>+'1.2b Proyección CNE'!T315</f>
        <v>0</v>
      </c>
      <c r="U6" s="231">
        <f>+'1.2b Proyección CNE'!U315</f>
        <v>0</v>
      </c>
      <c r="V6" s="231">
        <f>+'1.2b Proyección CNE'!V315</f>
        <v>0</v>
      </c>
      <c r="W6" s="231">
        <f>+'1.2b Proyección CNE'!W315</f>
        <v>0</v>
      </c>
      <c r="X6" s="231">
        <f>+'1.2b Proyección CNE'!X315</f>
        <v>0</v>
      </c>
    </row>
    <row r="7" spans="1:24" x14ac:dyDescent="0.25">
      <c r="B7" s="188">
        <v>8</v>
      </c>
      <c r="C7" s="189" t="s">
        <v>50</v>
      </c>
      <c r="D7" s="232">
        <f>+'1.2b Proyección CNE'!D316</f>
        <v>0</v>
      </c>
      <c r="E7" s="232">
        <f>+'1.2b Proyección CNE'!E316</f>
        <v>0</v>
      </c>
      <c r="F7" s="232">
        <f>+'1.2b Proyección CNE'!F316</f>
        <v>0</v>
      </c>
      <c r="G7" s="232">
        <f>+'1.2b Proyección CNE'!G316</f>
        <v>0</v>
      </c>
      <c r="H7" s="232">
        <f>+'1.2b Proyección CNE'!H316</f>
        <v>0</v>
      </c>
      <c r="I7" s="232">
        <f>+'1.2b Proyección CNE'!I316</f>
        <v>0</v>
      </c>
      <c r="J7" s="232">
        <f>+'1.2b Proyección CNE'!J316</f>
        <v>0</v>
      </c>
      <c r="K7" s="232">
        <f>+'1.2b Proyección CNE'!K316</f>
        <v>0</v>
      </c>
      <c r="L7" s="232">
        <f>+'1.2b Proyección CNE'!L316</f>
        <v>0</v>
      </c>
      <c r="M7" s="232">
        <f>+'1.2b Proyección CNE'!M316</f>
        <v>0</v>
      </c>
      <c r="N7" s="232">
        <f>+'1.2b Proyección CNE'!N316</f>
        <v>0</v>
      </c>
      <c r="O7" s="232">
        <f>+'1.2b Proyección CNE'!O316</f>
        <v>0</v>
      </c>
      <c r="P7" s="232">
        <f>+'1.2b Proyección CNE'!P316</f>
        <v>0</v>
      </c>
      <c r="Q7" s="232">
        <f>+'1.2b Proyección CNE'!Q316</f>
        <v>0</v>
      </c>
      <c r="R7" s="232">
        <f>+'1.2b Proyección CNE'!R316</f>
        <v>0</v>
      </c>
      <c r="S7" s="232">
        <f>+'1.2b Proyección CNE'!S316</f>
        <v>0</v>
      </c>
      <c r="T7" s="232">
        <f>+'1.2b Proyección CNE'!T316</f>
        <v>0</v>
      </c>
      <c r="U7" s="232">
        <f>+'1.2b Proyección CNE'!U316</f>
        <v>0</v>
      </c>
      <c r="V7" s="232">
        <f>+'1.2b Proyección CNE'!V316</f>
        <v>0</v>
      </c>
      <c r="W7" s="232">
        <f>+'1.2b Proyección CNE'!W316</f>
        <v>0</v>
      </c>
      <c r="X7" s="232">
        <f>+'1.2b Proyección CNE'!X316</f>
        <v>0</v>
      </c>
    </row>
    <row r="8" spans="1:24" x14ac:dyDescent="0.25">
      <c r="B8" s="188">
        <v>9</v>
      </c>
      <c r="C8" s="129" t="s">
        <v>51</v>
      </c>
      <c r="D8" s="232">
        <f>+'1.2b Proyección CNE'!D317</f>
        <v>0</v>
      </c>
      <c r="E8" s="232">
        <f>+'1.2b Proyección CNE'!E317</f>
        <v>0</v>
      </c>
      <c r="F8" s="232">
        <f>+'1.2b Proyección CNE'!F317</f>
        <v>0</v>
      </c>
      <c r="G8" s="232">
        <f>+'1.2b Proyección CNE'!G317</f>
        <v>0</v>
      </c>
      <c r="H8" s="232">
        <f>+'1.2b Proyección CNE'!H317</f>
        <v>0</v>
      </c>
      <c r="I8" s="232">
        <f>+'1.2b Proyección CNE'!I317</f>
        <v>0</v>
      </c>
      <c r="J8" s="232">
        <f>+'1.2b Proyección CNE'!J317</f>
        <v>0</v>
      </c>
      <c r="K8" s="232">
        <f>+'1.2b Proyección CNE'!K317</f>
        <v>0</v>
      </c>
      <c r="L8" s="232">
        <f>+'1.2b Proyección CNE'!L317</f>
        <v>0</v>
      </c>
      <c r="M8" s="232">
        <f>+'1.2b Proyección CNE'!M317</f>
        <v>0</v>
      </c>
      <c r="N8" s="232">
        <f>+'1.2b Proyección CNE'!N317</f>
        <v>0</v>
      </c>
      <c r="O8" s="232">
        <f>+'1.2b Proyección CNE'!O317</f>
        <v>0</v>
      </c>
      <c r="P8" s="232">
        <f>+'1.2b Proyección CNE'!P317</f>
        <v>0</v>
      </c>
      <c r="Q8" s="232">
        <f>+'1.2b Proyección CNE'!Q317</f>
        <v>0</v>
      </c>
      <c r="R8" s="232">
        <f>+'1.2b Proyección CNE'!R317</f>
        <v>0</v>
      </c>
      <c r="S8" s="232">
        <f>+'1.2b Proyección CNE'!S317</f>
        <v>0</v>
      </c>
      <c r="T8" s="232">
        <f>+'1.2b Proyección CNE'!T317</f>
        <v>0</v>
      </c>
      <c r="U8" s="232">
        <f>+'1.2b Proyección CNE'!U317</f>
        <v>0</v>
      </c>
      <c r="V8" s="232">
        <f>+'1.2b Proyección CNE'!V317</f>
        <v>0</v>
      </c>
      <c r="W8" s="232">
        <f>+'1.2b Proyección CNE'!W317</f>
        <v>0</v>
      </c>
      <c r="X8" s="232">
        <f>+'1.2b Proyección CNE'!X317</f>
        <v>0</v>
      </c>
    </row>
    <row r="9" spans="1:24" x14ac:dyDescent="0.25">
      <c r="B9" s="188">
        <v>10</v>
      </c>
      <c r="C9" s="129" t="s">
        <v>52</v>
      </c>
      <c r="D9" s="232">
        <f>+'1.2b Proyección CNE'!D318</f>
        <v>0</v>
      </c>
      <c r="E9" s="232">
        <f>+'1.2b Proyección CNE'!E318</f>
        <v>0</v>
      </c>
      <c r="F9" s="232">
        <f>+'1.2b Proyección CNE'!F318</f>
        <v>0</v>
      </c>
      <c r="G9" s="232">
        <f>+'1.2b Proyección CNE'!G318</f>
        <v>0</v>
      </c>
      <c r="H9" s="232">
        <f>+'1.2b Proyección CNE'!H318</f>
        <v>0</v>
      </c>
      <c r="I9" s="232">
        <f>+'1.2b Proyección CNE'!I318</f>
        <v>0</v>
      </c>
      <c r="J9" s="232">
        <f>+'1.2b Proyección CNE'!J318</f>
        <v>0</v>
      </c>
      <c r="K9" s="232">
        <f>+'1.2b Proyección CNE'!K318</f>
        <v>0</v>
      </c>
      <c r="L9" s="232">
        <f>+'1.2b Proyección CNE'!L318</f>
        <v>0</v>
      </c>
      <c r="M9" s="232">
        <f>+'1.2b Proyección CNE'!M318</f>
        <v>0</v>
      </c>
      <c r="N9" s="232">
        <f>+'1.2b Proyección CNE'!N318</f>
        <v>0</v>
      </c>
      <c r="O9" s="232">
        <f>+'1.2b Proyección CNE'!O318</f>
        <v>0</v>
      </c>
      <c r="P9" s="232">
        <f>+'1.2b Proyección CNE'!P318</f>
        <v>0</v>
      </c>
      <c r="Q9" s="232">
        <f>+'1.2b Proyección CNE'!Q318</f>
        <v>0</v>
      </c>
      <c r="R9" s="232">
        <f>+'1.2b Proyección CNE'!R318</f>
        <v>0</v>
      </c>
      <c r="S9" s="232">
        <f>+'1.2b Proyección CNE'!S318</f>
        <v>0</v>
      </c>
      <c r="T9" s="232">
        <f>+'1.2b Proyección CNE'!T318</f>
        <v>0</v>
      </c>
      <c r="U9" s="232">
        <f>+'1.2b Proyección CNE'!U318</f>
        <v>0</v>
      </c>
      <c r="V9" s="232">
        <f>+'1.2b Proyección CNE'!V318</f>
        <v>0</v>
      </c>
      <c r="W9" s="232">
        <f>+'1.2b Proyección CNE'!W318</f>
        <v>0</v>
      </c>
      <c r="X9" s="232">
        <f>+'1.2b Proyección CNE'!X318</f>
        <v>0</v>
      </c>
    </row>
    <row r="10" spans="1:24" x14ac:dyDescent="0.25">
      <c r="B10" s="188">
        <v>13</v>
      </c>
      <c r="C10" s="129" t="s">
        <v>54</v>
      </c>
      <c r="D10" s="232">
        <f>+'1.2b Proyección CNE'!D319</f>
        <v>0</v>
      </c>
      <c r="E10" s="232">
        <f>+'1.2b Proyección CNE'!E319</f>
        <v>0</v>
      </c>
      <c r="F10" s="232">
        <f>+'1.2b Proyección CNE'!F319</f>
        <v>0</v>
      </c>
      <c r="G10" s="232">
        <f>+'1.2b Proyección CNE'!G319</f>
        <v>0</v>
      </c>
      <c r="H10" s="232">
        <f>+'1.2b Proyección CNE'!H319</f>
        <v>0</v>
      </c>
      <c r="I10" s="232">
        <f>+'1.2b Proyección CNE'!I319</f>
        <v>0</v>
      </c>
      <c r="J10" s="232">
        <f>+'1.2b Proyección CNE'!J319</f>
        <v>0</v>
      </c>
      <c r="K10" s="232">
        <f>+'1.2b Proyección CNE'!K319</f>
        <v>0</v>
      </c>
      <c r="L10" s="232">
        <f>+'1.2b Proyección CNE'!L319</f>
        <v>0</v>
      </c>
      <c r="M10" s="232">
        <f>+'1.2b Proyección CNE'!M319</f>
        <v>0</v>
      </c>
      <c r="N10" s="232">
        <f>+'1.2b Proyección CNE'!N319</f>
        <v>0</v>
      </c>
      <c r="O10" s="232">
        <f>+'1.2b Proyección CNE'!O319</f>
        <v>0</v>
      </c>
      <c r="P10" s="232">
        <f>+'1.2b Proyección CNE'!P319</f>
        <v>0</v>
      </c>
      <c r="Q10" s="232">
        <f>+'1.2b Proyección CNE'!Q319</f>
        <v>0</v>
      </c>
      <c r="R10" s="232">
        <f>+'1.2b Proyección CNE'!R319</f>
        <v>0</v>
      </c>
      <c r="S10" s="232">
        <f>+'1.2b Proyección CNE'!S319</f>
        <v>0</v>
      </c>
      <c r="T10" s="232">
        <f>+'1.2b Proyección CNE'!T319</f>
        <v>0</v>
      </c>
      <c r="U10" s="232">
        <f>+'1.2b Proyección CNE'!U319</f>
        <v>0</v>
      </c>
      <c r="V10" s="232">
        <f>+'1.2b Proyección CNE'!V319</f>
        <v>0</v>
      </c>
      <c r="W10" s="232">
        <f>+'1.2b Proyección CNE'!W319</f>
        <v>0</v>
      </c>
      <c r="X10" s="232">
        <f>+'1.2b Proyección CNE'!X319</f>
        <v>0</v>
      </c>
    </row>
    <row r="11" spans="1:24" x14ac:dyDescent="0.25">
      <c r="B11" s="188">
        <v>14</v>
      </c>
      <c r="C11" s="129" t="s">
        <v>55</v>
      </c>
      <c r="D11" s="232">
        <f>+'1.2b Proyección CNE'!D320</f>
        <v>0</v>
      </c>
      <c r="E11" s="232">
        <f>+'1.2b Proyección CNE'!E320</f>
        <v>0</v>
      </c>
      <c r="F11" s="232">
        <f>+'1.2b Proyección CNE'!F320</f>
        <v>0</v>
      </c>
      <c r="G11" s="232">
        <f>+'1.2b Proyección CNE'!G320</f>
        <v>0</v>
      </c>
      <c r="H11" s="232">
        <f>+'1.2b Proyección CNE'!H320</f>
        <v>0</v>
      </c>
      <c r="I11" s="232">
        <f>+'1.2b Proyección CNE'!I320</f>
        <v>0</v>
      </c>
      <c r="J11" s="232">
        <f>+'1.2b Proyección CNE'!J320</f>
        <v>0</v>
      </c>
      <c r="K11" s="232">
        <f>+'1.2b Proyección CNE'!K320</f>
        <v>0</v>
      </c>
      <c r="L11" s="232">
        <f>+'1.2b Proyección CNE'!L320</f>
        <v>0</v>
      </c>
      <c r="M11" s="232">
        <f>+'1.2b Proyección CNE'!M320</f>
        <v>0</v>
      </c>
      <c r="N11" s="232">
        <f>+'1.2b Proyección CNE'!N320</f>
        <v>0</v>
      </c>
      <c r="O11" s="232">
        <f>+'1.2b Proyección CNE'!O320</f>
        <v>0</v>
      </c>
      <c r="P11" s="232">
        <f>+'1.2b Proyección CNE'!P320</f>
        <v>0</v>
      </c>
      <c r="Q11" s="232">
        <f>+'1.2b Proyección CNE'!Q320</f>
        <v>0</v>
      </c>
      <c r="R11" s="232">
        <f>+'1.2b Proyección CNE'!R320</f>
        <v>0</v>
      </c>
      <c r="S11" s="232">
        <f>+'1.2b Proyección CNE'!S320</f>
        <v>0</v>
      </c>
      <c r="T11" s="232">
        <f>+'1.2b Proyección CNE'!T320</f>
        <v>0</v>
      </c>
      <c r="U11" s="232">
        <f>+'1.2b Proyección CNE'!U320</f>
        <v>0</v>
      </c>
      <c r="V11" s="232">
        <f>+'1.2b Proyección CNE'!V320</f>
        <v>0</v>
      </c>
      <c r="W11" s="232">
        <f>+'1.2b Proyección CNE'!W320</f>
        <v>0</v>
      </c>
      <c r="X11" s="232">
        <f>+'1.2b Proyección CNE'!X320</f>
        <v>0</v>
      </c>
    </row>
    <row r="12" spans="1:24" x14ac:dyDescent="0.25">
      <c r="B12" s="188">
        <v>18</v>
      </c>
      <c r="C12" s="129" t="s">
        <v>57</v>
      </c>
      <c r="D12" s="232">
        <f>+'1.2b Proyección CNE'!D321</f>
        <v>0</v>
      </c>
      <c r="E12" s="232">
        <f>+'1.2b Proyección CNE'!E321</f>
        <v>0</v>
      </c>
      <c r="F12" s="232">
        <f>+'1.2b Proyección CNE'!F321</f>
        <v>0</v>
      </c>
      <c r="G12" s="232">
        <f>+'1.2b Proyección CNE'!G321</f>
        <v>0</v>
      </c>
      <c r="H12" s="232">
        <f>+'1.2b Proyección CNE'!H321</f>
        <v>0</v>
      </c>
      <c r="I12" s="232">
        <f>+'1.2b Proyección CNE'!I321</f>
        <v>0</v>
      </c>
      <c r="J12" s="232">
        <f>+'1.2b Proyección CNE'!J321</f>
        <v>0</v>
      </c>
      <c r="K12" s="232">
        <f>+'1.2b Proyección CNE'!K321</f>
        <v>0</v>
      </c>
      <c r="L12" s="232">
        <f>+'1.2b Proyección CNE'!L321</f>
        <v>0</v>
      </c>
      <c r="M12" s="232">
        <f>+'1.2b Proyección CNE'!M321</f>
        <v>0</v>
      </c>
      <c r="N12" s="232">
        <f>+'1.2b Proyección CNE'!N321</f>
        <v>0</v>
      </c>
      <c r="O12" s="232">
        <f>+'1.2b Proyección CNE'!O321</f>
        <v>0</v>
      </c>
      <c r="P12" s="232">
        <f>+'1.2b Proyección CNE'!P321</f>
        <v>0</v>
      </c>
      <c r="Q12" s="232">
        <f>+'1.2b Proyección CNE'!Q321</f>
        <v>0</v>
      </c>
      <c r="R12" s="232">
        <f>+'1.2b Proyección CNE'!R321</f>
        <v>0</v>
      </c>
      <c r="S12" s="232">
        <f>+'1.2b Proyección CNE'!S321</f>
        <v>0</v>
      </c>
      <c r="T12" s="232">
        <f>+'1.2b Proyección CNE'!T321</f>
        <v>0</v>
      </c>
      <c r="U12" s="232">
        <f>+'1.2b Proyección CNE'!U321</f>
        <v>0</v>
      </c>
      <c r="V12" s="232">
        <f>+'1.2b Proyección CNE'!V321</f>
        <v>0</v>
      </c>
      <c r="W12" s="232">
        <f>+'1.2b Proyección CNE'!W321</f>
        <v>0</v>
      </c>
      <c r="X12" s="232">
        <f>+'1.2b Proyección CNE'!X321</f>
        <v>0</v>
      </c>
    </row>
    <row r="13" spans="1:24" x14ac:dyDescent="0.25">
      <c r="B13" s="188">
        <v>20</v>
      </c>
      <c r="C13" s="129" t="s">
        <v>58</v>
      </c>
      <c r="D13" s="232">
        <f>+'1.2b Proyección CNE'!D322</f>
        <v>0</v>
      </c>
      <c r="E13" s="232">
        <f>+'1.2b Proyección CNE'!E322</f>
        <v>0</v>
      </c>
      <c r="F13" s="232">
        <f>+'1.2b Proyección CNE'!F322</f>
        <v>0</v>
      </c>
      <c r="G13" s="232">
        <f>+'1.2b Proyección CNE'!G322</f>
        <v>0</v>
      </c>
      <c r="H13" s="232">
        <f>+'1.2b Proyección CNE'!H322</f>
        <v>0</v>
      </c>
      <c r="I13" s="232">
        <f>+'1.2b Proyección CNE'!I322</f>
        <v>0</v>
      </c>
      <c r="J13" s="232">
        <f>+'1.2b Proyección CNE'!J322</f>
        <v>0</v>
      </c>
      <c r="K13" s="232">
        <f>+'1.2b Proyección CNE'!K322</f>
        <v>0</v>
      </c>
      <c r="L13" s="232">
        <f>+'1.2b Proyección CNE'!L322</f>
        <v>0</v>
      </c>
      <c r="M13" s="232">
        <f>+'1.2b Proyección CNE'!M322</f>
        <v>0</v>
      </c>
      <c r="N13" s="232">
        <f>+'1.2b Proyección CNE'!N322</f>
        <v>0</v>
      </c>
      <c r="O13" s="232">
        <f>+'1.2b Proyección CNE'!O322</f>
        <v>0</v>
      </c>
      <c r="P13" s="232">
        <f>+'1.2b Proyección CNE'!P322</f>
        <v>0</v>
      </c>
      <c r="Q13" s="232">
        <f>+'1.2b Proyección CNE'!Q322</f>
        <v>0</v>
      </c>
      <c r="R13" s="232">
        <f>+'1.2b Proyección CNE'!R322</f>
        <v>0</v>
      </c>
      <c r="S13" s="232">
        <f>+'1.2b Proyección CNE'!S322</f>
        <v>0</v>
      </c>
      <c r="T13" s="232">
        <f>+'1.2b Proyección CNE'!T322</f>
        <v>0</v>
      </c>
      <c r="U13" s="232">
        <f>+'1.2b Proyección CNE'!U322</f>
        <v>0</v>
      </c>
      <c r="V13" s="232">
        <f>+'1.2b Proyección CNE'!V322</f>
        <v>0</v>
      </c>
      <c r="W13" s="232">
        <f>+'1.2b Proyección CNE'!W322</f>
        <v>0</v>
      </c>
      <c r="X13" s="232">
        <f>+'1.2b Proyección CNE'!X322</f>
        <v>0</v>
      </c>
    </row>
    <row r="14" spans="1:24" x14ac:dyDescent="0.25">
      <c r="B14" s="188">
        <v>21</v>
      </c>
      <c r="C14" s="129" t="s">
        <v>59</v>
      </c>
      <c r="D14" s="232">
        <f>+'1.2b Proyección CNE'!D323</f>
        <v>0</v>
      </c>
      <c r="E14" s="232">
        <f>+'1.2b Proyección CNE'!E323</f>
        <v>0</v>
      </c>
      <c r="F14" s="232">
        <f>+'1.2b Proyección CNE'!F323</f>
        <v>0</v>
      </c>
      <c r="G14" s="232">
        <f>+'1.2b Proyección CNE'!G323</f>
        <v>0</v>
      </c>
      <c r="H14" s="232">
        <f>+'1.2b Proyección CNE'!H323</f>
        <v>0</v>
      </c>
      <c r="I14" s="232">
        <f>+'1.2b Proyección CNE'!I323</f>
        <v>0</v>
      </c>
      <c r="J14" s="232">
        <f>+'1.2b Proyección CNE'!J323</f>
        <v>0</v>
      </c>
      <c r="K14" s="232">
        <f>+'1.2b Proyección CNE'!K323</f>
        <v>0</v>
      </c>
      <c r="L14" s="232">
        <f>+'1.2b Proyección CNE'!L323</f>
        <v>0</v>
      </c>
      <c r="M14" s="232">
        <f>+'1.2b Proyección CNE'!M323</f>
        <v>0</v>
      </c>
      <c r="N14" s="232">
        <f>+'1.2b Proyección CNE'!N323</f>
        <v>0</v>
      </c>
      <c r="O14" s="232">
        <f>+'1.2b Proyección CNE'!O323</f>
        <v>0</v>
      </c>
      <c r="P14" s="232">
        <f>+'1.2b Proyección CNE'!P323</f>
        <v>0</v>
      </c>
      <c r="Q14" s="232">
        <f>+'1.2b Proyección CNE'!Q323</f>
        <v>0</v>
      </c>
      <c r="R14" s="232">
        <f>+'1.2b Proyección CNE'!R323</f>
        <v>0</v>
      </c>
      <c r="S14" s="232">
        <f>+'1.2b Proyección CNE'!S323</f>
        <v>0</v>
      </c>
      <c r="T14" s="232">
        <f>+'1.2b Proyección CNE'!T323</f>
        <v>0</v>
      </c>
      <c r="U14" s="232">
        <f>+'1.2b Proyección CNE'!U323</f>
        <v>0</v>
      </c>
      <c r="V14" s="232">
        <f>+'1.2b Proyección CNE'!V323</f>
        <v>0</v>
      </c>
      <c r="W14" s="232">
        <f>+'1.2b Proyección CNE'!W323</f>
        <v>0</v>
      </c>
      <c r="X14" s="232">
        <f>+'1.2b Proyección CNE'!X323</f>
        <v>0</v>
      </c>
    </row>
    <row r="15" spans="1:24" x14ac:dyDescent="0.25">
      <c r="B15" s="188">
        <v>22</v>
      </c>
      <c r="C15" s="129" t="s">
        <v>60</v>
      </c>
      <c r="D15" s="232">
        <f>+'1.2b Proyección CNE'!D324</f>
        <v>0</v>
      </c>
      <c r="E15" s="232">
        <f>+'1.2b Proyección CNE'!E324</f>
        <v>0</v>
      </c>
      <c r="F15" s="232">
        <f>+'1.2b Proyección CNE'!F324</f>
        <v>0</v>
      </c>
      <c r="G15" s="232">
        <f>+'1.2b Proyección CNE'!G324</f>
        <v>0</v>
      </c>
      <c r="H15" s="232">
        <f>+'1.2b Proyección CNE'!H324</f>
        <v>0</v>
      </c>
      <c r="I15" s="232">
        <f>+'1.2b Proyección CNE'!I324</f>
        <v>0</v>
      </c>
      <c r="J15" s="232">
        <f>+'1.2b Proyección CNE'!J324</f>
        <v>0</v>
      </c>
      <c r="K15" s="232">
        <f>+'1.2b Proyección CNE'!K324</f>
        <v>0</v>
      </c>
      <c r="L15" s="232">
        <f>+'1.2b Proyección CNE'!L324</f>
        <v>0</v>
      </c>
      <c r="M15" s="232">
        <f>+'1.2b Proyección CNE'!M324</f>
        <v>0</v>
      </c>
      <c r="N15" s="232">
        <f>+'1.2b Proyección CNE'!N324</f>
        <v>0</v>
      </c>
      <c r="O15" s="232">
        <f>+'1.2b Proyección CNE'!O324</f>
        <v>0</v>
      </c>
      <c r="P15" s="232">
        <f>+'1.2b Proyección CNE'!P324</f>
        <v>0</v>
      </c>
      <c r="Q15" s="232">
        <f>+'1.2b Proyección CNE'!Q324</f>
        <v>0</v>
      </c>
      <c r="R15" s="232">
        <f>+'1.2b Proyección CNE'!R324</f>
        <v>0</v>
      </c>
      <c r="S15" s="232">
        <f>+'1.2b Proyección CNE'!S324</f>
        <v>0</v>
      </c>
      <c r="T15" s="232">
        <f>+'1.2b Proyección CNE'!T324</f>
        <v>0</v>
      </c>
      <c r="U15" s="232">
        <f>+'1.2b Proyección CNE'!U324</f>
        <v>0</v>
      </c>
      <c r="V15" s="232">
        <f>+'1.2b Proyección CNE'!V324</f>
        <v>0</v>
      </c>
      <c r="W15" s="232">
        <f>+'1.2b Proyección CNE'!W324</f>
        <v>0</v>
      </c>
      <c r="X15" s="232">
        <f>+'1.2b Proyección CNE'!X324</f>
        <v>0</v>
      </c>
    </row>
    <row r="16" spans="1:24" x14ac:dyDescent="0.25">
      <c r="B16" s="188">
        <v>23</v>
      </c>
      <c r="C16" s="129" t="s">
        <v>61</v>
      </c>
      <c r="D16" s="232">
        <f>+'1.2b Proyección CNE'!D325</f>
        <v>0</v>
      </c>
      <c r="E16" s="232">
        <f>+'1.2b Proyección CNE'!E325</f>
        <v>0</v>
      </c>
      <c r="F16" s="232">
        <f>+'1.2b Proyección CNE'!F325</f>
        <v>0</v>
      </c>
      <c r="G16" s="232">
        <f>+'1.2b Proyección CNE'!G325</f>
        <v>0</v>
      </c>
      <c r="H16" s="232">
        <f>+'1.2b Proyección CNE'!H325</f>
        <v>0</v>
      </c>
      <c r="I16" s="232">
        <f>+'1.2b Proyección CNE'!I325</f>
        <v>0</v>
      </c>
      <c r="J16" s="232">
        <f>+'1.2b Proyección CNE'!J325</f>
        <v>0</v>
      </c>
      <c r="K16" s="232">
        <f>+'1.2b Proyección CNE'!K325</f>
        <v>0</v>
      </c>
      <c r="L16" s="232">
        <f>+'1.2b Proyección CNE'!L325</f>
        <v>0</v>
      </c>
      <c r="M16" s="232">
        <f>+'1.2b Proyección CNE'!M325</f>
        <v>0</v>
      </c>
      <c r="N16" s="232">
        <f>+'1.2b Proyección CNE'!N325</f>
        <v>0</v>
      </c>
      <c r="O16" s="232">
        <f>+'1.2b Proyección CNE'!O325</f>
        <v>0</v>
      </c>
      <c r="P16" s="232">
        <f>+'1.2b Proyección CNE'!P325</f>
        <v>0</v>
      </c>
      <c r="Q16" s="232">
        <f>+'1.2b Proyección CNE'!Q325</f>
        <v>0</v>
      </c>
      <c r="R16" s="232">
        <f>+'1.2b Proyección CNE'!R325</f>
        <v>0</v>
      </c>
      <c r="S16" s="232">
        <f>+'1.2b Proyección CNE'!S325</f>
        <v>0</v>
      </c>
      <c r="T16" s="232">
        <f>+'1.2b Proyección CNE'!T325</f>
        <v>0</v>
      </c>
      <c r="U16" s="232">
        <f>+'1.2b Proyección CNE'!U325</f>
        <v>0</v>
      </c>
      <c r="V16" s="232">
        <f>+'1.2b Proyección CNE'!V325</f>
        <v>0</v>
      </c>
      <c r="W16" s="232">
        <f>+'1.2b Proyección CNE'!W325</f>
        <v>0</v>
      </c>
      <c r="X16" s="232">
        <f>+'1.2b Proyección CNE'!X325</f>
        <v>0</v>
      </c>
    </row>
    <row r="17" spans="2:24" x14ac:dyDescent="0.25">
      <c r="B17" s="188">
        <v>26</v>
      </c>
      <c r="C17" s="129" t="s">
        <v>62</v>
      </c>
      <c r="D17" s="232">
        <f>+'1.2b Proyección CNE'!D326</f>
        <v>0</v>
      </c>
      <c r="E17" s="232">
        <f>+'1.2b Proyección CNE'!E326</f>
        <v>0</v>
      </c>
      <c r="F17" s="232">
        <f>+'1.2b Proyección CNE'!F326</f>
        <v>0</v>
      </c>
      <c r="G17" s="232">
        <f>+'1.2b Proyección CNE'!G326</f>
        <v>0</v>
      </c>
      <c r="H17" s="232">
        <f>+'1.2b Proyección CNE'!H326</f>
        <v>0</v>
      </c>
      <c r="I17" s="232">
        <f>+'1.2b Proyección CNE'!I326</f>
        <v>0</v>
      </c>
      <c r="J17" s="232">
        <f>+'1.2b Proyección CNE'!J326</f>
        <v>0</v>
      </c>
      <c r="K17" s="232">
        <f>+'1.2b Proyección CNE'!K326</f>
        <v>0</v>
      </c>
      <c r="L17" s="232">
        <f>+'1.2b Proyección CNE'!L326</f>
        <v>0</v>
      </c>
      <c r="M17" s="232">
        <f>+'1.2b Proyección CNE'!M326</f>
        <v>0</v>
      </c>
      <c r="N17" s="232">
        <f>+'1.2b Proyección CNE'!N326</f>
        <v>0</v>
      </c>
      <c r="O17" s="232">
        <f>+'1.2b Proyección CNE'!O326</f>
        <v>0</v>
      </c>
      <c r="P17" s="232">
        <f>+'1.2b Proyección CNE'!P326</f>
        <v>0</v>
      </c>
      <c r="Q17" s="232">
        <f>+'1.2b Proyección CNE'!Q326</f>
        <v>0</v>
      </c>
      <c r="R17" s="232">
        <f>+'1.2b Proyección CNE'!R326</f>
        <v>0</v>
      </c>
      <c r="S17" s="232">
        <f>+'1.2b Proyección CNE'!S326</f>
        <v>0</v>
      </c>
      <c r="T17" s="232">
        <f>+'1.2b Proyección CNE'!T326</f>
        <v>0</v>
      </c>
      <c r="U17" s="232">
        <f>+'1.2b Proyección CNE'!U326</f>
        <v>0</v>
      </c>
      <c r="V17" s="232">
        <f>+'1.2b Proyección CNE'!V326</f>
        <v>0</v>
      </c>
      <c r="W17" s="232">
        <f>+'1.2b Proyección CNE'!W326</f>
        <v>0</v>
      </c>
      <c r="X17" s="232">
        <f>+'1.2b Proyección CNE'!X326</f>
        <v>0</v>
      </c>
    </row>
    <row r="18" spans="2:24" x14ac:dyDescent="0.25">
      <c r="B18" s="188">
        <v>28</v>
      </c>
      <c r="C18" s="129" t="s">
        <v>63</v>
      </c>
      <c r="D18" s="232">
        <f>+'1.2b Proyección CNE'!D327</f>
        <v>0</v>
      </c>
      <c r="E18" s="232">
        <f>+'1.2b Proyección CNE'!E327</f>
        <v>0</v>
      </c>
      <c r="F18" s="232">
        <f>+'1.2b Proyección CNE'!F327</f>
        <v>0</v>
      </c>
      <c r="G18" s="232">
        <f>+'1.2b Proyección CNE'!G327</f>
        <v>0</v>
      </c>
      <c r="H18" s="232">
        <f>+'1.2b Proyección CNE'!H327</f>
        <v>0</v>
      </c>
      <c r="I18" s="232">
        <f>+'1.2b Proyección CNE'!I327</f>
        <v>0</v>
      </c>
      <c r="J18" s="232">
        <f>+'1.2b Proyección CNE'!J327</f>
        <v>0</v>
      </c>
      <c r="K18" s="232">
        <f>+'1.2b Proyección CNE'!K327</f>
        <v>0</v>
      </c>
      <c r="L18" s="232">
        <f>+'1.2b Proyección CNE'!L327</f>
        <v>0</v>
      </c>
      <c r="M18" s="232">
        <f>+'1.2b Proyección CNE'!M327</f>
        <v>0</v>
      </c>
      <c r="N18" s="232">
        <f>+'1.2b Proyección CNE'!N327</f>
        <v>0</v>
      </c>
      <c r="O18" s="232">
        <f>+'1.2b Proyección CNE'!O327</f>
        <v>0</v>
      </c>
      <c r="P18" s="232">
        <f>+'1.2b Proyección CNE'!P327</f>
        <v>0</v>
      </c>
      <c r="Q18" s="232">
        <f>+'1.2b Proyección CNE'!Q327</f>
        <v>0</v>
      </c>
      <c r="R18" s="232">
        <f>+'1.2b Proyección CNE'!R327</f>
        <v>0</v>
      </c>
      <c r="S18" s="232">
        <f>+'1.2b Proyección CNE'!S327</f>
        <v>0</v>
      </c>
      <c r="T18" s="232">
        <f>+'1.2b Proyección CNE'!T327</f>
        <v>0</v>
      </c>
      <c r="U18" s="232">
        <f>+'1.2b Proyección CNE'!U327</f>
        <v>0</v>
      </c>
      <c r="V18" s="232">
        <f>+'1.2b Proyección CNE'!V327</f>
        <v>0</v>
      </c>
      <c r="W18" s="232">
        <f>+'1.2b Proyección CNE'!W327</f>
        <v>0</v>
      </c>
      <c r="X18" s="232">
        <f>+'1.2b Proyección CNE'!X327</f>
        <v>0</v>
      </c>
    </row>
    <row r="19" spans="2:24" x14ac:dyDescent="0.25">
      <c r="B19" s="188">
        <v>29</v>
      </c>
      <c r="C19" s="129" t="s">
        <v>64</v>
      </c>
      <c r="D19" s="232">
        <f>+'1.2b Proyección CNE'!D328</f>
        <v>0</v>
      </c>
      <c r="E19" s="232">
        <f>+'1.2b Proyección CNE'!E328</f>
        <v>0</v>
      </c>
      <c r="F19" s="232">
        <f>+'1.2b Proyección CNE'!F328</f>
        <v>0</v>
      </c>
      <c r="G19" s="232">
        <f>+'1.2b Proyección CNE'!G328</f>
        <v>0</v>
      </c>
      <c r="H19" s="232">
        <f>+'1.2b Proyección CNE'!H328</f>
        <v>0</v>
      </c>
      <c r="I19" s="232">
        <f>+'1.2b Proyección CNE'!I328</f>
        <v>0</v>
      </c>
      <c r="J19" s="232">
        <f>+'1.2b Proyección CNE'!J328</f>
        <v>0</v>
      </c>
      <c r="K19" s="232">
        <f>+'1.2b Proyección CNE'!K328</f>
        <v>0</v>
      </c>
      <c r="L19" s="232">
        <f>+'1.2b Proyección CNE'!L328</f>
        <v>0</v>
      </c>
      <c r="M19" s="232">
        <f>+'1.2b Proyección CNE'!M328</f>
        <v>0</v>
      </c>
      <c r="N19" s="232">
        <f>+'1.2b Proyección CNE'!N328</f>
        <v>0</v>
      </c>
      <c r="O19" s="232">
        <f>+'1.2b Proyección CNE'!O328</f>
        <v>0</v>
      </c>
      <c r="P19" s="232">
        <f>+'1.2b Proyección CNE'!P328</f>
        <v>0</v>
      </c>
      <c r="Q19" s="232">
        <f>+'1.2b Proyección CNE'!Q328</f>
        <v>0</v>
      </c>
      <c r="R19" s="232">
        <f>+'1.2b Proyección CNE'!R328</f>
        <v>0</v>
      </c>
      <c r="S19" s="232">
        <f>+'1.2b Proyección CNE'!S328</f>
        <v>0</v>
      </c>
      <c r="T19" s="232">
        <f>+'1.2b Proyección CNE'!T328</f>
        <v>0</v>
      </c>
      <c r="U19" s="232">
        <f>+'1.2b Proyección CNE'!U328</f>
        <v>0</v>
      </c>
      <c r="V19" s="232">
        <f>+'1.2b Proyección CNE'!V328</f>
        <v>0</v>
      </c>
      <c r="W19" s="232">
        <f>+'1.2b Proyección CNE'!W328</f>
        <v>0</v>
      </c>
      <c r="X19" s="232">
        <f>+'1.2b Proyección CNE'!X328</f>
        <v>0</v>
      </c>
    </row>
    <row r="20" spans="2:24" x14ac:dyDescent="0.25">
      <c r="B20" s="188">
        <v>31</v>
      </c>
      <c r="C20" s="129" t="s">
        <v>65</v>
      </c>
      <c r="D20" s="232">
        <f>+'1.2b Proyección CNE'!D329</f>
        <v>0</v>
      </c>
      <c r="E20" s="232">
        <f>+'1.2b Proyección CNE'!E329</f>
        <v>0</v>
      </c>
      <c r="F20" s="232">
        <f>+'1.2b Proyección CNE'!F329</f>
        <v>0</v>
      </c>
      <c r="G20" s="232">
        <f>+'1.2b Proyección CNE'!G329</f>
        <v>0</v>
      </c>
      <c r="H20" s="232">
        <f>+'1.2b Proyección CNE'!H329</f>
        <v>0</v>
      </c>
      <c r="I20" s="232">
        <f>+'1.2b Proyección CNE'!I329</f>
        <v>0</v>
      </c>
      <c r="J20" s="232">
        <f>+'1.2b Proyección CNE'!J329</f>
        <v>0</v>
      </c>
      <c r="K20" s="232">
        <f>+'1.2b Proyección CNE'!K329</f>
        <v>0</v>
      </c>
      <c r="L20" s="232">
        <f>+'1.2b Proyección CNE'!L329</f>
        <v>0</v>
      </c>
      <c r="M20" s="232">
        <f>+'1.2b Proyección CNE'!M329</f>
        <v>0</v>
      </c>
      <c r="N20" s="232">
        <f>+'1.2b Proyección CNE'!N329</f>
        <v>0</v>
      </c>
      <c r="O20" s="232">
        <f>+'1.2b Proyección CNE'!O329</f>
        <v>0</v>
      </c>
      <c r="P20" s="232">
        <f>+'1.2b Proyección CNE'!P329</f>
        <v>0</v>
      </c>
      <c r="Q20" s="232">
        <f>+'1.2b Proyección CNE'!Q329</f>
        <v>0</v>
      </c>
      <c r="R20" s="232">
        <f>+'1.2b Proyección CNE'!R329</f>
        <v>0</v>
      </c>
      <c r="S20" s="232">
        <f>+'1.2b Proyección CNE'!S329</f>
        <v>0</v>
      </c>
      <c r="T20" s="232">
        <f>+'1.2b Proyección CNE'!T329</f>
        <v>0</v>
      </c>
      <c r="U20" s="232">
        <f>+'1.2b Proyección CNE'!U329</f>
        <v>0</v>
      </c>
      <c r="V20" s="232">
        <f>+'1.2b Proyección CNE'!V329</f>
        <v>0</v>
      </c>
      <c r="W20" s="232">
        <f>+'1.2b Proyección CNE'!W329</f>
        <v>0</v>
      </c>
      <c r="X20" s="232">
        <f>+'1.2b Proyección CNE'!X329</f>
        <v>0</v>
      </c>
    </row>
    <row r="21" spans="2:24" x14ac:dyDescent="0.25">
      <c r="B21" s="188">
        <v>32</v>
      </c>
      <c r="C21" s="129" t="s">
        <v>66</v>
      </c>
      <c r="D21" s="232">
        <f>+'1.2b Proyección CNE'!D330</f>
        <v>0</v>
      </c>
      <c r="E21" s="232">
        <f>+'1.2b Proyección CNE'!E330</f>
        <v>0</v>
      </c>
      <c r="F21" s="232">
        <f>+'1.2b Proyección CNE'!F330</f>
        <v>0</v>
      </c>
      <c r="G21" s="232">
        <f>+'1.2b Proyección CNE'!G330</f>
        <v>0</v>
      </c>
      <c r="H21" s="232">
        <f>+'1.2b Proyección CNE'!H330</f>
        <v>0</v>
      </c>
      <c r="I21" s="232">
        <f>+'1.2b Proyección CNE'!I330</f>
        <v>0</v>
      </c>
      <c r="J21" s="232">
        <f>+'1.2b Proyección CNE'!J330</f>
        <v>0</v>
      </c>
      <c r="K21" s="232">
        <f>+'1.2b Proyección CNE'!K330</f>
        <v>0</v>
      </c>
      <c r="L21" s="232">
        <f>+'1.2b Proyección CNE'!L330</f>
        <v>0</v>
      </c>
      <c r="M21" s="232">
        <f>+'1.2b Proyección CNE'!M330</f>
        <v>0</v>
      </c>
      <c r="N21" s="232">
        <f>+'1.2b Proyección CNE'!N330</f>
        <v>0</v>
      </c>
      <c r="O21" s="232">
        <f>+'1.2b Proyección CNE'!O330</f>
        <v>0</v>
      </c>
      <c r="P21" s="232">
        <f>+'1.2b Proyección CNE'!P330</f>
        <v>0</v>
      </c>
      <c r="Q21" s="232">
        <f>+'1.2b Proyección CNE'!Q330</f>
        <v>0</v>
      </c>
      <c r="R21" s="232">
        <f>+'1.2b Proyección CNE'!R330</f>
        <v>0</v>
      </c>
      <c r="S21" s="232">
        <f>+'1.2b Proyección CNE'!S330</f>
        <v>0</v>
      </c>
      <c r="T21" s="232">
        <f>+'1.2b Proyección CNE'!T330</f>
        <v>0</v>
      </c>
      <c r="U21" s="232">
        <f>+'1.2b Proyección CNE'!U330</f>
        <v>0</v>
      </c>
      <c r="V21" s="232">
        <f>+'1.2b Proyección CNE'!V330</f>
        <v>0</v>
      </c>
      <c r="W21" s="232">
        <f>+'1.2b Proyección CNE'!W330</f>
        <v>0</v>
      </c>
      <c r="X21" s="232">
        <f>+'1.2b Proyección CNE'!X330</f>
        <v>0</v>
      </c>
    </row>
    <row r="22" spans="2:24" x14ac:dyDescent="0.25">
      <c r="B22" s="188">
        <v>33</v>
      </c>
      <c r="C22" s="129" t="s">
        <v>67</v>
      </c>
      <c r="D22" s="232">
        <f>+'1.2b Proyección CNE'!D331</f>
        <v>0</v>
      </c>
      <c r="E22" s="232">
        <f>+'1.2b Proyección CNE'!E331</f>
        <v>0</v>
      </c>
      <c r="F22" s="232">
        <f>+'1.2b Proyección CNE'!F331</f>
        <v>0</v>
      </c>
      <c r="G22" s="232">
        <f>+'1.2b Proyección CNE'!G331</f>
        <v>0</v>
      </c>
      <c r="H22" s="232">
        <f>+'1.2b Proyección CNE'!H331</f>
        <v>0</v>
      </c>
      <c r="I22" s="232">
        <f>+'1.2b Proyección CNE'!I331</f>
        <v>0</v>
      </c>
      <c r="J22" s="232">
        <f>+'1.2b Proyección CNE'!J331</f>
        <v>0</v>
      </c>
      <c r="K22" s="232">
        <f>+'1.2b Proyección CNE'!K331</f>
        <v>0</v>
      </c>
      <c r="L22" s="232">
        <f>+'1.2b Proyección CNE'!L331</f>
        <v>0</v>
      </c>
      <c r="M22" s="232">
        <f>+'1.2b Proyección CNE'!M331</f>
        <v>0</v>
      </c>
      <c r="N22" s="232">
        <f>+'1.2b Proyección CNE'!N331</f>
        <v>0</v>
      </c>
      <c r="O22" s="232">
        <f>+'1.2b Proyección CNE'!O331</f>
        <v>0</v>
      </c>
      <c r="P22" s="232">
        <f>+'1.2b Proyección CNE'!P331</f>
        <v>0</v>
      </c>
      <c r="Q22" s="232">
        <f>+'1.2b Proyección CNE'!Q331</f>
        <v>0</v>
      </c>
      <c r="R22" s="232">
        <f>+'1.2b Proyección CNE'!R331</f>
        <v>0</v>
      </c>
      <c r="S22" s="232">
        <f>+'1.2b Proyección CNE'!S331</f>
        <v>0</v>
      </c>
      <c r="T22" s="232">
        <f>+'1.2b Proyección CNE'!T331</f>
        <v>0</v>
      </c>
      <c r="U22" s="232">
        <f>+'1.2b Proyección CNE'!U331</f>
        <v>0</v>
      </c>
      <c r="V22" s="232">
        <f>+'1.2b Proyección CNE'!V331</f>
        <v>0</v>
      </c>
      <c r="W22" s="232">
        <f>+'1.2b Proyección CNE'!W331</f>
        <v>0</v>
      </c>
      <c r="X22" s="232">
        <f>+'1.2b Proyección CNE'!X331</f>
        <v>0</v>
      </c>
    </row>
    <row r="23" spans="2:24" x14ac:dyDescent="0.25">
      <c r="B23" s="188">
        <v>34</v>
      </c>
      <c r="C23" s="129" t="s">
        <v>68</v>
      </c>
      <c r="D23" s="232">
        <f>+'1.2b Proyección CNE'!D332</f>
        <v>0</v>
      </c>
      <c r="E23" s="232">
        <f>+'1.2b Proyección CNE'!E332</f>
        <v>0</v>
      </c>
      <c r="F23" s="232">
        <f>+'1.2b Proyección CNE'!F332</f>
        <v>0</v>
      </c>
      <c r="G23" s="232">
        <f>+'1.2b Proyección CNE'!G332</f>
        <v>0</v>
      </c>
      <c r="H23" s="232">
        <f>+'1.2b Proyección CNE'!H332</f>
        <v>0</v>
      </c>
      <c r="I23" s="232">
        <f>+'1.2b Proyección CNE'!I332</f>
        <v>0</v>
      </c>
      <c r="J23" s="232">
        <f>+'1.2b Proyección CNE'!J332</f>
        <v>0</v>
      </c>
      <c r="K23" s="232">
        <f>+'1.2b Proyección CNE'!K332</f>
        <v>0</v>
      </c>
      <c r="L23" s="232">
        <f>+'1.2b Proyección CNE'!L332</f>
        <v>0</v>
      </c>
      <c r="M23" s="232">
        <f>+'1.2b Proyección CNE'!M332</f>
        <v>0</v>
      </c>
      <c r="N23" s="232">
        <f>+'1.2b Proyección CNE'!N332</f>
        <v>0</v>
      </c>
      <c r="O23" s="232">
        <f>+'1.2b Proyección CNE'!O332</f>
        <v>0</v>
      </c>
      <c r="P23" s="232">
        <f>+'1.2b Proyección CNE'!P332</f>
        <v>0</v>
      </c>
      <c r="Q23" s="232">
        <f>+'1.2b Proyección CNE'!Q332</f>
        <v>0</v>
      </c>
      <c r="R23" s="232">
        <f>+'1.2b Proyección CNE'!R332</f>
        <v>0</v>
      </c>
      <c r="S23" s="232">
        <f>+'1.2b Proyección CNE'!S332</f>
        <v>0</v>
      </c>
      <c r="T23" s="232">
        <f>+'1.2b Proyección CNE'!T332</f>
        <v>0</v>
      </c>
      <c r="U23" s="232">
        <f>+'1.2b Proyección CNE'!U332</f>
        <v>0</v>
      </c>
      <c r="V23" s="232">
        <f>+'1.2b Proyección CNE'!V332</f>
        <v>0</v>
      </c>
      <c r="W23" s="232">
        <f>+'1.2b Proyección CNE'!W332</f>
        <v>0</v>
      </c>
      <c r="X23" s="232">
        <f>+'1.2b Proyección CNE'!X332</f>
        <v>0</v>
      </c>
    </row>
    <row r="24" spans="2:24" x14ac:dyDescent="0.25">
      <c r="B24" s="188">
        <v>35</v>
      </c>
      <c r="C24" s="189" t="s">
        <v>69</v>
      </c>
      <c r="D24" s="232">
        <f>+'1.2b Proyección CNE'!D333</f>
        <v>0</v>
      </c>
      <c r="E24" s="232">
        <f>+'1.2b Proyección CNE'!E333</f>
        <v>0</v>
      </c>
      <c r="F24" s="232">
        <f>+'1.2b Proyección CNE'!F333</f>
        <v>0</v>
      </c>
      <c r="G24" s="232">
        <f>+'1.2b Proyección CNE'!G333</f>
        <v>0</v>
      </c>
      <c r="H24" s="232">
        <f>+'1.2b Proyección CNE'!H333</f>
        <v>0</v>
      </c>
      <c r="I24" s="232">
        <f>+'1.2b Proyección CNE'!I333</f>
        <v>0</v>
      </c>
      <c r="J24" s="232">
        <f>+'1.2b Proyección CNE'!J333</f>
        <v>0</v>
      </c>
      <c r="K24" s="232">
        <f>+'1.2b Proyección CNE'!K333</f>
        <v>0</v>
      </c>
      <c r="L24" s="232">
        <f>+'1.2b Proyección CNE'!L333</f>
        <v>0</v>
      </c>
      <c r="M24" s="232">
        <f>+'1.2b Proyección CNE'!M333</f>
        <v>0</v>
      </c>
      <c r="N24" s="232">
        <f>+'1.2b Proyección CNE'!N333</f>
        <v>0</v>
      </c>
      <c r="O24" s="232">
        <f>+'1.2b Proyección CNE'!O333</f>
        <v>0</v>
      </c>
      <c r="P24" s="232">
        <f>+'1.2b Proyección CNE'!P333</f>
        <v>0</v>
      </c>
      <c r="Q24" s="232">
        <f>+'1.2b Proyección CNE'!Q333</f>
        <v>0</v>
      </c>
      <c r="R24" s="232">
        <f>+'1.2b Proyección CNE'!R333</f>
        <v>0</v>
      </c>
      <c r="S24" s="232">
        <f>+'1.2b Proyección CNE'!S333</f>
        <v>0</v>
      </c>
      <c r="T24" s="232">
        <f>+'1.2b Proyección CNE'!T333</f>
        <v>0</v>
      </c>
      <c r="U24" s="232">
        <f>+'1.2b Proyección CNE'!U333</f>
        <v>0</v>
      </c>
      <c r="V24" s="232">
        <f>+'1.2b Proyección CNE'!V333</f>
        <v>0</v>
      </c>
      <c r="W24" s="232">
        <f>+'1.2b Proyección CNE'!W333</f>
        <v>0</v>
      </c>
      <c r="X24" s="232">
        <f>+'1.2b Proyección CNE'!X333</f>
        <v>0</v>
      </c>
    </row>
    <row r="25" spans="2:24" x14ac:dyDescent="0.25">
      <c r="B25" s="188">
        <v>36</v>
      </c>
      <c r="C25" s="129" t="s">
        <v>70</v>
      </c>
      <c r="D25" s="232">
        <f>+'1.2b Proyección CNE'!D334</f>
        <v>0</v>
      </c>
      <c r="E25" s="232">
        <f>+'1.2b Proyección CNE'!E334</f>
        <v>0</v>
      </c>
      <c r="F25" s="232">
        <f>+'1.2b Proyección CNE'!F334</f>
        <v>0</v>
      </c>
      <c r="G25" s="232">
        <f>+'1.2b Proyección CNE'!G334</f>
        <v>0</v>
      </c>
      <c r="H25" s="232">
        <f>+'1.2b Proyección CNE'!H334</f>
        <v>0</v>
      </c>
      <c r="I25" s="232">
        <f>+'1.2b Proyección CNE'!I334</f>
        <v>0</v>
      </c>
      <c r="J25" s="232">
        <f>+'1.2b Proyección CNE'!J334</f>
        <v>0</v>
      </c>
      <c r="K25" s="232">
        <f>+'1.2b Proyección CNE'!K334</f>
        <v>0</v>
      </c>
      <c r="L25" s="232">
        <f>+'1.2b Proyección CNE'!L334</f>
        <v>0</v>
      </c>
      <c r="M25" s="232">
        <f>+'1.2b Proyección CNE'!M334</f>
        <v>0</v>
      </c>
      <c r="N25" s="232">
        <f>+'1.2b Proyección CNE'!N334</f>
        <v>0</v>
      </c>
      <c r="O25" s="232">
        <f>+'1.2b Proyección CNE'!O334</f>
        <v>0</v>
      </c>
      <c r="P25" s="232">
        <f>+'1.2b Proyección CNE'!P334</f>
        <v>0</v>
      </c>
      <c r="Q25" s="232">
        <f>+'1.2b Proyección CNE'!Q334</f>
        <v>0</v>
      </c>
      <c r="R25" s="232">
        <f>+'1.2b Proyección CNE'!R334</f>
        <v>0</v>
      </c>
      <c r="S25" s="232">
        <f>+'1.2b Proyección CNE'!S334</f>
        <v>0</v>
      </c>
      <c r="T25" s="232">
        <f>+'1.2b Proyección CNE'!T334</f>
        <v>0</v>
      </c>
      <c r="U25" s="232">
        <f>+'1.2b Proyección CNE'!U334</f>
        <v>0</v>
      </c>
      <c r="V25" s="232">
        <f>+'1.2b Proyección CNE'!V334</f>
        <v>0</v>
      </c>
      <c r="W25" s="232">
        <f>+'1.2b Proyección CNE'!W334</f>
        <v>0</v>
      </c>
      <c r="X25" s="232">
        <f>+'1.2b Proyección CNE'!X334</f>
        <v>0</v>
      </c>
    </row>
    <row r="26" spans="2:24" x14ac:dyDescent="0.25">
      <c r="B26" s="188">
        <v>39</v>
      </c>
      <c r="C26" s="129" t="s">
        <v>71</v>
      </c>
      <c r="D26" s="232">
        <f>+'1.2b Proyección CNE'!D335</f>
        <v>0</v>
      </c>
      <c r="E26" s="232">
        <f>+'1.2b Proyección CNE'!E335</f>
        <v>0</v>
      </c>
      <c r="F26" s="232">
        <f>+'1.2b Proyección CNE'!F335</f>
        <v>0</v>
      </c>
      <c r="G26" s="232">
        <f>+'1.2b Proyección CNE'!G335</f>
        <v>0</v>
      </c>
      <c r="H26" s="232">
        <f>+'1.2b Proyección CNE'!H335</f>
        <v>0</v>
      </c>
      <c r="I26" s="232">
        <f>+'1.2b Proyección CNE'!I335</f>
        <v>0</v>
      </c>
      <c r="J26" s="232">
        <f>+'1.2b Proyección CNE'!J335</f>
        <v>0</v>
      </c>
      <c r="K26" s="232">
        <f>+'1.2b Proyección CNE'!K335</f>
        <v>0</v>
      </c>
      <c r="L26" s="232">
        <f>+'1.2b Proyección CNE'!L335</f>
        <v>0</v>
      </c>
      <c r="M26" s="232">
        <f>+'1.2b Proyección CNE'!M335</f>
        <v>0</v>
      </c>
      <c r="N26" s="232">
        <f>+'1.2b Proyección CNE'!N335</f>
        <v>0</v>
      </c>
      <c r="O26" s="232">
        <f>+'1.2b Proyección CNE'!O335</f>
        <v>0</v>
      </c>
      <c r="P26" s="232">
        <f>+'1.2b Proyección CNE'!P335</f>
        <v>0</v>
      </c>
      <c r="Q26" s="232">
        <f>+'1.2b Proyección CNE'!Q335</f>
        <v>0</v>
      </c>
      <c r="R26" s="232">
        <f>+'1.2b Proyección CNE'!R335</f>
        <v>0</v>
      </c>
      <c r="S26" s="232">
        <f>+'1.2b Proyección CNE'!S335</f>
        <v>0</v>
      </c>
      <c r="T26" s="232">
        <f>+'1.2b Proyección CNE'!T335</f>
        <v>0</v>
      </c>
      <c r="U26" s="232">
        <f>+'1.2b Proyección CNE'!U335</f>
        <v>0</v>
      </c>
      <c r="V26" s="232">
        <f>+'1.2b Proyección CNE'!V335</f>
        <v>0</v>
      </c>
      <c r="W26" s="232">
        <f>+'1.2b Proyección CNE'!W335</f>
        <v>0</v>
      </c>
      <c r="X26" s="232">
        <f>+'1.2b Proyección CNE'!X335</f>
        <v>0</v>
      </c>
    </row>
    <row r="27" spans="2:24" x14ac:dyDescent="0.25">
      <c r="B27" s="188">
        <v>40</v>
      </c>
      <c r="C27" s="129" t="s">
        <v>72</v>
      </c>
      <c r="D27" s="232">
        <f>+'1.2b Proyección CNE'!D336</f>
        <v>0</v>
      </c>
      <c r="E27" s="232">
        <f>+'1.2b Proyección CNE'!E336</f>
        <v>0</v>
      </c>
      <c r="F27" s="232">
        <f>+'1.2b Proyección CNE'!F336</f>
        <v>0</v>
      </c>
      <c r="G27" s="232">
        <f>+'1.2b Proyección CNE'!G336</f>
        <v>0</v>
      </c>
      <c r="H27" s="232">
        <f>+'1.2b Proyección CNE'!H336</f>
        <v>0</v>
      </c>
      <c r="I27" s="232">
        <f>+'1.2b Proyección CNE'!I336</f>
        <v>0</v>
      </c>
      <c r="J27" s="232">
        <f>+'1.2b Proyección CNE'!J336</f>
        <v>0</v>
      </c>
      <c r="K27" s="232">
        <f>+'1.2b Proyección CNE'!K336</f>
        <v>0</v>
      </c>
      <c r="L27" s="232">
        <f>+'1.2b Proyección CNE'!L336</f>
        <v>0</v>
      </c>
      <c r="M27" s="232">
        <f>+'1.2b Proyección CNE'!M336</f>
        <v>0</v>
      </c>
      <c r="N27" s="232">
        <f>+'1.2b Proyección CNE'!N336</f>
        <v>0</v>
      </c>
      <c r="O27" s="232">
        <f>+'1.2b Proyección CNE'!O336</f>
        <v>0</v>
      </c>
      <c r="P27" s="232">
        <f>+'1.2b Proyección CNE'!P336</f>
        <v>0</v>
      </c>
      <c r="Q27" s="232">
        <f>+'1.2b Proyección CNE'!Q336</f>
        <v>0</v>
      </c>
      <c r="R27" s="232">
        <f>+'1.2b Proyección CNE'!R336</f>
        <v>0</v>
      </c>
      <c r="S27" s="232">
        <f>+'1.2b Proyección CNE'!S336</f>
        <v>0</v>
      </c>
      <c r="T27" s="232">
        <f>+'1.2b Proyección CNE'!T336</f>
        <v>0</v>
      </c>
      <c r="U27" s="232">
        <f>+'1.2b Proyección CNE'!U336</f>
        <v>0</v>
      </c>
      <c r="V27" s="232">
        <f>+'1.2b Proyección CNE'!V336</f>
        <v>0</v>
      </c>
      <c r="W27" s="232">
        <f>+'1.2b Proyección CNE'!W336</f>
        <v>0</v>
      </c>
      <c r="X27" s="232">
        <f>+'1.2b Proyección CNE'!X336</f>
        <v>0</v>
      </c>
    </row>
    <row r="28" spans="2:24" x14ac:dyDescent="0.25">
      <c r="B28" s="188">
        <v>45</v>
      </c>
      <c r="C28" s="129" t="s">
        <v>73</v>
      </c>
      <c r="D28" s="232">
        <f>+'1.2b Proyección CNE'!D337</f>
        <v>0</v>
      </c>
      <c r="E28" s="232">
        <f>+'1.2b Proyección CNE'!E337</f>
        <v>0</v>
      </c>
      <c r="F28" s="232">
        <f>+'1.2b Proyección CNE'!F337</f>
        <v>0</v>
      </c>
      <c r="G28" s="232">
        <f>+'1.2b Proyección CNE'!G337</f>
        <v>0</v>
      </c>
      <c r="H28" s="232">
        <f>+'1.2b Proyección CNE'!H337</f>
        <v>0</v>
      </c>
      <c r="I28" s="232">
        <f>+'1.2b Proyección CNE'!I337</f>
        <v>0</v>
      </c>
      <c r="J28" s="232">
        <f>+'1.2b Proyección CNE'!J337</f>
        <v>0</v>
      </c>
      <c r="K28" s="232">
        <f>+'1.2b Proyección CNE'!K337</f>
        <v>0</v>
      </c>
      <c r="L28" s="232">
        <f>+'1.2b Proyección CNE'!L337</f>
        <v>0</v>
      </c>
      <c r="M28" s="232">
        <f>+'1.2b Proyección CNE'!M337</f>
        <v>0</v>
      </c>
      <c r="N28" s="232">
        <f>+'1.2b Proyección CNE'!N337</f>
        <v>0</v>
      </c>
      <c r="O28" s="232">
        <f>+'1.2b Proyección CNE'!O337</f>
        <v>0</v>
      </c>
      <c r="P28" s="232">
        <f>+'1.2b Proyección CNE'!P337</f>
        <v>0</v>
      </c>
      <c r="Q28" s="232">
        <f>+'1.2b Proyección CNE'!Q337</f>
        <v>0</v>
      </c>
      <c r="R28" s="232">
        <f>+'1.2b Proyección CNE'!R337</f>
        <v>0</v>
      </c>
      <c r="S28" s="232">
        <f>+'1.2b Proyección CNE'!S337</f>
        <v>0</v>
      </c>
      <c r="T28" s="232">
        <f>+'1.2b Proyección CNE'!T337</f>
        <v>0</v>
      </c>
      <c r="U28" s="232">
        <f>+'1.2b Proyección CNE'!U337</f>
        <v>0</v>
      </c>
      <c r="V28" s="232">
        <f>+'1.2b Proyección CNE'!V337</f>
        <v>0</v>
      </c>
      <c r="W28" s="232">
        <f>+'1.2b Proyección CNE'!W337</f>
        <v>0</v>
      </c>
      <c r="X28" s="232">
        <f>+'1.2b Proyección CNE'!X337</f>
        <v>0</v>
      </c>
    </row>
    <row r="29" spans="2:24" ht="15.75" thickBot="1" x14ac:dyDescent="0.3">
      <c r="B29" s="190">
        <v>46</v>
      </c>
      <c r="C29" s="129" t="s">
        <v>88</v>
      </c>
      <c r="D29" s="233">
        <v>0</v>
      </c>
      <c r="E29" s="233">
        <v>0</v>
      </c>
      <c r="F29" s="233">
        <v>0</v>
      </c>
      <c r="G29" s="233">
        <v>0</v>
      </c>
      <c r="H29" s="233">
        <v>0</v>
      </c>
      <c r="I29" s="233">
        <v>0</v>
      </c>
      <c r="J29" s="233">
        <v>0</v>
      </c>
      <c r="K29" s="233">
        <v>0</v>
      </c>
      <c r="L29" s="233">
        <v>0</v>
      </c>
      <c r="M29" s="233">
        <v>0</v>
      </c>
      <c r="N29" s="233">
        <v>0</v>
      </c>
      <c r="O29" s="233">
        <v>0</v>
      </c>
      <c r="P29" s="233">
        <v>0</v>
      </c>
      <c r="Q29" s="233">
        <v>0</v>
      </c>
      <c r="R29" s="233">
        <v>0</v>
      </c>
      <c r="S29" s="233">
        <v>0</v>
      </c>
      <c r="T29" s="233">
        <v>0</v>
      </c>
      <c r="U29" s="233">
        <v>0</v>
      </c>
      <c r="V29" s="233">
        <v>0</v>
      </c>
      <c r="W29" s="233">
        <v>0</v>
      </c>
      <c r="X29" s="233">
        <v>0</v>
      </c>
    </row>
    <row r="30" spans="2:24" ht="15.75" thickBot="1" x14ac:dyDescent="0.3">
      <c r="B30" s="191"/>
      <c r="C30" s="192" t="s">
        <v>74</v>
      </c>
      <c r="D30" s="24">
        <f t="shared" ref="D30:X30" si="1">+SUM(D6:D29)</f>
        <v>0</v>
      </c>
      <c r="E30" s="24">
        <f t="shared" si="1"/>
        <v>0</v>
      </c>
      <c r="F30" s="24">
        <f t="shared" si="1"/>
        <v>0</v>
      </c>
      <c r="G30" s="24">
        <f t="shared" si="1"/>
        <v>0</v>
      </c>
      <c r="H30" s="24">
        <f t="shared" si="1"/>
        <v>0</v>
      </c>
      <c r="I30" s="24">
        <f t="shared" si="1"/>
        <v>0</v>
      </c>
      <c r="J30" s="24">
        <f t="shared" si="1"/>
        <v>0</v>
      </c>
      <c r="K30" s="24">
        <f t="shared" si="1"/>
        <v>0</v>
      </c>
      <c r="L30" s="24">
        <f t="shared" si="1"/>
        <v>0</v>
      </c>
      <c r="M30" s="24">
        <f t="shared" si="1"/>
        <v>0</v>
      </c>
      <c r="N30" s="24">
        <f t="shared" si="1"/>
        <v>0</v>
      </c>
      <c r="O30" s="24">
        <f t="shared" si="1"/>
        <v>0</v>
      </c>
      <c r="P30" s="24">
        <f t="shared" si="1"/>
        <v>0</v>
      </c>
      <c r="Q30" s="24">
        <f t="shared" si="1"/>
        <v>0</v>
      </c>
      <c r="R30" s="24">
        <f t="shared" si="1"/>
        <v>0</v>
      </c>
      <c r="S30" s="24">
        <f t="shared" si="1"/>
        <v>0</v>
      </c>
      <c r="T30" s="24">
        <f t="shared" si="1"/>
        <v>0</v>
      </c>
      <c r="U30" s="24">
        <f t="shared" si="1"/>
        <v>0</v>
      </c>
      <c r="V30" s="24">
        <f t="shared" si="1"/>
        <v>0</v>
      </c>
      <c r="W30" s="24">
        <f t="shared" si="1"/>
        <v>0</v>
      </c>
      <c r="X30" s="24">
        <f t="shared" si="1"/>
        <v>0</v>
      </c>
    </row>
    <row r="31" spans="2:24" x14ac:dyDescent="0.25">
      <c r="B31" s="191"/>
      <c r="C31" s="10"/>
      <c r="D31" s="113"/>
      <c r="E31" s="90"/>
      <c r="F31" s="90"/>
      <c r="G31" s="90"/>
      <c r="H31" s="90"/>
      <c r="I31" s="90"/>
      <c r="J31" s="90"/>
      <c r="K31" s="90"/>
      <c r="L31" s="90"/>
      <c r="M31" s="90"/>
      <c r="N31" s="90"/>
      <c r="O31" s="90"/>
      <c r="P31" s="90"/>
      <c r="Q31" s="90"/>
      <c r="R31" s="90"/>
      <c r="S31" s="90"/>
      <c r="T31" s="90"/>
      <c r="U31" s="90"/>
      <c r="V31" s="90"/>
      <c r="W31" s="90"/>
      <c r="X31" s="90"/>
    </row>
    <row r="32" spans="2:24" x14ac:dyDescent="0.25">
      <c r="B32" s="89"/>
      <c r="C32" s="89"/>
      <c r="D32" s="90"/>
      <c r="E32" s="90"/>
      <c r="F32" s="90"/>
      <c r="G32" s="90"/>
      <c r="H32" s="90"/>
      <c r="I32" s="90"/>
      <c r="J32" s="90"/>
      <c r="K32" s="90"/>
      <c r="L32" s="90"/>
      <c r="M32" s="90"/>
      <c r="N32" s="90"/>
      <c r="O32" s="90"/>
      <c r="P32" s="90"/>
      <c r="Q32" s="90"/>
      <c r="R32" s="90"/>
      <c r="S32" s="90"/>
      <c r="T32" s="90"/>
      <c r="U32" s="90"/>
      <c r="V32" s="90"/>
      <c r="W32" s="90"/>
      <c r="X32" s="90"/>
    </row>
    <row r="33" spans="2:24" x14ac:dyDescent="0.25">
      <c r="B33" s="12" t="s">
        <v>154</v>
      </c>
      <c r="C33" s="89"/>
      <c r="D33" s="90"/>
      <c r="E33" s="90"/>
      <c r="F33" s="90"/>
      <c r="G33" s="90"/>
      <c r="H33" s="90"/>
      <c r="I33" s="90"/>
      <c r="J33" s="90"/>
      <c r="K33" s="90"/>
      <c r="L33" s="90"/>
      <c r="M33" s="90"/>
      <c r="N33" s="90"/>
      <c r="O33" s="90"/>
      <c r="P33" s="90"/>
      <c r="Q33" s="90"/>
      <c r="R33" s="90"/>
      <c r="S33" s="90"/>
      <c r="T33" s="90"/>
      <c r="U33" s="90"/>
      <c r="V33" s="90"/>
      <c r="W33" s="90"/>
      <c r="X33" s="90"/>
    </row>
    <row r="34" spans="2:24" ht="15.75" thickBot="1" x14ac:dyDescent="0.3">
      <c r="B34" s="89"/>
      <c r="C34" s="89"/>
      <c r="D34" s="90"/>
      <c r="E34" s="90"/>
      <c r="F34" s="90"/>
      <c r="G34" s="90"/>
      <c r="H34" s="90"/>
      <c r="I34" s="90"/>
      <c r="J34" s="90"/>
      <c r="K34" s="90"/>
      <c r="L34" s="90"/>
      <c r="M34" s="90"/>
      <c r="N34" s="90"/>
      <c r="O34" s="90"/>
      <c r="P34" s="90"/>
      <c r="Q34" s="90"/>
      <c r="R34" s="90"/>
      <c r="S34" s="90"/>
      <c r="T34" s="90"/>
      <c r="U34" s="90"/>
      <c r="V34" s="90"/>
      <c r="W34" s="90"/>
      <c r="X34" s="90"/>
    </row>
    <row r="35" spans="2:24" ht="15.75" thickBot="1" x14ac:dyDescent="0.3">
      <c r="B35" s="136" t="s">
        <v>39</v>
      </c>
      <c r="C35" s="135" t="s">
        <v>40</v>
      </c>
      <c r="D35" s="6">
        <v>2023</v>
      </c>
      <c r="E35" s="2">
        <f t="shared" ref="E35:X35" si="2">+E5</f>
        <v>2024</v>
      </c>
      <c r="F35" s="2">
        <f t="shared" si="2"/>
        <v>2025</v>
      </c>
      <c r="G35" s="2">
        <f t="shared" si="2"/>
        <v>2026</v>
      </c>
      <c r="H35" s="2">
        <f t="shared" si="2"/>
        <v>2027</v>
      </c>
      <c r="I35" s="2">
        <f t="shared" si="2"/>
        <v>2028</v>
      </c>
      <c r="J35" s="2">
        <f t="shared" si="2"/>
        <v>2029</v>
      </c>
      <c r="K35" s="2">
        <f t="shared" si="2"/>
        <v>2030</v>
      </c>
      <c r="L35" s="2">
        <f t="shared" si="2"/>
        <v>2031</v>
      </c>
      <c r="M35" s="2">
        <f t="shared" si="2"/>
        <v>2032</v>
      </c>
      <c r="N35" s="2">
        <f t="shared" si="2"/>
        <v>2033</v>
      </c>
      <c r="O35" s="2">
        <f t="shared" si="2"/>
        <v>2034</v>
      </c>
      <c r="P35" s="2">
        <f t="shared" si="2"/>
        <v>2035</v>
      </c>
      <c r="Q35" s="2">
        <f t="shared" si="2"/>
        <v>2036</v>
      </c>
      <c r="R35" s="2">
        <f t="shared" si="2"/>
        <v>2037</v>
      </c>
      <c r="S35" s="2">
        <f t="shared" si="2"/>
        <v>2038</v>
      </c>
      <c r="T35" s="2">
        <f t="shared" si="2"/>
        <v>2039</v>
      </c>
      <c r="U35" s="2">
        <f t="shared" si="2"/>
        <v>2040</v>
      </c>
      <c r="V35" s="2">
        <f t="shared" si="2"/>
        <v>2041</v>
      </c>
      <c r="W35" s="2">
        <f t="shared" si="2"/>
        <v>2042</v>
      </c>
      <c r="X35" s="2">
        <f t="shared" si="2"/>
        <v>2043</v>
      </c>
    </row>
    <row r="36" spans="2:24" x14ac:dyDescent="0.25">
      <c r="B36" s="230">
        <v>6</v>
      </c>
      <c r="C36" s="129" t="s">
        <v>48</v>
      </c>
      <c r="D36" s="212">
        <f t="shared" ref="D36:X36" si="3">+IFERROR(D6/D$30,0)</f>
        <v>0</v>
      </c>
      <c r="E36" s="212">
        <f t="shared" si="3"/>
        <v>0</v>
      </c>
      <c r="F36" s="212">
        <f t="shared" si="3"/>
        <v>0</v>
      </c>
      <c r="G36" s="212">
        <f t="shared" si="3"/>
        <v>0</v>
      </c>
      <c r="H36" s="212">
        <f t="shared" si="3"/>
        <v>0</v>
      </c>
      <c r="I36" s="212">
        <f t="shared" si="3"/>
        <v>0</v>
      </c>
      <c r="J36" s="212">
        <f t="shared" si="3"/>
        <v>0</v>
      </c>
      <c r="K36" s="212">
        <f t="shared" si="3"/>
        <v>0</v>
      </c>
      <c r="L36" s="212">
        <f t="shared" si="3"/>
        <v>0</v>
      </c>
      <c r="M36" s="212">
        <f t="shared" si="3"/>
        <v>0</v>
      </c>
      <c r="N36" s="212">
        <f t="shared" si="3"/>
        <v>0</v>
      </c>
      <c r="O36" s="212">
        <f t="shared" si="3"/>
        <v>0</v>
      </c>
      <c r="P36" s="212">
        <f t="shared" si="3"/>
        <v>0</v>
      </c>
      <c r="Q36" s="212">
        <f t="shared" si="3"/>
        <v>0</v>
      </c>
      <c r="R36" s="212">
        <f t="shared" si="3"/>
        <v>0</v>
      </c>
      <c r="S36" s="212">
        <f t="shared" si="3"/>
        <v>0</v>
      </c>
      <c r="T36" s="212">
        <f t="shared" si="3"/>
        <v>0</v>
      </c>
      <c r="U36" s="212">
        <f t="shared" si="3"/>
        <v>0</v>
      </c>
      <c r="V36" s="212">
        <f t="shared" si="3"/>
        <v>0</v>
      </c>
      <c r="W36" s="212">
        <f t="shared" si="3"/>
        <v>0</v>
      </c>
      <c r="X36" s="212">
        <f t="shared" si="3"/>
        <v>0</v>
      </c>
    </row>
    <row r="37" spans="2:24" x14ac:dyDescent="0.25">
      <c r="B37" s="188">
        <v>8</v>
      </c>
      <c r="C37" s="189" t="s">
        <v>50</v>
      </c>
      <c r="D37" s="212">
        <f t="shared" ref="D37:X37" si="4">+IFERROR(D7/D$30,0)</f>
        <v>0</v>
      </c>
      <c r="E37" s="212">
        <f t="shared" si="4"/>
        <v>0</v>
      </c>
      <c r="F37" s="212">
        <f t="shared" si="4"/>
        <v>0</v>
      </c>
      <c r="G37" s="212">
        <f t="shared" si="4"/>
        <v>0</v>
      </c>
      <c r="H37" s="212">
        <f t="shared" si="4"/>
        <v>0</v>
      </c>
      <c r="I37" s="212">
        <f t="shared" si="4"/>
        <v>0</v>
      </c>
      <c r="J37" s="212">
        <f t="shared" si="4"/>
        <v>0</v>
      </c>
      <c r="K37" s="212">
        <f t="shared" si="4"/>
        <v>0</v>
      </c>
      <c r="L37" s="212">
        <f t="shared" si="4"/>
        <v>0</v>
      </c>
      <c r="M37" s="212">
        <f t="shared" si="4"/>
        <v>0</v>
      </c>
      <c r="N37" s="212">
        <f t="shared" si="4"/>
        <v>0</v>
      </c>
      <c r="O37" s="212">
        <f t="shared" si="4"/>
        <v>0</v>
      </c>
      <c r="P37" s="212">
        <f t="shared" si="4"/>
        <v>0</v>
      </c>
      <c r="Q37" s="212">
        <f t="shared" si="4"/>
        <v>0</v>
      </c>
      <c r="R37" s="212">
        <f t="shared" si="4"/>
        <v>0</v>
      </c>
      <c r="S37" s="212">
        <f t="shared" si="4"/>
        <v>0</v>
      </c>
      <c r="T37" s="212">
        <f t="shared" si="4"/>
        <v>0</v>
      </c>
      <c r="U37" s="212">
        <f t="shared" si="4"/>
        <v>0</v>
      </c>
      <c r="V37" s="212">
        <f t="shared" si="4"/>
        <v>0</v>
      </c>
      <c r="W37" s="212">
        <f t="shared" si="4"/>
        <v>0</v>
      </c>
      <c r="X37" s="212">
        <f t="shared" si="4"/>
        <v>0</v>
      </c>
    </row>
    <row r="38" spans="2:24" x14ac:dyDescent="0.25">
      <c r="B38" s="188">
        <v>9</v>
      </c>
      <c r="C38" s="129" t="s">
        <v>51</v>
      </c>
      <c r="D38" s="212">
        <f t="shared" ref="D38:X38" si="5">+IFERROR(D8/D$30,0)</f>
        <v>0</v>
      </c>
      <c r="E38" s="212">
        <f t="shared" si="5"/>
        <v>0</v>
      </c>
      <c r="F38" s="212">
        <f t="shared" si="5"/>
        <v>0</v>
      </c>
      <c r="G38" s="212">
        <f t="shared" si="5"/>
        <v>0</v>
      </c>
      <c r="H38" s="212">
        <f t="shared" si="5"/>
        <v>0</v>
      </c>
      <c r="I38" s="212">
        <f t="shared" si="5"/>
        <v>0</v>
      </c>
      <c r="J38" s="212">
        <f t="shared" si="5"/>
        <v>0</v>
      </c>
      <c r="K38" s="212">
        <f t="shared" si="5"/>
        <v>0</v>
      </c>
      <c r="L38" s="212">
        <f t="shared" si="5"/>
        <v>0</v>
      </c>
      <c r="M38" s="212">
        <f t="shared" si="5"/>
        <v>0</v>
      </c>
      <c r="N38" s="212">
        <f t="shared" si="5"/>
        <v>0</v>
      </c>
      <c r="O38" s="212">
        <f t="shared" si="5"/>
        <v>0</v>
      </c>
      <c r="P38" s="212">
        <f t="shared" si="5"/>
        <v>0</v>
      </c>
      <c r="Q38" s="212">
        <f t="shared" si="5"/>
        <v>0</v>
      </c>
      <c r="R38" s="212">
        <f t="shared" si="5"/>
        <v>0</v>
      </c>
      <c r="S38" s="212">
        <f t="shared" si="5"/>
        <v>0</v>
      </c>
      <c r="T38" s="212">
        <f t="shared" si="5"/>
        <v>0</v>
      </c>
      <c r="U38" s="212">
        <f t="shared" si="5"/>
        <v>0</v>
      </c>
      <c r="V38" s="212">
        <f t="shared" si="5"/>
        <v>0</v>
      </c>
      <c r="W38" s="212">
        <f t="shared" si="5"/>
        <v>0</v>
      </c>
      <c r="X38" s="212">
        <f t="shared" si="5"/>
        <v>0</v>
      </c>
    </row>
    <row r="39" spans="2:24" x14ac:dyDescent="0.25">
      <c r="B39" s="188">
        <v>10</v>
      </c>
      <c r="C39" s="129" t="s">
        <v>52</v>
      </c>
      <c r="D39" s="212">
        <f t="shared" ref="D39:X39" si="6">+IFERROR(D9/D$30,0)</f>
        <v>0</v>
      </c>
      <c r="E39" s="212">
        <f t="shared" si="6"/>
        <v>0</v>
      </c>
      <c r="F39" s="212">
        <f t="shared" si="6"/>
        <v>0</v>
      </c>
      <c r="G39" s="212">
        <f t="shared" si="6"/>
        <v>0</v>
      </c>
      <c r="H39" s="212">
        <f t="shared" si="6"/>
        <v>0</v>
      </c>
      <c r="I39" s="212">
        <f t="shared" si="6"/>
        <v>0</v>
      </c>
      <c r="J39" s="212">
        <f t="shared" si="6"/>
        <v>0</v>
      </c>
      <c r="K39" s="212">
        <f t="shared" si="6"/>
        <v>0</v>
      </c>
      <c r="L39" s="212">
        <f t="shared" si="6"/>
        <v>0</v>
      </c>
      <c r="M39" s="212">
        <f t="shared" si="6"/>
        <v>0</v>
      </c>
      <c r="N39" s="212">
        <f t="shared" si="6"/>
        <v>0</v>
      </c>
      <c r="O39" s="212">
        <f t="shared" si="6"/>
        <v>0</v>
      </c>
      <c r="P39" s="212">
        <f t="shared" si="6"/>
        <v>0</v>
      </c>
      <c r="Q39" s="212">
        <f t="shared" si="6"/>
        <v>0</v>
      </c>
      <c r="R39" s="212">
        <f t="shared" si="6"/>
        <v>0</v>
      </c>
      <c r="S39" s="212">
        <f t="shared" si="6"/>
        <v>0</v>
      </c>
      <c r="T39" s="212">
        <f t="shared" si="6"/>
        <v>0</v>
      </c>
      <c r="U39" s="212">
        <f t="shared" si="6"/>
        <v>0</v>
      </c>
      <c r="V39" s="212">
        <f t="shared" si="6"/>
        <v>0</v>
      </c>
      <c r="W39" s="212">
        <f t="shared" si="6"/>
        <v>0</v>
      </c>
      <c r="X39" s="212">
        <f t="shared" si="6"/>
        <v>0</v>
      </c>
    </row>
    <row r="40" spans="2:24" x14ac:dyDescent="0.25">
      <c r="B40" s="188">
        <v>13</v>
      </c>
      <c r="C40" s="129" t="s">
        <v>54</v>
      </c>
      <c r="D40" s="212">
        <f t="shared" ref="D40:X40" si="7">+IFERROR(D10/D$30,0)</f>
        <v>0</v>
      </c>
      <c r="E40" s="212">
        <f t="shared" si="7"/>
        <v>0</v>
      </c>
      <c r="F40" s="212">
        <f t="shared" si="7"/>
        <v>0</v>
      </c>
      <c r="G40" s="212">
        <f t="shared" si="7"/>
        <v>0</v>
      </c>
      <c r="H40" s="212">
        <f t="shared" si="7"/>
        <v>0</v>
      </c>
      <c r="I40" s="212">
        <f t="shared" si="7"/>
        <v>0</v>
      </c>
      <c r="J40" s="212">
        <f t="shared" si="7"/>
        <v>0</v>
      </c>
      <c r="K40" s="212">
        <f t="shared" si="7"/>
        <v>0</v>
      </c>
      <c r="L40" s="212">
        <f t="shared" si="7"/>
        <v>0</v>
      </c>
      <c r="M40" s="212">
        <f t="shared" si="7"/>
        <v>0</v>
      </c>
      <c r="N40" s="212">
        <f t="shared" si="7"/>
        <v>0</v>
      </c>
      <c r="O40" s="212">
        <f t="shared" si="7"/>
        <v>0</v>
      </c>
      <c r="P40" s="212">
        <f t="shared" si="7"/>
        <v>0</v>
      </c>
      <c r="Q40" s="212">
        <f t="shared" si="7"/>
        <v>0</v>
      </c>
      <c r="R40" s="212">
        <f t="shared" si="7"/>
        <v>0</v>
      </c>
      <c r="S40" s="212">
        <f t="shared" si="7"/>
        <v>0</v>
      </c>
      <c r="T40" s="212">
        <f t="shared" si="7"/>
        <v>0</v>
      </c>
      <c r="U40" s="212">
        <f t="shared" si="7"/>
        <v>0</v>
      </c>
      <c r="V40" s="212">
        <f t="shared" si="7"/>
        <v>0</v>
      </c>
      <c r="W40" s="212">
        <f t="shared" si="7"/>
        <v>0</v>
      </c>
      <c r="X40" s="212">
        <f t="shared" si="7"/>
        <v>0</v>
      </c>
    </row>
    <row r="41" spans="2:24" x14ac:dyDescent="0.25">
      <c r="B41" s="188">
        <v>14</v>
      </c>
      <c r="C41" s="129" t="s">
        <v>55</v>
      </c>
      <c r="D41" s="212">
        <f t="shared" ref="D41:X41" si="8">+IFERROR(D11/D$30,0)</f>
        <v>0</v>
      </c>
      <c r="E41" s="212">
        <f t="shared" si="8"/>
        <v>0</v>
      </c>
      <c r="F41" s="212">
        <f t="shared" si="8"/>
        <v>0</v>
      </c>
      <c r="G41" s="212">
        <f t="shared" si="8"/>
        <v>0</v>
      </c>
      <c r="H41" s="212">
        <f t="shared" si="8"/>
        <v>0</v>
      </c>
      <c r="I41" s="212">
        <f t="shared" si="8"/>
        <v>0</v>
      </c>
      <c r="J41" s="212">
        <f t="shared" si="8"/>
        <v>0</v>
      </c>
      <c r="K41" s="212">
        <f t="shared" si="8"/>
        <v>0</v>
      </c>
      <c r="L41" s="212">
        <f t="shared" si="8"/>
        <v>0</v>
      </c>
      <c r="M41" s="212">
        <f t="shared" si="8"/>
        <v>0</v>
      </c>
      <c r="N41" s="212">
        <f t="shared" si="8"/>
        <v>0</v>
      </c>
      <c r="O41" s="212">
        <f t="shared" si="8"/>
        <v>0</v>
      </c>
      <c r="P41" s="212">
        <f t="shared" si="8"/>
        <v>0</v>
      </c>
      <c r="Q41" s="212">
        <f t="shared" si="8"/>
        <v>0</v>
      </c>
      <c r="R41" s="212">
        <f t="shared" si="8"/>
        <v>0</v>
      </c>
      <c r="S41" s="212">
        <f t="shared" si="8"/>
        <v>0</v>
      </c>
      <c r="T41" s="212">
        <f t="shared" si="8"/>
        <v>0</v>
      </c>
      <c r="U41" s="212">
        <f t="shared" si="8"/>
        <v>0</v>
      </c>
      <c r="V41" s="212">
        <f t="shared" si="8"/>
        <v>0</v>
      </c>
      <c r="W41" s="212">
        <f t="shared" si="8"/>
        <v>0</v>
      </c>
      <c r="X41" s="212">
        <f t="shared" si="8"/>
        <v>0</v>
      </c>
    </row>
    <row r="42" spans="2:24" x14ac:dyDescent="0.25">
      <c r="B42" s="188">
        <v>18</v>
      </c>
      <c r="C42" s="129" t="s">
        <v>57</v>
      </c>
      <c r="D42" s="212">
        <f t="shared" ref="D42:X42" si="9">+IFERROR(D12/D$30,0)</f>
        <v>0</v>
      </c>
      <c r="E42" s="212">
        <f t="shared" si="9"/>
        <v>0</v>
      </c>
      <c r="F42" s="212">
        <f t="shared" si="9"/>
        <v>0</v>
      </c>
      <c r="G42" s="212">
        <f t="shared" si="9"/>
        <v>0</v>
      </c>
      <c r="H42" s="212">
        <f t="shared" si="9"/>
        <v>0</v>
      </c>
      <c r="I42" s="212">
        <f t="shared" si="9"/>
        <v>0</v>
      </c>
      <c r="J42" s="212">
        <f t="shared" si="9"/>
        <v>0</v>
      </c>
      <c r="K42" s="212">
        <f t="shared" si="9"/>
        <v>0</v>
      </c>
      <c r="L42" s="212">
        <f t="shared" si="9"/>
        <v>0</v>
      </c>
      <c r="M42" s="212">
        <f t="shared" si="9"/>
        <v>0</v>
      </c>
      <c r="N42" s="212">
        <f t="shared" si="9"/>
        <v>0</v>
      </c>
      <c r="O42" s="212">
        <f t="shared" si="9"/>
        <v>0</v>
      </c>
      <c r="P42" s="212">
        <f t="shared" si="9"/>
        <v>0</v>
      </c>
      <c r="Q42" s="212">
        <f t="shared" si="9"/>
        <v>0</v>
      </c>
      <c r="R42" s="212">
        <f t="shared" si="9"/>
        <v>0</v>
      </c>
      <c r="S42" s="212">
        <f t="shared" si="9"/>
        <v>0</v>
      </c>
      <c r="T42" s="212">
        <f t="shared" si="9"/>
        <v>0</v>
      </c>
      <c r="U42" s="212">
        <f t="shared" si="9"/>
        <v>0</v>
      </c>
      <c r="V42" s="212">
        <f t="shared" si="9"/>
        <v>0</v>
      </c>
      <c r="W42" s="212">
        <f t="shared" si="9"/>
        <v>0</v>
      </c>
      <c r="X42" s="212">
        <f t="shared" si="9"/>
        <v>0</v>
      </c>
    </row>
    <row r="43" spans="2:24" x14ac:dyDescent="0.25">
      <c r="B43" s="188">
        <v>20</v>
      </c>
      <c r="C43" s="129" t="s">
        <v>58</v>
      </c>
      <c r="D43" s="212">
        <f t="shared" ref="D43:X43" si="10">+IFERROR(D13/D$30,0)</f>
        <v>0</v>
      </c>
      <c r="E43" s="212">
        <f t="shared" si="10"/>
        <v>0</v>
      </c>
      <c r="F43" s="212">
        <f t="shared" si="10"/>
        <v>0</v>
      </c>
      <c r="G43" s="212">
        <f t="shared" si="10"/>
        <v>0</v>
      </c>
      <c r="H43" s="212">
        <f t="shared" si="10"/>
        <v>0</v>
      </c>
      <c r="I43" s="212">
        <f t="shared" si="10"/>
        <v>0</v>
      </c>
      <c r="J43" s="212">
        <f t="shared" si="10"/>
        <v>0</v>
      </c>
      <c r="K43" s="212">
        <f t="shared" si="10"/>
        <v>0</v>
      </c>
      <c r="L43" s="212">
        <f t="shared" si="10"/>
        <v>0</v>
      </c>
      <c r="M43" s="212">
        <f t="shared" si="10"/>
        <v>0</v>
      </c>
      <c r="N43" s="212">
        <f t="shared" si="10"/>
        <v>0</v>
      </c>
      <c r="O43" s="212">
        <f t="shared" si="10"/>
        <v>0</v>
      </c>
      <c r="P43" s="212">
        <f t="shared" si="10"/>
        <v>0</v>
      </c>
      <c r="Q43" s="212">
        <f t="shared" si="10"/>
        <v>0</v>
      </c>
      <c r="R43" s="212">
        <f t="shared" si="10"/>
        <v>0</v>
      </c>
      <c r="S43" s="212">
        <f t="shared" si="10"/>
        <v>0</v>
      </c>
      <c r="T43" s="212">
        <f t="shared" si="10"/>
        <v>0</v>
      </c>
      <c r="U43" s="212">
        <f t="shared" si="10"/>
        <v>0</v>
      </c>
      <c r="V43" s="212">
        <f t="shared" si="10"/>
        <v>0</v>
      </c>
      <c r="W43" s="212">
        <f t="shared" si="10"/>
        <v>0</v>
      </c>
      <c r="X43" s="212">
        <f t="shared" si="10"/>
        <v>0</v>
      </c>
    </row>
    <row r="44" spans="2:24" x14ac:dyDescent="0.25">
      <c r="B44" s="188">
        <v>21</v>
      </c>
      <c r="C44" s="129" t="s">
        <v>59</v>
      </c>
      <c r="D44" s="212">
        <f t="shared" ref="D44:X44" si="11">+IFERROR(D14/D$30,0)</f>
        <v>0</v>
      </c>
      <c r="E44" s="212">
        <f t="shared" si="11"/>
        <v>0</v>
      </c>
      <c r="F44" s="212">
        <f t="shared" si="11"/>
        <v>0</v>
      </c>
      <c r="G44" s="212">
        <f t="shared" si="11"/>
        <v>0</v>
      </c>
      <c r="H44" s="212">
        <f t="shared" si="11"/>
        <v>0</v>
      </c>
      <c r="I44" s="212">
        <f t="shared" si="11"/>
        <v>0</v>
      </c>
      <c r="J44" s="212">
        <f t="shared" si="11"/>
        <v>0</v>
      </c>
      <c r="K44" s="212">
        <f t="shared" si="11"/>
        <v>0</v>
      </c>
      <c r="L44" s="212">
        <f t="shared" si="11"/>
        <v>0</v>
      </c>
      <c r="M44" s="212">
        <f t="shared" si="11"/>
        <v>0</v>
      </c>
      <c r="N44" s="212">
        <f t="shared" si="11"/>
        <v>0</v>
      </c>
      <c r="O44" s="212">
        <f t="shared" si="11"/>
        <v>0</v>
      </c>
      <c r="P44" s="212">
        <f t="shared" si="11"/>
        <v>0</v>
      </c>
      <c r="Q44" s="212">
        <f t="shared" si="11"/>
        <v>0</v>
      </c>
      <c r="R44" s="212">
        <f t="shared" si="11"/>
        <v>0</v>
      </c>
      <c r="S44" s="212">
        <f t="shared" si="11"/>
        <v>0</v>
      </c>
      <c r="T44" s="212">
        <f t="shared" si="11"/>
        <v>0</v>
      </c>
      <c r="U44" s="212">
        <f t="shared" si="11"/>
        <v>0</v>
      </c>
      <c r="V44" s="212">
        <f t="shared" si="11"/>
        <v>0</v>
      </c>
      <c r="W44" s="212">
        <f t="shared" si="11"/>
        <v>0</v>
      </c>
      <c r="X44" s="212">
        <f t="shared" si="11"/>
        <v>0</v>
      </c>
    </row>
    <row r="45" spans="2:24" x14ac:dyDescent="0.25">
      <c r="B45" s="188">
        <v>22</v>
      </c>
      <c r="C45" s="129" t="s">
        <v>60</v>
      </c>
      <c r="D45" s="212">
        <f t="shared" ref="D45:X45" si="12">+IFERROR(D15/D$30,0)</f>
        <v>0</v>
      </c>
      <c r="E45" s="212">
        <f t="shared" si="12"/>
        <v>0</v>
      </c>
      <c r="F45" s="212">
        <f t="shared" si="12"/>
        <v>0</v>
      </c>
      <c r="G45" s="212">
        <f t="shared" si="12"/>
        <v>0</v>
      </c>
      <c r="H45" s="212">
        <f t="shared" si="12"/>
        <v>0</v>
      </c>
      <c r="I45" s="212">
        <f t="shared" si="12"/>
        <v>0</v>
      </c>
      <c r="J45" s="212">
        <f t="shared" si="12"/>
        <v>0</v>
      </c>
      <c r="K45" s="212">
        <f t="shared" si="12"/>
        <v>0</v>
      </c>
      <c r="L45" s="212">
        <f t="shared" si="12"/>
        <v>0</v>
      </c>
      <c r="M45" s="212">
        <f t="shared" si="12"/>
        <v>0</v>
      </c>
      <c r="N45" s="212">
        <f t="shared" si="12"/>
        <v>0</v>
      </c>
      <c r="O45" s="212">
        <f t="shared" si="12"/>
        <v>0</v>
      </c>
      <c r="P45" s="212">
        <f t="shared" si="12"/>
        <v>0</v>
      </c>
      <c r="Q45" s="212">
        <f t="shared" si="12"/>
        <v>0</v>
      </c>
      <c r="R45" s="212">
        <f t="shared" si="12"/>
        <v>0</v>
      </c>
      <c r="S45" s="212">
        <f t="shared" si="12"/>
        <v>0</v>
      </c>
      <c r="T45" s="212">
        <f t="shared" si="12"/>
        <v>0</v>
      </c>
      <c r="U45" s="212">
        <f t="shared" si="12"/>
        <v>0</v>
      </c>
      <c r="V45" s="212">
        <f t="shared" si="12"/>
        <v>0</v>
      </c>
      <c r="W45" s="212">
        <f t="shared" si="12"/>
        <v>0</v>
      </c>
      <c r="X45" s="212">
        <f t="shared" si="12"/>
        <v>0</v>
      </c>
    </row>
    <row r="46" spans="2:24" x14ac:dyDescent="0.25">
      <c r="B46" s="188">
        <v>23</v>
      </c>
      <c r="C46" s="129" t="s">
        <v>61</v>
      </c>
      <c r="D46" s="212">
        <f t="shared" ref="D46:X46" si="13">+IFERROR(D16/D$30,0)</f>
        <v>0</v>
      </c>
      <c r="E46" s="212">
        <f t="shared" si="13"/>
        <v>0</v>
      </c>
      <c r="F46" s="212">
        <f t="shared" si="13"/>
        <v>0</v>
      </c>
      <c r="G46" s="212">
        <f t="shared" si="13"/>
        <v>0</v>
      </c>
      <c r="H46" s="212">
        <f t="shared" si="13"/>
        <v>0</v>
      </c>
      <c r="I46" s="212">
        <f t="shared" si="13"/>
        <v>0</v>
      </c>
      <c r="J46" s="212">
        <f t="shared" si="13"/>
        <v>0</v>
      </c>
      <c r="K46" s="212">
        <f t="shared" si="13"/>
        <v>0</v>
      </c>
      <c r="L46" s="212">
        <f t="shared" si="13"/>
        <v>0</v>
      </c>
      <c r="M46" s="212">
        <f t="shared" si="13"/>
        <v>0</v>
      </c>
      <c r="N46" s="212">
        <f t="shared" si="13"/>
        <v>0</v>
      </c>
      <c r="O46" s="212">
        <f t="shared" si="13"/>
        <v>0</v>
      </c>
      <c r="P46" s="212">
        <f t="shared" si="13"/>
        <v>0</v>
      </c>
      <c r="Q46" s="212">
        <f t="shared" si="13"/>
        <v>0</v>
      </c>
      <c r="R46" s="212">
        <f t="shared" si="13"/>
        <v>0</v>
      </c>
      <c r="S46" s="212">
        <f t="shared" si="13"/>
        <v>0</v>
      </c>
      <c r="T46" s="212">
        <f t="shared" si="13"/>
        <v>0</v>
      </c>
      <c r="U46" s="212">
        <f t="shared" si="13"/>
        <v>0</v>
      </c>
      <c r="V46" s="212">
        <f t="shared" si="13"/>
        <v>0</v>
      </c>
      <c r="W46" s="212">
        <f t="shared" si="13"/>
        <v>0</v>
      </c>
      <c r="X46" s="212">
        <f t="shared" si="13"/>
        <v>0</v>
      </c>
    </row>
    <row r="47" spans="2:24" x14ac:dyDescent="0.25">
      <c r="B47" s="188">
        <v>26</v>
      </c>
      <c r="C47" s="129" t="s">
        <v>62</v>
      </c>
      <c r="D47" s="212">
        <f t="shared" ref="D47:X47" si="14">+IFERROR(D17/D$30,0)</f>
        <v>0</v>
      </c>
      <c r="E47" s="212">
        <f t="shared" si="14"/>
        <v>0</v>
      </c>
      <c r="F47" s="212">
        <f t="shared" si="14"/>
        <v>0</v>
      </c>
      <c r="G47" s="212">
        <f t="shared" si="14"/>
        <v>0</v>
      </c>
      <c r="H47" s="212">
        <f t="shared" si="14"/>
        <v>0</v>
      </c>
      <c r="I47" s="212">
        <f t="shared" si="14"/>
        <v>0</v>
      </c>
      <c r="J47" s="212">
        <f t="shared" si="14"/>
        <v>0</v>
      </c>
      <c r="K47" s="212">
        <f t="shared" si="14"/>
        <v>0</v>
      </c>
      <c r="L47" s="212">
        <f t="shared" si="14"/>
        <v>0</v>
      </c>
      <c r="M47" s="212">
        <f t="shared" si="14"/>
        <v>0</v>
      </c>
      <c r="N47" s="212">
        <f t="shared" si="14"/>
        <v>0</v>
      </c>
      <c r="O47" s="212">
        <f t="shared" si="14"/>
        <v>0</v>
      </c>
      <c r="P47" s="212">
        <f t="shared" si="14"/>
        <v>0</v>
      </c>
      <c r="Q47" s="212">
        <f t="shared" si="14"/>
        <v>0</v>
      </c>
      <c r="R47" s="212">
        <f t="shared" si="14"/>
        <v>0</v>
      </c>
      <c r="S47" s="212">
        <f t="shared" si="14"/>
        <v>0</v>
      </c>
      <c r="T47" s="212">
        <f t="shared" si="14"/>
        <v>0</v>
      </c>
      <c r="U47" s="212">
        <f t="shared" si="14"/>
        <v>0</v>
      </c>
      <c r="V47" s="212">
        <f t="shared" si="14"/>
        <v>0</v>
      </c>
      <c r="W47" s="212">
        <f t="shared" si="14"/>
        <v>0</v>
      </c>
      <c r="X47" s="212">
        <f t="shared" si="14"/>
        <v>0</v>
      </c>
    </row>
    <row r="48" spans="2:24" x14ac:dyDescent="0.25">
      <c r="B48" s="188">
        <v>28</v>
      </c>
      <c r="C48" s="129" t="s">
        <v>63</v>
      </c>
      <c r="D48" s="212">
        <f t="shared" ref="D48:X48" si="15">+IFERROR(D18/D$30,0)</f>
        <v>0</v>
      </c>
      <c r="E48" s="212">
        <f t="shared" si="15"/>
        <v>0</v>
      </c>
      <c r="F48" s="212">
        <f t="shared" si="15"/>
        <v>0</v>
      </c>
      <c r="G48" s="212">
        <f t="shared" si="15"/>
        <v>0</v>
      </c>
      <c r="H48" s="212">
        <f t="shared" si="15"/>
        <v>0</v>
      </c>
      <c r="I48" s="212">
        <f t="shared" si="15"/>
        <v>0</v>
      </c>
      <c r="J48" s="212">
        <f t="shared" si="15"/>
        <v>0</v>
      </c>
      <c r="K48" s="212">
        <f t="shared" si="15"/>
        <v>0</v>
      </c>
      <c r="L48" s="212">
        <f t="shared" si="15"/>
        <v>0</v>
      </c>
      <c r="M48" s="212">
        <f t="shared" si="15"/>
        <v>0</v>
      </c>
      <c r="N48" s="212">
        <f t="shared" si="15"/>
        <v>0</v>
      </c>
      <c r="O48" s="212">
        <f t="shared" si="15"/>
        <v>0</v>
      </c>
      <c r="P48" s="212">
        <f t="shared" si="15"/>
        <v>0</v>
      </c>
      <c r="Q48" s="212">
        <f t="shared" si="15"/>
        <v>0</v>
      </c>
      <c r="R48" s="212">
        <f t="shared" si="15"/>
        <v>0</v>
      </c>
      <c r="S48" s="212">
        <f t="shared" si="15"/>
        <v>0</v>
      </c>
      <c r="T48" s="212">
        <f t="shared" si="15"/>
        <v>0</v>
      </c>
      <c r="U48" s="212">
        <f t="shared" si="15"/>
        <v>0</v>
      </c>
      <c r="V48" s="212">
        <f t="shared" si="15"/>
        <v>0</v>
      </c>
      <c r="W48" s="212">
        <f t="shared" si="15"/>
        <v>0</v>
      </c>
      <c r="X48" s="212">
        <f t="shared" si="15"/>
        <v>0</v>
      </c>
    </row>
    <row r="49" spans="2:24" x14ac:dyDescent="0.25">
      <c r="B49" s="188">
        <v>29</v>
      </c>
      <c r="C49" s="129" t="s">
        <v>64</v>
      </c>
      <c r="D49" s="212">
        <f t="shared" ref="D49:X49" si="16">+IFERROR(D19/D$30,0)</f>
        <v>0</v>
      </c>
      <c r="E49" s="212">
        <f t="shared" si="16"/>
        <v>0</v>
      </c>
      <c r="F49" s="212">
        <f t="shared" si="16"/>
        <v>0</v>
      </c>
      <c r="G49" s="212">
        <f t="shared" si="16"/>
        <v>0</v>
      </c>
      <c r="H49" s="212">
        <f t="shared" si="16"/>
        <v>0</v>
      </c>
      <c r="I49" s="212">
        <f t="shared" si="16"/>
        <v>0</v>
      </c>
      <c r="J49" s="212">
        <f t="shared" si="16"/>
        <v>0</v>
      </c>
      <c r="K49" s="212">
        <f t="shared" si="16"/>
        <v>0</v>
      </c>
      <c r="L49" s="212">
        <f t="shared" si="16"/>
        <v>0</v>
      </c>
      <c r="M49" s="212">
        <f t="shared" si="16"/>
        <v>0</v>
      </c>
      <c r="N49" s="212">
        <f t="shared" si="16"/>
        <v>0</v>
      </c>
      <c r="O49" s="212">
        <f t="shared" si="16"/>
        <v>0</v>
      </c>
      <c r="P49" s="212">
        <f t="shared" si="16"/>
        <v>0</v>
      </c>
      <c r="Q49" s="212">
        <f t="shared" si="16"/>
        <v>0</v>
      </c>
      <c r="R49" s="212">
        <f t="shared" si="16"/>
        <v>0</v>
      </c>
      <c r="S49" s="212">
        <f t="shared" si="16"/>
        <v>0</v>
      </c>
      <c r="T49" s="212">
        <f t="shared" si="16"/>
        <v>0</v>
      </c>
      <c r="U49" s="212">
        <f t="shared" si="16"/>
        <v>0</v>
      </c>
      <c r="V49" s="212">
        <f t="shared" si="16"/>
        <v>0</v>
      </c>
      <c r="W49" s="212">
        <f t="shared" si="16"/>
        <v>0</v>
      </c>
      <c r="X49" s="212">
        <f t="shared" si="16"/>
        <v>0</v>
      </c>
    </row>
    <row r="50" spans="2:24" x14ac:dyDescent="0.25">
      <c r="B50" s="188">
        <v>31</v>
      </c>
      <c r="C50" s="129" t="s">
        <v>65</v>
      </c>
      <c r="D50" s="212">
        <f t="shared" ref="D50:X50" si="17">+IFERROR(D20/D$30,0)</f>
        <v>0</v>
      </c>
      <c r="E50" s="212">
        <f t="shared" si="17"/>
        <v>0</v>
      </c>
      <c r="F50" s="212">
        <f t="shared" si="17"/>
        <v>0</v>
      </c>
      <c r="G50" s="212">
        <f t="shared" si="17"/>
        <v>0</v>
      </c>
      <c r="H50" s="212">
        <f t="shared" si="17"/>
        <v>0</v>
      </c>
      <c r="I50" s="212">
        <f t="shared" si="17"/>
        <v>0</v>
      </c>
      <c r="J50" s="212">
        <f t="shared" si="17"/>
        <v>0</v>
      </c>
      <c r="K50" s="212">
        <f t="shared" si="17"/>
        <v>0</v>
      </c>
      <c r="L50" s="212">
        <f t="shared" si="17"/>
        <v>0</v>
      </c>
      <c r="M50" s="212">
        <f t="shared" si="17"/>
        <v>0</v>
      </c>
      <c r="N50" s="212">
        <f t="shared" si="17"/>
        <v>0</v>
      </c>
      <c r="O50" s="212">
        <f t="shared" si="17"/>
        <v>0</v>
      </c>
      <c r="P50" s="212">
        <f t="shared" si="17"/>
        <v>0</v>
      </c>
      <c r="Q50" s="212">
        <f t="shared" si="17"/>
        <v>0</v>
      </c>
      <c r="R50" s="212">
        <f t="shared" si="17"/>
        <v>0</v>
      </c>
      <c r="S50" s="212">
        <f t="shared" si="17"/>
        <v>0</v>
      </c>
      <c r="T50" s="212">
        <f t="shared" si="17"/>
        <v>0</v>
      </c>
      <c r="U50" s="212">
        <f t="shared" si="17"/>
        <v>0</v>
      </c>
      <c r="V50" s="212">
        <f t="shared" si="17"/>
        <v>0</v>
      </c>
      <c r="W50" s="212">
        <f t="shared" si="17"/>
        <v>0</v>
      </c>
      <c r="X50" s="212">
        <f t="shared" si="17"/>
        <v>0</v>
      </c>
    </row>
    <row r="51" spans="2:24" x14ac:dyDescent="0.25">
      <c r="B51" s="188">
        <v>32</v>
      </c>
      <c r="C51" s="129" t="s">
        <v>66</v>
      </c>
      <c r="D51" s="212">
        <f t="shared" ref="D51:X51" si="18">+IFERROR(D21/D$30,0)</f>
        <v>0</v>
      </c>
      <c r="E51" s="212">
        <f t="shared" si="18"/>
        <v>0</v>
      </c>
      <c r="F51" s="212">
        <f t="shared" si="18"/>
        <v>0</v>
      </c>
      <c r="G51" s="212">
        <f t="shared" si="18"/>
        <v>0</v>
      </c>
      <c r="H51" s="212">
        <f t="shared" si="18"/>
        <v>0</v>
      </c>
      <c r="I51" s="212">
        <f t="shared" si="18"/>
        <v>0</v>
      </c>
      <c r="J51" s="212">
        <f t="shared" si="18"/>
        <v>0</v>
      </c>
      <c r="K51" s="212">
        <f t="shared" si="18"/>
        <v>0</v>
      </c>
      <c r="L51" s="212">
        <f t="shared" si="18"/>
        <v>0</v>
      </c>
      <c r="M51" s="212">
        <f t="shared" si="18"/>
        <v>0</v>
      </c>
      <c r="N51" s="212">
        <f t="shared" si="18"/>
        <v>0</v>
      </c>
      <c r="O51" s="212">
        <f t="shared" si="18"/>
        <v>0</v>
      </c>
      <c r="P51" s="212">
        <f t="shared" si="18"/>
        <v>0</v>
      </c>
      <c r="Q51" s="212">
        <f t="shared" si="18"/>
        <v>0</v>
      </c>
      <c r="R51" s="212">
        <f t="shared" si="18"/>
        <v>0</v>
      </c>
      <c r="S51" s="212">
        <f t="shared" si="18"/>
        <v>0</v>
      </c>
      <c r="T51" s="212">
        <f t="shared" si="18"/>
        <v>0</v>
      </c>
      <c r="U51" s="212">
        <f t="shared" si="18"/>
        <v>0</v>
      </c>
      <c r="V51" s="212">
        <f t="shared" si="18"/>
        <v>0</v>
      </c>
      <c r="W51" s="212">
        <f t="shared" si="18"/>
        <v>0</v>
      </c>
      <c r="X51" s="212">
        <f t="shared" si="18"/>
        <v>0</v>
      </c>
    </row>
    <row r="52" spans="2:24" x14ac:dyDescent="0.25">
      <c r="B52" s="188">
        <v>33</v>
      </c>
      <c r="C52" s="129" t="s">
        <v>67</v>
      </c>
      <c r="D52" s="212">
        <f t="shared" ref="D52:X52" si="19">+IFERROR(D22/D$30,0)</f>
        <v>0</v>
      </c>
      <c r="E52" s="212">
        <f t="shared" si="19"/>
        <v>0</v>
      </c>
      <c r="F52" s="212">
        <f t="shared" si="19"/>
        <v>0</v>
      </c>
      <c r="G52" s="212">
        <f t="shared" si="19"/>
        <v>0</v>
      </c>
      <c r="H52" s="212">
        <f t="shared" si="19"/>
        <v>0</v>
      </c>
      <c r="I52" s="212">
        <f t="shared" si="19"/>
        <v>0</v>
      </c>
      <c r="J52" s="212">
        <f t="shared" si="19"/>
        <v>0</v>
      </c>
      <c r="K52" s="212">
        <f t="shared" si="19"/>
        <v>0</v>
      </c>
      <c r="L52" s="212">
        <f t="shared" si="19"/>
        <v>0</v>
      </c>
      <c r="M52" s="212">
        <f t="shared" si="19"/>
        <v>0</v>
      </c>
      <c r="N52" s="212">
        <f t="shared" si="19"/>
        <v>0</v>
      </c>
      <c r="O52" s="212">
        <f t="shared" si="19"/>
        <v>0</v>
      </c>
      <c r="P52" s="212">
        <f t="shared" si="19"/>
        <v>0</v>
      </c>
      <c r="Q52" s="212">
        <f t="shared" si="19"/>
        <v>0</v>
      </c>
      <c r="R52" s="212">
        <f t="shared" si="19"/>
        <v>0</v>
      </c>
      <c r="S52" s="212">
        <f t="shared" si="19"/>
        <v>0</v>
      </c>
      <c r="T52" s="212">
        <f t="shared" si="19"/>
        <v>0</v>
      </c>
      <c r="U52" s="212">
        <f t="shared" si="19"/>
        <v>0</v>
      </c>
      <c r="V52" s="212">
        <f t="shared" si="19"/>
        <v>0</v>
      </c>
      <c r="W52" s="212">
        <f t="shared" si="19"/>
        <v>0</v>
      </c>
      <c r="X52" s="212">
        <f t="shared" si="19"/>
        <v>0</v>
      </c>
    </row>
    <row r="53" spans="2:24" x14ac:dyDescent="0.25">
      <c r="B53" s="188">
        <v>34</v>
      </c>
      <c r="C53" s="129" t="s">
        <v>68</v>
      </c>
      <c r="D53" s="212">
        <f t="shared" ref="D53:X53" si="20">+IFERROR(D23/D$30,0)</f>
        <v>0</v>
      </c>
      <c r="E53" s="212">
        <f t="shared" si="20"/>
        <v>0</v>
      </c>
      <c r="F53" s="212">
        <f t="shared" si="20"/>
        <v>0</v>
      </c>
      <c r="G53" s="212">
        <f t="shared" si="20"/>
        <v>0</v>
      </c>
      <c r="H53" s="212">
        <f t="shared" si="20"/>
        <v>0</v>
      </c>
      <c r="I53" s="212">
        <f t="shared" si="20"/>
        <v>0</v>
      </c>
      <c r="J53" s="212">
        <f t="shared" si="20"/>
        <v>0</v>
      </c>
      <c r="K53" s="212">
        <f t="shared" si="20"/>
        <v>0</v>
      </c>
      <c r="L53" s="212">
        <f t="shared" si="20"/>
        <v>0</v>
      </c>
      <c r="M53" s="212">
        <f t="shared" si="20"/>
        <v>0</v>
      </c>
      <c r="N53" s="212">
        <f t="shared" si="20"/>
        <v>0</v>
      </c>
      <c r="O53" s="212">
        <f t="shared" si="20"/>
        <v>0</v>
      </c>
      <c r="P53" s="212">
        <f t="shared" si="20"/>
        <v>0</v>
      </c>
      <c r="Q53" s="212">
        <f t="shared" si="20"/>
        <v>0</v>
      </c>
      <c r="R53" s="212">
        <f t="shared" si="20"/>
        <v>0</v>
      </c>
      <c r="S53" s="212">
        <f t="shared" si="20"/>
        <v>0</v>
      </c>
      <c r="T53" s="212">
        <f t="shared" si="20"/>
        <v>0</v>
      </c>
      <c r="U53" s="212">
        <f t="shared" si="20"/>
        <v>0</v>
      </c>
      <c r="V53" s="212">
        <f t="shared" si="20"/>
        <v>0</v>
      </c>
      <c r="W53" s="212">
        <f t="shared" si="20"/>
        <v>0</v>
      </c>
      <c r="X53" s="212">
        <f t="shared" si="20"/>
        <v>0</v>
      </c>
    </row>
    <row r="54" spans="2:24" x14ac:dyDescent="0.25">
      <c r="B54" s="188">
        <v>35</v>
      </c>
      <c r="C54" s="189" t="s">
        <v>69</v>
      </c>
      <c r="D54" s="212">
        <f t="shared" ref="D54:X54" si="21">+IFERROR(D24/D$30,0)</f>
        <v>0</v>
      </c>
      <c r="E54" s="212">
        <f t="shared" si="21"/>
        <v>0</v>
      </c>
      <c r="F54" s="212">
        <f t="shared" si="21"/>
        <v>0</v>
      </c>
      <c r="G54" s="212">
        <f t="shared" si="21"/>
        <v>0</v>
      </c>
      <c r="H54" s="212">
        <f t="shared" si="21"/>
        <v>0</v>
      </c>
      <c r="I54" s="212">
        <f t="shared" si="21"/>
        <v>0</v>
      </c>
      <c r="J54" s="212">
        <f t="shared" si="21"/>
        <v>0</v>
      </c>
      <c r="K54" s="212">
        <f t="shared" si="21"/>
        <v>0</v>
      </c>
      <c r="L54" s="212">
        <f t="shared" si="21"/>
        <v>0</v>
      </c>
      <c r="M54" s="212">
        <f t="shared" si="21"/>
        <v>0</v>
      </c>
      <c r="N54" s="212">
        <f t="shared" si="21"/>
        <v>0</v>
      </c>
      <c r="O54" s="212">
        <f t="shared" si="21"/>
        <v>0</v>
      </c>
      <c r="P54" s="212">
        <f t="shared" si="21"/>
        <v>0</v>
      </c>
      <c r="Q54" s="212">
        <f t="shared" si="21"/>
        <v>0</v>
      </c>
      <c r="R54" s="212">
        <f t="shared" si="21"/>
        <v>0</v>
      </c>
      <c r="S54" s="212">
        <f t="shared" si="21"/>
        <v>0</v>
      </c>
      <c r="T54" s="212">
        <f t="shared" si="21"/>
        <v>0</v>
      </c>
      <c r="U54" s="212">
        <f t="shared" si="21"/>
        <v>0</v>
      </c>
      <c r="V54" s="212">
        <f t="shared" si="21"/>
        <v>0</v>
      </c>
      <c r="W54" s="212">
        <f t="shared" si="21"/>
        <v>0</v>
      </c>
      <c r="X54" s="212">
        <f t="shared" si="21"/>
        <v>0</v>
      </c>
    </row>
    <row r="55" spans="2:24" x14ac:dyDescent="0.25">
      <c r="B55" s="188">
        <v>36</v>
      </c>
      <c r="C55" s="129" t="s">
        <v>70</v>
      </c>
      <c r="D55" s="212">
        <f t="shared" ref="D55:X55" si="22">+IFERROR(D25/D$30,0)</f>
        <v>0</v>
      </c>
      <c r="E55" s="212">
        <f t="shared" si="22"/>
        <v>0</v>
      </c>
      <c r="F55" s="212">
        <f t="shared" si="22"/>
        <v>0</v>
      </c>
      <c r="G55" s="212">
        <f t="shared" si="22"/>
        <v>0</v>
      </c>
      <c r="H55" s="212">
        <f t="shared" si="22"/>
        <v>0</v>
      </c>
      <c r="I55" s="212">
        <f t="shared" si="22"/>
        <v>0</v>
      </c>
      <c r="J55" s="212">
        <f t="shared" si="22"/>
        <v>0</v>
      </c>
      <c r="K55" s="212">
        <f t="shared" si="22"/>
        <v>0</v>
      </c>
      <c r="L55" s="212">
        <f t="shared" si="22"/>
        <v>0</v>
      </c>
      <c r="M55" s="212">
        <f t="shared" si="22"/>
        <v>0</v>
      </c>
      <c r="N55" s="212">
        <f t="shared" si="22"/>
        <v>0</v>
      </c>
      <c r="O55" s="212">
        <f t="shared" si="22"/>
        <v>0</v>
      </c>
      <c r="P55" s="212">
        <f t="shared" si="22"/>
        <v>0</v>
      </c>
      <c r="Q55" s="212">
        <f t="shared" si="22"/>
        <v>0</v>
      </c>
      <c r="R55" s="212">
        <f t="shared" si="22"/>
        <v>0</v>
      </c>
      <c r="S55" s="212">
        <f t="shared" si="22"/>
        <v>0</v>
      </c>
      <c r="T55" s="212">
        <f t="shared" si="22"/>
        <v>0</v>
      </c>
      <c r="U55" s="212">
        <f t="shared" si="22"/>
        <v>0</v>
      </c>
      <c r="V55" s="212">
        <f t="shared" si="22"/>
        <v>0</v>
      </c>
      <c r="W55" s="212">
        <f t="shared" si="22"/>
        <v>0</v>
      </c>
      <c r="X55" s="212">
        <f t="shared" si="22"/>
        <v>0</v>
      </c>
    </row>
    <row r="56" spans="2:24" x14ac:dyDescent="0.25">
      <c r="B56" s="188">
        <v>39</v>
      </c>
      <c r="C56" s="129" t="s">
        <v>71</v>
      </c>
      <c r="D56" s="212">
        <f t="shared" ref="D56:X56" si="23">+IFERROR(D26/D$30,0)</f>
        <v>0</v>
      </c>
      <c r="E56" s="212">
        <f t="shared" si="23"/>
        <v>0</v>
      </c>
      <c r="F56" s="212">
        <f t="shared" si="23"/>
        <v>0</v>
      </c>
      <c r="G56" s="212">
        <f t="shared" si="23"/>
        <v>0</v>
      </c>
      <c r="H56" s="212">
        <f t="shared" si="23"/>
        <v>0</v>
      </c>
      <c r="I56" s="212">
        <f t="shared" si="23"/>
        <v>0</v>
      </c>
      <c r="J56" s="212">
        <f t="shared" si="23"/>
        <v>0</v>
      </c>
      <c r="K56" s="212">
        <f t="shared" si="23"/>
        <v>0</v>
      </c>
      <c r="L56" s="212">
        <f t="shared" si="23"/>
        <v>0</v>
      </c>
      <c r="M56" s="212">
        <f t="shared" si="23"/>
        <v>0</v>
      </c>
      <c r="N56" s="212">
        <f t="shared" si="23"/>
        <v>0</v>
      </c>
      <c r="O56" s="212">
        <f t="shared" si="23"/>
        <v>0</v>
      </c>
      <c r="P56" s="212">
        <f t="shared" si="23"/>
        <v>0</v>
      </c>
      <c r="Q56" s="212">
        <f t="shared" si="23"/>
        <v>0</v>
      </c>
      <c r="R56" s="212">
        <f t="shared" si="23"/>
        <v>0</v>
      </c>
      <c r="S56" s="212">
        <f t="shared" si="23"/>
        <v>0</v>
      </c>
      <c r="T56" s="212">
        <f t="shared" si="23"/>
        <v>0</v>
      </c>
      <c r="U56" s="212">
        <f t="shared" si="23"/>
        <v>0</v>
      </c>
      <c r="V56" s="212">
        <f t="shared" si="23"/>
        <v>0</v>
      </c>
      <c r="W56" s="212">
        <f t="shared" si="23"/>
        <v>0</v>
      </c>
      <c r="X56" s="212">
        <f t="shared" si="23"/>
        <v>0</v>
      </c>
    </row>
    <row r="57" spans="2:24" x14ac:dyDescent="0.25">
      <c r="B57" s="188">
        <v>40</v>
      </c>
      <c r="C57" s="129" t="s">
        <v>72</v>
      </c>
      <c r="D57" s="212">
        <f t="shared" ref="D57:X57" si="24">+IFERROR(D27/D$30,0)</f>
        <v>0</v>
      </c>
      <c r="E57" s="212">
        <f t="shared" si="24"/>
        <v>0</v>
      </c>
      <c r="F57" s="212">
        <f t="shared" si="24"/>
        <v>0</v>
      </c>
      <c r="G57" s="212">
        <f t="shared" si="24"/>
        <v>0</v>
      </c>
      <c r="H57" s="212">
        <f t="shared" si="24"/>
        <v>0</v>
      </c>
      <c r="I57" s="212">
        <f t="shared" si="24"/>
        <v>0</v>
      </c>
      <c r="J57" s="212">
        <f t="shared" si="24"/>
        <v>0</v>
      </c>
      <c r="K57" s="212">
        <f t="shared" si="24"/>
        <v>0</v>
      </c>
      <c r="L57" s="212">
        <f t="shared" si="24"/>
        <v>0</v>
      </c>
      <c r="M57" s="212">
        <f t="shared" si="24"/>
        <v>0</v>
      </c>
      <c r="N57" s="212">
        <f t="shared" si="24"/>
        <v>0</v>
      </c>
      <c r="O57" s="212">
        <f t="shared" si="24"/>
        <v>0</v>
      </c>
      <c r="P57" s="212">
        <f t="shared" si="24"/>
        <v>0</v>
      </c>
      <c r="Q57" s="212">
        <f t="shared" si="24"/>
        <v>0</v>
      </c>
      <c r="R57" s="212">
        <f t="shared" si="24"/>
        <v>0</v>
      </c>
      <c r="S57" s="212">
        <f t="shared" si="24"/>
        <v>0</v>
      </c>
      <c r="T57" s="212">
        <f t="shared" si="24"/>
        <v>0</v>
      </c>
      <c r="U57" s="212">
        <f t="shared" si="24"/>
        <v>0</v>
      </c>
      <c r="V57" s="212">
        <f t="shared" si="24"/>
        <v>0</v>
      </c>
      <c r="W57" s="212">
        <f t="shared" si="24"/>
        <v>0</v>
      </c>
      <c r="X57" s="212">
        <f t="shared" si="24"/>
        <v>0</v>
      </c>
    </row>
    <row r="58" spans="2:24" x14ac:dyDescent="0.25">
      <c r="B58" s="188">
        <v>45</v>
      </c>
      <c r="C58" s="129" t="s">
        <v>73</v>
      </c>
      <c r="D58" s="212">
        <f t="shared" ref="D58:X58" si="25">+IFERROR(D28/D$30,0)</f>
        <v>0</v>
      </c>
      <c r="E58" s="212">
        <f t="shared" si="25"/>
        <v>0</v>
      </c>
      <c r="F58" s="212">
        <f t="shared" si="25"/>
        <v>0</v>
      </c>
      <c r="G58" s="212">
        <f t="shared" si="25"/>
        <v>0</v>
      </c>
      <c r="H58" s="212">
        <f t="shared" si="25"/>
        <v>0</v>
      </c>
      <c r="I58" s="212">
        <f t="shared" si="25"/>
        <v>0</v>
      </c>
      <c r="J58" s="212">
        <f t="shared" si="25"/>
        <v>0</v>
      </c>
      <c r="K58" s="212">
        <f t="shared" si="25"/>
        <v>0</v>
      </c>
      <c r="L58" s="212">
        <f t="shared" si="25"/>
        <v>0</v>
      </c>
      <c r="M58" s="212">
        <f t="shared" si="25"/>
        <v>0</v>
      </c>
      <c r="N58" s="212">
        <f t="shared" si="25"/>
        <v>0</v>
      </c>
      <c r="O58" s="212">
        <f t="shared" si="25"/>
        <v>0</v>
      </c>
      <c r="P58" s="212">
        <f t="shared" si="25"/>
        <v>0</v>
      </c>
      <c r="Q58" s="212">
        <f t="shared" si="25"/>
        <v>0</v>
      </c>
      <c r="R58" s="212">
        <f t="shared" si="25"/>
        <v>0</v>
      </c>
      <c r="S58" s="212">
        <f t="shared" si="25"/>
        <v>0</v>
      </c>
      <c r="T58" s="212">
        <f t="shared" si="25"/>
        <v>0</v>
      </c>
      <c r="U58" s="212">
        <f t="shared" si="25"/>
        <v>0</v>
      </c>
      <c r="V58" s="212">
        <f t="shared" si="25"/>
        <v>0</v>
      </c>
      <c r="W58" s="212">
        <f t="shared" si="25"/>
        <v>0</v>
      </c>
      <c r="X58" s="212">
        <f t="shared" si="25"/>
        <v>0</v>
      </c>
    </row>
    <row r="59" spans="2:24" ht="15.75" thickBot="1" x14ac:dyDescent="0.3">
      <c r="B59" s="190">
        <v>46</v>
      </c>
      <c r="C59" s="129" t="s">
        <v>88</v>
      </c>
      <c r="D59" s="212">
        <f t="shared" ref="D59:X59" si="26">+IFERROR(D29/D$30,0)</f>
        <v>0</v>
      </c>
      <c r="E59" s="212">
        <f t="shared" si="26"/>
        <v>0</v>
      </c>
      <c r="F59" s="212">
        <f t="shared" si="26"/>
        <v>0</v>
      </c>
      <c r="G59" s="212">
        <f t="shared" si="26"/>
        <v>0</v>
      </c>
      <c r="H59" s="212">
        <f t="shared" si="26"/>
        <v>0</v>
      </c>
      <c r="I59" s="212">
        <f t="shared" si="26"/>
        <v>0</v>
      </c>
      <c r="J59" s="212">
        <f t="shared" si="26"/>
        <v>0</v>
      </c>
      <c r="K59" s="212">
        <f t="shared" si="26"/>
        <v>0</v>
      </c>
      <c r="L59" s="212">
        <f t="shared" si="26"/>
        <v>0</v>
      </c>
      <c r="M59" s="212">
        <f t="shared" si="26"/>
        <v>0</v>
      </c>
      <c r="N59" s="212">
        <f t="shared" si="26"/>
        <v>0</v>
      </c>
      <c r="O59" s="212">
        <f t="shared" si="26"/>
        <v>0</v>
      </c>
      <c r="P59" s="212">
        <f t="shared" si="26"/>
        <v>0</v>
      </c>
      <c r="Q59" s="212">
        <f t="shared" si="26"/>
        <v>0</v>
      </c>
      <c r="R59" s="212">
        <f t="shared" si="26"/>
        <v>0</v>
      </c>
      <c r="S59" s="212">
        <f t="shared" si="26"/>
        <v>0</v>
      </c>
      <c r="T59" s="212">
        <f t="shared" si="26"/>
        <v>0</v>
      </c>
      <c r="U59" s="212">
        <f t="shared" si="26"/>
        <v>0</v>
      </c>
      <c r="V59" s="212">
        <f t="shared" si="26"/>
        <v>0</v>
      </c>
      <c r="W59" s="212">
        <f t="shared" si="26"/>
        <v>0</v>
      </c>
      <c r="X59" s="212">
        <f t="shared" si="26"/>
        <v>0</v>
      </c>
    </row>
    <row r="60" spans="2:24" ht="15.75" thickBot="1" x14ac:dyDescent="0.3">
      <c r="B60" s="191"/>
      <c r="C60" s="192" t="s">
        <v>74</v>
      </c>
      <c r="D60" s="125">
        <f t="shared" ref="D60:X60" si="27">+SUM(D36:D59)</f>
        <v>0</v>
      </c>
      <c r="E60" s="125">
        <f t="shared" si="27"/>
        <v>0</v>
      </c>
      <c r="F60" s="125">
        <f t="shared" si="27"/>
        <v>0</v>
      </c>
      <c r="G60" s="125">
        <f t="shared" si="27"/>
        <v>0</v>
      </c>
      <c r="H60" s="125">
        <f t="shared" si="27"/>
        <v>0</v>
      </c>
      <c r="I60" s="125">
        <f t="shared" si="27"/>
        <v>0</v>
      </c>
      <c r="J60" s="125">
        <f t="shared" si="27"/>
        <v>0</v>
      </c>
      <c r="K60" s="125">
        <f t="shared" si="27"/>
        <v>0</v>
      </c>
      <c r="L60" s="125">
        <f t="shared" si="27"/>
        <v>0</v>
      </c>
      <c r="M60" s="125">
        <f t="shared" si="27"/>
        <v>0</v>
      </c>
      <c r="N60" s="125">
        <f t="shared" si="27"/>
        <v>0</v>
      </c>
      <c r="O60" s="125">
        <f t="shared" si="27"/>
        <v>0</v>
      </c>
      <c r="P60" s="125">
        <f t="shared" si="27"/>
        <v>0</v>
      </c>
      <c r="Q60" s="125">
        <f t="shared" si="27"/>
        <v>0</v>
      </c>
      <c r="R60" s="125">
        <f t="shared" si="27"/>
        <v>0</v>
      </c>
      <c r="S60" s="125">
        <f t="shared" si="27"/>
        <v>0</v>
      </c>
      <c r="T60" s="125">
        <f t="shared" si="27"/>
        <v>0</v>
      </c>
      <c r="U60" s="125">
        <f t="shared" si="27"/>
        <v>0</v>
      </c>
      <c r="V60" s="125">
        <f t="shared" si="27"/>
        <v>0</v>
      </c>
      <c r="W60" s="125">
        <f t="shared" si="27"/>
        <v>0</v>
      </c>
      <c r="X60" s="125">
        <f t="shared" si="27"/>
        <v>0</v>
      </c>
    </row>
    <row r="61" spans="2:24" x14ac:dyDescent="0.25">
      <c r="B61" s="89"/>
      <c r="C61" s="89"/>
      <c r="D61" s="88"/>
    </row>
    <row r="62" spans="2:24" x14ac:dyDescent="0.25">
      <c r="B62" s="89"/>
      <c r="C62" s="89"/>
      <c r="D62" s="88"/>
      <c r="E62" s="88"/>
      <c r="F62" s="113"/>
      <c r="G62" s="88"/>
      <c r="H62" s="88"/>
      <c r="I62" s="88"/>
      <c r="J62" s="88"/>
    </row>
    <row r="63" spans="2:24" x14ac:dyDescent="0.25">
      <c r="B63" s="12" t="s">
        <v>155</v>
      </c>
      <c r="C63" s="89"/>
      <c r="J63" s="88"/>
    </row>
    <row r="64" spans="2:24" ht="15.75" thickBot="1" x14ac:dyDescent="0.3">
      <c r="B64" s="89"/>
      <c r="C64" s="89"/>
      <c r="D64" s="88"/>
      <c r="E64" s="193"/>
      <c r="F64" s="193"/>
      <c r="G64" s="193"/>
      <c r="H64" s="193"/>
      <c r="I64" s="193"/>
      <c r="J64" s="193"/>
      <c r="K64" s="193"/>
      <c r="L64" s="193"/>
      <c r="M64" s="193"/>
      <c r="N64" s="193"/>
      <c r="O64" s="193"/>
      <c r="P64" s="193"/>
      <c r="Q64" s="193"/>
      <c r="R64" s="193"/>
      <c r="S64" s="193"/>
      <c r="T64" s="193"/>
      <c r="U64" s="193"/>
      <c r="V64" s="193"/>
      <c r="W64" s="193"/>
    </row>
    <row r="65" spans="1:24" s="10" customFormat="1" ht="15.75" thickBot="1" x14ac:dyDescent="0.3">
      <c r="A65"/>
      <c r="B65" s="89"/>
      <c r="C65" s="1" t="s">
        <v>156</v>
      </c>
      <c r="D65" s="114">
        <v>2023</v>
      </c>
      <c r="E65" s="2">
        <f>+D65+1</f>
        <v>2024</v>
      </c>
      <c r="F65" s="2">
        <f t="shared" ref="F65:X65" si="28">+E65+1</f>
        <v>2025</v>
      </c>
      <c r="G65" s="2">
        <f t="shared" si="28"/>
        <v>2026</v>
      </c>
      <c r="H65" s="2">
        <f t="shared" si="28"/>
        <v>2027</v>
      </c>
      <c r="I65" s="2">
        <f t="shared" si="28"/>
        <v>2028</v>
      </c>
      <c r="J65" s="2">
        <f t="shared" si="28"/>
        <v>2029</v>
      </c>
      <c r="K65" s="2">
        <f t="shared" si="28"/>
        <v>2030</v>
      </c>
      <c r="L65" s="2">
        <f t="shared" si="28"/>
        <v>2031</v>
      </c>
      <c r="M65" s="2">
        <f t="shared" si="28"/>
        <v>2032</v>
      </c>
      <c r="N65" s="2">
        <f t="shared" si="28"/>
        <v>2033</v>
      </c>
      <c r="O65" s="2">
        <f t="shared" si="28"/>
        <v>2034</v>
      </c>
      <c r="P65" s="2">
        <f t="shared" si="28"/>
        <v>2035</v>
      </c>
      <c r="Q65" s="2">
        <f t="shared" si="28"/>
        <v>2036</v>
      </c>
      <c r="R65" s="2">
        <f t="shared" si="28"/>
        <v>2037</v>
      </c>
      <c r="S65" s="2">
        <f t="shared" si="28"/>
        <v>2038</v>
      </c>
      <c r="T65" s="2">
        <f t="shared" si="28"/>
        <v>2039</v>
      </c>
      <c r="U65" s="2">
        <f t="shared" si="28"/>
        <v>2040</v>
      </c>
      <c r="V65" s="2">
        <f t="shared" si="28"/>
        <v>2041</v>
      </c>
      <c r="W65" s="2">
        <f t="shared" si="28"/>
        <v>2042</v>
      </c>
      <c r="X65" s="31">
        <f t="shared" si="28"/>
        <v>2043</v>
      </c>
    </row>
    <row r="66" spans="1:24" s="10" customFormat="1" ht="51.75" x14ac:dyDescent="0.25">
      <c r="A66"/>
      <c r="B66" s="89"/>
      <c r="C66" s="194" t="s">
        <v>157</v>
      </c>
      <c r="D66" s="213">
        <f>+'2.1 Previsión BAU'!D278</f>
        <v>1236446.1009995472</v>
      </c>
      <c r="E66" s="214">
        <f>+'2.1 Previsión BAU'!E278</f>
        <v>1263136.4942049331</v>
      </c>
      <c r="F66" s="214">
        <f>+'2.1 Previsión BAU'!F278</f>
        <v>1297904.7004827347</v>
      </c>
      <c r="G66" s="214">
        <f>+'2.1 Previsión BAU'!G278</f>
        <v>1333931.7081408955</v>
      </c>
      <c r="H66" s="214">
        <f>+'2.1 Previsión BAU'!H278</f>
        <v>1369754.5654272572</v>
      </c>
      <c r="I66" s="214">
        <f>+'2.1 Previsión BAU'!I278</f>
        <v>1405946.6753016545</v>
      </c>
      <c r="J66" s="214">
        <f>+'2.1 Previsión BAU'!J278</f>
        <v>1442372.3493016984</v>
      </c>
      <c r="K66" s="214">
        <f>+'2.1 Previsión BAU'!K278</f>
        <v>1479113.8933141113</v>
      </c>
      <c r="L66" s="214">
        <f>+'2.1 Previsión BAU'!L278</f>
        <v>1516154.6783419081</v>
      </c>
      <c r="M66" s="214">
        <f>+'2.1 Previsión BAU'!M278</f>
        <v>1553520.3213273529</v>
      </c>
      <c r="N66" s="214">
        <f>+'2.1 Previsión BAU'!N278</f>
        <v>1591218.3689387478</v>
      </c>
      <c r="O66" s="214">
        <f>+'2.1 Previsión BAU'!O278</f>
        <v>1629248.1087002065</v>
      </c>
      <c r="P66" s="214">
        <f>+'2.1 Previsión BAU'!P278</f>
        <v>1667627.3384837441</v>
      </c>
      <c r="Q66" s="214">
        <f>+'2.1 Previsión BAU'!Q278</f>
        <v>1706393.8486701222</v>
      </c>
      <c r="R66" s="214">
        <f>+'2.1 Previsión BAU'!R278</f>
        <v>1745607.584843247</v>
      </c>
      <c r="S66" s="214">
        <f>+'2.1 Previsión BAU'!S278</f>
        <v>1785087.5945964332</v>
      </c>
      <c r="T66" s="214">
        <f>+'2.1 Previsión BAU'!T278</f>
        <v>1824629.0568441502</v>
      </c>
      <c r="U66" s="214">
        <f>+'2.1 Previsión BAU'!U278</f>
        <v>1864084.7447270318</v>
      </c>
      <c r="V66" s="214">
        <f>+'2.1 Previsión BAU'!V278</f>
        <v>1903689.1066276229</v>
      </c>
      <c r="W66" s="214">
        <f>+'2.1 Previsión BAU'!W278</f>
        <v>1943343.6235149337</v>
      </c>
      <c r="X66" s="215">
        <f>+'2.1 Previsión BAU'!X278</f>
        <v>1983046.7438295607</v>
      </c>
    </row>
    <row r="67" spans="1:24" s="10" customFormat="1" ht="26.25" x14ac:dyDescent="0.25">
      <c r="A67"/>
      <c r="B67" s="89"/>
      <c r="C67" s="195" t="s">
        <v>158</v>
      </c>
      <c r="D67" s="196">
        <f>+'1.2a Proyección Empresas '!D339/'2.4 Previsión Traspasos CR-&gt; CL'!D66</f>
        <v>1.8763735216719014E-2</v>
      </c>
      <c r="E67" s="197">
        <v>0.75</v>
      </c>
      <c r="F67" s="197">
        <v>0.8</v>
      </c>
      <c r="G67" s="197">
        <v>0.8</v>
      </c>
      <c r="H67" s="197">
        <v>0.8</v>
      </c>
      <c r="I67" s="197">
        <v>0.8</v>
      </c>
      <c r="J67" s="197">
        <v>0.8</v>
      </c>
      <c r="K67" s="197">
        <v>0.8</v>
      </c>
      <c r="L67" s="197">
        <v>0.8</v>
      </c>
      <c r="M67" s="197">
        <v>0.8</v>
      </c>
      <c r="N67" s="197">
        <v>0.8</v>
      </c>
      <c r="O67" s="197">
        <v>0.8</v>
      </c>
      <c r="P67" s="197">
        <v>0.8</v>
      </c>
      <c r="Q67" s="197">
        <v>0.8</v>
      </c>
      <c r="R67" s="197">
        <v>0.8</v>
      </c>
      <c r="S67" s="197">
        <v>0.8</v>
      </c>
      <c r="T67" s="197">
        <v>0.8</v>
      </c>
      <c r="U67" s="197">
        <v>0.8</v>
      </c>
      <c r="V67" s="197">
        <v>0.8</v>
      </c>
      <c r="W67" s="197">
        <v>0.8</v>
      </c>
      <c r="X67" s="198">
        <v>0.8</v>
      </c>
    </row>
    <row r="68" spans="1:24" s="10" customFormat="1" ht="39" x14ac:dyDescent="0.25">
      <c r="A68"/>
      <c r="B68" s="89"/>
      <c r="C68" s="195" t="s">
        <v>159</v>
      </c>
      <c r="D68" s="199">
        <f>+D30</f>
        <v>0</v>
      </c>
      <c r="E68" s="200">
        <f t="shared" ref="E68:X68" si="29">+E67*E66</f>
        <v>947352.37065369985</v>
      </c>
      <c r="F68" s="200">
        <f t="shared" si="29"/>
        <v>1038323.7603861878</v>
      </c>
      <c r="G68" s="200">
        <f t="shared" si="29"/>
        <v>1067145.3665127165</v>
      </c>
      <c r="H68" s="200">
        <f t="shared" si="29"/>
        <v>1095803.6523418059</v>
      </c>
      <c r="I68" s="200">
        <f t="shared" si="29"/>
        <v>1124757.3402413237</v>
      </c>
      <c r="J68" s="200">
        <f t="shared" si="29"/>
        <v>1153897.8794413588</v>
      </c>
      <c r="K68" s="200">
        <f t="shared" si="29"/>
        <v>1183291.1146512891</v>
      </c>
      <c r="L68" s="200">
        <f t="shared" si="29"/>
        <v>1212923.7426735265</v>
      </c>
      <c r="M68" s="200">
        <f t="shared" si="29"/>
        <v>1242816.2570618824</v>
      </c>
      <c r="N68" s="200">
        <f t="shared" si="29"/>
        <v>1272974.6951509984</v>
      </c>
      <c r="O68" s="200">
        <f t="shared" si="29"/>
        <v>1303398.4869601652</v>
      </c>
      <c r="P68" s="200">
        <f t="shared" si="29"/>
        <v>1334101.8707869954</v>
      </c>
      <c r="Q68" s="200">
        <f t="shared" si="29"/>
        <v>1365115.0789360979</v>
      </c>
      <c r="R68" s="200">
        <f t="shared" si="29"/>
        <v>1396486.0678745976</v>
      </c>
      <c r="S68" s="200">
        <f t="shared" si="29"/>
        <v>1428070.0756771467</v>
      </c>
      <c r="T68" s="200">
        <f t="shared" si="29"/>
        <v>1459703.2454753201</v>
      </c>
      <c r="U68" s="200">
        <f t="shared" si="29"/>
        <v>1491267.7957816254</v>
      </c>
      <c r="V68" s="200">
        <f t="shared" si="29"/>
        <v>1522951.2853020984</v>
      </c>
      <c r="W68" s="200">
        <f t="shared" si="29"/>
        <v>1554674.8988119471</v>
      </c>
      <c r="X68" s="201">
        <f t="shared" si="29"/>
        <v>1586437.3950636487</v>
      </c>
    </row>
    <row r="69" spans="1:24" s="10" customFormat="1" ht="39.75" thickBot="1" x14ac:dyDescent="0.3">
      <c r="A69"/>
      <c r="B69" s="89"/>
      <c r="C69" s="202" t="s">
        <v>160</v>
      </c>
      <c r="D69" s="203">
        <f>+D30</f>
        <v>0</v>
      </c>
      <c r="E69" s="204">
        <f t="shared" ref="E69:X69" si="30">+E68-D68</f>
        <v>947352.37065369985</v>
      </c>
      <c r="F69" s="204">
        <f t="shared" si="30"/>
        <v>90971.389732487965</v>
      </c>
      <c r="G69" s="204">
        <f t="shared" si="30"/>
        <v>28821.606126528699</v>
      </c>
      <c r="H69" s="204">
        <f t="shared" si="30"/>
        <v>28658.285829089349</v>
      </c>
      <c r="I69" s="204">
        <f t="shared" si="30"/>
        <v>28953.687899517827</v>
      </c>
      <c r="J69" s="204">
        <f t="shared" si="30"/>
        <v>29140.539200035157</v>
      </c>
      <c r="K69" s="204">
        <f t="shared" si="30"/>
        <v>29393.235209930222</v>
      </c>
      <c r="L69" s="204">
        <f t="shared" si="30"/>
        <v>29632.628022237448</v>
      </c>
      <c r="M69" s="204">
        <f t="shared" si="30"/>
        <v>29892.514388355892</v>
      </c>
      <c r="N69" s="204">
        <f t="shared" si="30"/>
        <v>30158.438089116011</v>
      </c>
      <c r="O69" s="204">
        <f t="shared" si="30"/>
        <v>30423.791809166782</v>
      </c>
      <c r="P69" s="204">
        <f t="shared" si="30"/>
        <v>30703.383826830192</v>
      </c>
      <c r="Q69" s="204">
        <f t="shared" si="30"/>
        <v>31013.208149102516</v>
      </c>
      <c r="R69" s="204">
        <f t="shared" si="30"/>
        <v>31370.988938499708</v>
      </c>
      <c r="S69" s="204">
        <f t="shared" si="30"/>
        <v>31584.007802549051</v>
      </c>
      <c r="T69" s="204">
        <f t="shared" si="30"/>
        <v>31633.169798173476</v>
      </c>
      <c r="U69" s="204">
        <f t="shared" si="30"/>
        <v>31564.550306305289</v>
      </c>
      <c r="V69" s="204">
        <f t="shared" si="30"/>
        <v>31683.48952047294</v>
      </c>
      <c r="W69" s="204">
        <f t="shared" si="30"/>
        <v>31723.613509848714</v>
      </c>
      <c r="X69" s="205">
        <f t="shared" si="30"/>
        <v>31762.49625170161</v>
      </c>
    </row>
    <row r="70" spans="1:24" x14ac:dyDescent="0.25">
      <c r="B70" s="89"/>
      <c r="C70" s="89"/>
      <c r="D70" s="88"/>
      <c r="E70" s="88"/>
      <c r="F70" s="88"/>
      <c r="G70" s="88"/>
      <c r="H70" s="88"/>
      <c r="I70" s="88"/>
      <c r="J70" s="88"/>
      <c r="K70" s="88"/>
      <c r="L70" s="88"/>
      <c r="M70" s="88"/>
      <c r="N70" s="88"/>
      <c r="O70" s="88"/>
      <c r="P70" s="88"/>
      <c r="Q70" s="88"/>
      <c r="R70" s="88"/>
      <c r="S70" s="88"/>
      <c r="T70" s="88"/>
      <c r="U70" s="88"/>
      <c r="V70" s="88"/>
      <c r="W70" s="88"/>
      <c r="X70" s="88"/>
    </row>
    <row r="71" spans="1:24" x14ac:dyDescent="0.25">
      <c r="B71" s="89"/>
      <c r="C71" s="89"/>
      <c r="D71" s="88"/>
      <c r="E71" s="88"/>
      <c r="F71" s="88"/>
      <c r="G71" s="88"/>
      <c r="H71" s="88"/>
      <c r="I71" s="88"/>
      <c r="J71" s="88"/>
      <c r="K71" s="88"/>
      <c r="L71" s="88"/>
      <c r="M71" s="88"/>
      <c r="N71" s="88"/>
      <c r="O71" s="88"/>
      <c r="P71" s="88"/>
      <c r="Q71" s="88"/>
      <c r="R71" s="88"/>
      <c r="S71" s="88"/>
      <c r="T71" s="88"/>
      <c r="U71" s="88"/>
      <c r="V71" s="88"/>
      <c r="W71" s="88"/>
      <c r="X71" s="88"/>
    </row>
    <row r="72" spans="1:24" x14ac:dyDescent="0.25">
      <c r="B72" s="12" t="s">
        <v>157</v>
      </c>
      <c r="C72" s="89"/>
      <c r="D72" s="90"/>
      <c r="E72" s="90"/>
      <c r="F72" s="90"/>
      <c r="G72" s="90"/>
      <c r="H72" s="90"/>
      <c r="I72" s="206"/>
      <c r="J72" s="207"/>
      <c r="K72" s="206"/>
      <c r="L72" s="90"/>
      <c r="M72" s="90"/>
      <c r="N72" s="90"/>
      <c r="O72" s="90"/>
      <c r="P72" s="90"/>
      <c r="Q72" s="90"/>
      <c r="R72" s="90"/>
      <c r="S72" s="90"/>
      <c r="T72" s="90"/>
      <c r="U72" s="90"/>
      <c r="V72" s="90"/>
      <c r="W72" s="90"/>
      <c r="X72" s="90"/>
    </row>
    <row r="73" spans="1:24" ht="15.75" thickBot="1" x14ac:dyDescent="0.3">
      <c r="B73" s="89"/>
      <c r="C73" s="89"/>
      <c r="D73" s="90"/>
      <c r="E73" s="90"/>
      <c r="F73" s="90"/>
      <c r="G73" s="90"/>
      <c r="H73" s="90"/>
      <c r="I73" s="90"/>
      <c r="K73" s="90"/>
      <c r="L73" s="90"/>
      <c r="M73" s="90"/>
      <c r="N73" s="90"/>
      <c r="O73" s="90"/>
      <c r="P73" s="90"/>
      <c r="Q73" s="90"/>
      <c r="R73" s="90"/>
      <c r="S73" s="90"/>
      <c r="T73" s="90"/>
      <c r="U73" s="90"/>
      <c r="V73" s="90"/>
      <c r="W73" s="90"/>
      <c r="X73" s="90"/>
    </row>
    <row r="74" spans="1:24" ht="15.75" thickBot="1" x14ac:dyDescent="0.3">
      <c r="B74" s="208" t="s">
        <v>39</v>
      </c>
      <c r="C74" s="209" t="s">
        <v>40</v>
      </c>
      <c r="D74" s="239">
        <v>2023</v>
      </c>
      <c r="E74" s="210">
        <f t="shared" ref="E74" si="31">+D74+1</f>
        <v>2024</v>
      </c>
      <c r="F74" s="137">
        <f t="shared" ref="F74" si="32">+E74+1</f>
        <v>2025</v>
      </c>
      <c r="G74" s="137">
        <f t="shared" ref="G74" si="33">+F74+1</f>
        <v>2026</v>
      </c>
      <c r="H74" s="137">
        <f t="shared" ref="H74" si="34">+G74+1</f>
        <v>2027</v>
      </c>
      <c r="I74" s="137">
        <f t="shared" ref="I74" si="35">+H74+1</f>
        <v>2028</v>
      </c>
      <c r="J74" s="137">
        <f t="shared" ref="J74" si="36">+I74+1</f>
        <v>2029</v>
      </c>
      <c r="K74" s="137">
        <f t="shared" ref="K74" si="37">+J74+1</f>
        <v>2030</v>
      </c>
      <c r="L74" s="137">
        <f t="shared" ref="L74" si="38">+K74+1</f>
        <v>2031</v>
      </c>
      <c r="M74" s="137">
        <f t="shared" ref="M74" si="39">+L74+1</f>
        <v>2032</v>
      </c>
      <c r="N74" s="137">
        <f t="shared" ref="N74" si="40">+M74+1</f>
        <v>2033</v>
      </c>
      <c r="O74" s="137">
        <f t="shared" ref="O74" si="41">+N74+1</f>
        <v>2034</v>
      </c>
      <c r="P74" s="137">
        <f t="shared" ref="P74" si="42">+O74+1</f>
        <v>2035</v>
      </c>
      <c r="Q74" s="137">
        <f t="shared" ref="Q74" si="43">+P74+1</f>
        <v>2036</v>
      </c>
      <c r="R74" s="137">
        <f t="shared" ref="R74" si="44">+Q74+1</f>
        <v>2037</v>
      </c>
      <c r="S74" s="137">
        <f t="shared" ref="S74" si="45">+R74+1</f>
        <v>2038</v>
      </c>
      <c r="T74" s="137">
        <f t="shared" ref="T74" si="46">+S74+1</f>
        <v>2039</v>
      </c>
      <c r="U74" s="137">
        <f t="shared" ref="U74" si="47">+T74+1</f>
        <v>2040</v>
      </c>
      <c r="V74" s="137">
        <f t="shared" ref="V74" si="48">+U74+1</f>
        <v>2041</v>
      </c>
      <c r="W74" s="137">
        <f t="shared" ref="W74" si="49">+V74+1</f>
        <v>2042</v>
      </c>
      <c r="X74" s="235">
        <f t="shared" ref="X74" si="50">+W74+1</f>
        <v>2043</v>
      </c>
    </row>
    <row r="75" spans="1:24" x14ac:dyDescent="0.25">
      <c r="B75" s="230">
        <v>6</v>
      </c>
      <c r="C75" s="129" t="s">
        <v>48</v>
      </c>
      <c r="D75" s="240">
        <f>+'2.1 Previsión BAU'!D254</f>
        <v>68987.558141333997</v>
      </c>
      <c r="E75" s="19">
        <f>+'2.1 Previsión BAU'!E254</f>
        <v>70768.235062929059</v>
      </c>
      <c r="F75" s="19">
        <f>+'2.1 Previsión BAU'!F254</f>
        <v>72870.014554889713</v>
      </c>
      <c r="G75" s="19">
        <f>+'2.1 Previsión BAU'!G254</f>
        <v>75037.661759321141</v>
      </c>
      <c r="H75" s="19">
        <f>+'2.1 Previsión BAU'!H254</f>
        <v>77199.348431466715</v>
      </c>
      <c r="I75" s="19">
        <f>+'2.1 Previsión BAU'!I254</f>
        <v>79379.590566270679</v>
      </c>
      <c r="J75" s="19">
        <f>+'2.1 Previsión BAU'!J254</f>
        <v>81573.860763942124</v>
      </c>
      <c r="K75" s="19">
        <f>+'2.1 Previsión BAU'!K254</f>
        <v>83783.763094020294</v>
      </c>
      <c r="L75" s="19">
        <f>+'2.1 Previsión BAU'!L254</f>
        <v>86009.348427588571</v>
      </c>
      <c r="M75" s="19">
        <f>+'2.1 Previsión BAU'!M254</f>
        <v>88251.075093749401</v>
      </c>
      <c r="N75" s="19">
        <f>+'2.1 Previsión BAU'!N254</f>
        <v>90509.313947098432</v>
      </c>
      <c r="O75" s="19">
        <f>+'2.1 Previsión BAU'!O254</f>
        <v>92784.448120545436</v>
      </c>
      <c r="P75" s="19">
        <f>+'2.1 Previsión BAU'!P254</f>
        <v>95076.954393057167</v>
      </c>
      <c r="Q75" s="19">
        <f>+'2.1 Previsión BAU'!Q254</f>
        <v>97386.9661429923</v>
      </c>
      <c r="R75" s="19">
        <f>+'2.1 Previsión BAU'!R254</f>
        <v>99716.031526089995</v>
      </c>
      <c r="S75" s="19">
        <f>+'2.1 Previsión BAU'!S254</f>
        <v>102055.84505676682</v>
      </c>
      <c r="T75" s="19">
        <f>+'2.1 Previsión BAU'!T254</f>
        <v>104396.46947743536</v>
      </c>
      <c r="U75" s="19">
        <f>+'2.1 Previsión BAU'!U254</f>
        <v>106737.09389810404</v>
      </c>
      <c r="V75" s="19">
        <f>+'2.1 Previsión BAU'!V254</f>
        <v>109077.71831877262</v>
      </c>
      <c r="W75" s="19">
        <f>+'2.1 Previsión BAU'!W254</f>
        <v>111418.3427394413</v>
      </c>
      <c r="X75" s="232">
        <f>+'2.1 Previsión BAU'!X254</f>
        <v>113758.96716010982</v>
      </c>
    </row>
    <row r="76" spans="1:24" x14ac:dyDescent="0.25">
      <c r="B76" s="188">
        <v>8</v>
      </c>
      <c r="C76" s="189" t="s">
        <v>50</v>
      </c>
      <c r="D76" s="240">
        <f>+'2.1 Previsión BAU'!D255</f>
        <v>0</v>
      </c>
      <c r="E76" s="19">
        <f>+'2.1 Previsión BAU'!E255</f>
        <v>0</v>
      </c>
      <c r="F76" s="19">
        <f>+'2.1 Previsión BAU'!F255</f>
        <v>0</v>
      </c>
      <c r="G76" s="19">
        <f>+'2.1 Previsión BAU'!G255</f>
        <v>0</v>
      </c>
      <c r="H76" s="19">
        <f>+'2.1 Previsión BAU'!H255</f>
        <v>0</v>
      </c>
      <c r="I76" s="19">
        <f>+'2.1 Previsión BAU'!I255</f>
        <v>0</v>
      </c>
      <c r="J76" s="19">
        <f>+'2.1 Previsión BAU'!J255</f>
        <v>0</v>
      </c>
      <c r="K76" s="19">
        <f>+'2.1 Previsión BAU'!K255</f>
        <v>0</v>
      </c>
      <c r="L76" s="19">
        <f>+'2.1 Previsión BAU'!L255</f>
        <v>0</v>
      </c>
      <c r="M76" s="19">
        <f>+'2.1 Previsión BAU'!M255</f>
        <v>0</v>
      </c>
      <c r="N76" s="19">
        <f>+'2.1 Previsión BAU'!N255</f>
        <v>0</v>
      </c>
      <c r="O76" s="19">
        <f>+'2.1 Previsión BAU'!O255</f>
        <v>0</v>
      </c>
      <c r="P76" s="19">
        <f>+'2.1 Previsión BAU'!P255</f>
        <v>0</v>
      </c>
      <c r="Q76" s="19">
        <f>+'2.1 Previsión BAU'!Q255</f>
        <v>0</v>
      </c>
      <c r="R76" s="19">
        <f>+'2.1 Previsión BAU'!R255</f>
        <v>0</v>
      </c>
      <c r="S76" s="19">
        <f>+'2.1 Previsión BAU'!S255</f>
        <v>0</v>
      </c>
      <c r="T76" s="19">
        <f>+'2.1 Previsión BAU'!T255</f>
        <v>0</v>
      </c>
      <c r="U76" s="19">
        <f>+'2.1 Previsión BAU'!U255</f>
        <v>0</v>
      </c>
      <c r="V76" s="19">
        <f>+'2.1 Previsión BAU'!V255</f>
        <v>0</v>
      </c>
      <c r="W76" s="19">
        <f>+'2.1 Previsión BAU'!W255</f>
        <v>0</v>
      </c>
      <c r="X76" s="232">
        <f>+'2.1 Previsión BAU'!X255</f>
        <v>0</v>
      </c>
    </row>
    <row r="77" spans="1:24" x14ac:dyDescent="0.25">
      <c r="B77" s="188">
        <v>9</v>
      </c>
      <c r="C77" s="129" t="s">
        <v>51</v>
      </c>
      <c r="D77" s="240">
        <f>+'2.1 Previsión BAU'!D256</f>
        <v>0</v>
      </c>
      <c r="E77" s="19">
        <f>+'2.1 Previsión BAU'!E256</f>
        <v>0</v>
      </c>
      <c r="F77" s="19">
        <f>+'2.1 Previsión BAU'!F256</f>
        <v>0</v>
      </c>
      <c r="G77" s="19">
        <f>+'2.1 Previsión BAU'!G256</f>
        <v>0</v>
      </c>
      <c r="H77" s="19">
        <f>+'2.1 Previsión BAU'!H256</f>
        <v>0</v>
      </c>
      <c r="I77" s="19">
        <f>+'2.1 Previsión BAU'!I256</f>
        <v>0</v>
      </c>
      <c r="J77" s="19">
        <f>+'2.1 Previsión BAU'!J256</f>
        <v>0</v>
      </c>
      <c r="K77" s="19">
        <f>+'2.1 Previsión BAU'!K256</f>
        <v>0</v>
      </c>
      <c r="L77" s="19">
        <f>+'2.1 Previsión BAU'!L256</f>
        <v>0</v>
      </c>
      <c r="M77" s="19">
        <f>+'2.1 Previsión BAU'!M256</f>
        <v>0</v>
      </c>
      <c r="N77" s="19">
        <f>+'2.1 Previsión BAU'!N256</f>
        <v>0</v>
      </c>
      <c r="O77" s="19">
        <f>+'2.1 Previsión BAU'!O256</f>
        <v>0</v>
      </c>
      <c r="P77" s="19">
        <f>+'2.1 Previsión BAU'!P256</f>
        <v>0</v>
      </c>
      <c r="Q77" s="19">
        <f>+'2.1 Previsión BAU'!Q256</f>
        <v>0</v>
      </c>
      <c r="R77" s="19">
        <f>+'2.1 Previsión BAU'!R256</f>
        <v>0</v>
      </c>
      <c r="S77" s="19">
        <f>+'2.1 Previsión BAU'!S256</f>
        <v>0</v>
      </c>
      <c r="T77" s="19">
        <f>+'2.1 Previsión BAU'!T256</f>
        <v>0</v>
      </c>
      <c r="U77" s="19">
        <f>+'2.1 Previsión BAU'!U256</f>
        <v>0</v>
      </c>
      <c r="V77" s="19">
        <f>+'2.1 Previsión BAU'!V256</f>
        <v>0</v>
      </c>
      <c r="W77" s="19">
        <f>+'2.1 Previsión BAU'!W256</f>
        <v>0</v>
      </c>
      <c r="X77" s="232">
        <f>+'2.1 Previsión BAU'!X256</f>
        <v>0</v>
      </c>
    </row>
    <row r="78" spans="1:24" x14ac:dyDescent="0.25">
      <c r="B78" s="188">
        <v>10</v>
      </c>
      <c r="C78" s="129" t="s">
        <v>52</v>
      </c>
      <c r="D78" s="240">
        <f>+'2.1 Previsión BAU'!D257</f>
        <v>478349.67860692827</v>
      </c>
      <c r="E78" s="19">
        <f>+'2.1 Previsión BAU'!E257</f>
        <v>484833.08370901021</v>
      </c>
      <c r="F78" s="19">
        <f>+'2.1 Previsión BAU'!F257</f>
        <v>495140.42952711281</v>
      </c>
      <c r="G78" s="19">
        <f>+'2.1 Previsión BAU'!G257</f>
        <v>506053.27182393853</v>
      </c>
      <c r="H78" s="19">
        <f>+'2.1 Previsión BAU'!H257</f>
        <v>516915.49952623446</v>
      </c>
      <c r="I78" s="19">
        <f>+'2.1 Previsión BAU'!I257</f>
        <v>527937.32119179994</v>
      </c>
      <c r="J78" s="19">
        <f>+'2.1 Previsión BAU'!J257</f>
        <v>539079.71501064836</v>
      </c>
      <c r="K78" s="19">
        <f>+'2.1 Previsión BAU'!K257</f>
        <v>550356.42180652509</v>
      </c>
      <c r="L78" s="19">
        <f>+'2.1 Previsión BAU'!L257</f>
        <v>561767.86623082717</v>
      </c>
      <c r="M78" s="19">
        <f>+'2.1 Previsión BAU'!M257</f>
        <v>573317.98190575955</v>
      </c>
      <c r="N78" s="19">
        <f>+'2.1 Previsión BAU'!N257</f>
        <v>585009.95362156653</v>
      </c>
      <c r="O78" s="19">
        <f>+'2.1 Previsión BAU'!O257</f>
        <v>596847.07248040882</v>
      </c>
      <c r="P78" s="19">
        <f>+'2.1 Previsión BAU'!P257</f>
        <v>608833.43435256637</v>
      </c>
      <c r="Q78" s="19">
        <f>+'2.1 Previsión BAU'!Q257</f>
        <v>620970.18504916644</v>
      </c>
      <c r="R78" s="19">
        <f>+'2.1 Previsión BAU'!R257</f>
        <v>633270.62469851132</v>
      </c>
      <c r="S78" s="19">
        <f>+'2.1 Previsión BAU'!S257</f>
        <v>645663.40122561995</v>
      </c>
      <c r="T78" s="19">
        <f>+'2.1 Previsión BAU'!T257</f>
        <v>658063.14407446934</v>
      </c>
      <c r="U78" s="19">
        <f>+'2.1 Previsión BAU'!U257</f>
        <v>670462.88692347717</v>
      </c>
      <c r="V78" s="19">
        <f>+'2.1 Previsión BAU'!V257</f>
        <v>682862.62977253424</v>
      </c>
      <c r="W78" s="19">
        <f>+'2.1 Previsión BAU'!W257</f>
        <v>695262.3726216061</v>
      </c>
      <c r="X78" s="232">
        <f>+'2.1 Previsión BAU'!X257</f>
        <v>707662.11547068367</v>
      </c>
    </row>
    <row r="79" spans="1:24" x14ac:dyDescent="0.25">
      <c r="B79" s="188">
        <v>13</v>
      </c>
      <c r="C79" s="129" t="s">
        <v>54</v>
      </c>
      <c r="D79" s="240">
        <f>+'2.1 Previsión BAU'!D258</f>
        <v>0</v>
      </c>
      <c r="E79" s="19">
        <f>+'2.1 Previsión BAU'!E258</f>
        <v>0</v>
      </c>
      <c r="F79" s="19">
        <f>+'2.1 Previsión BAU'!F258</f>
        <v>0</v>
      </c>
      <c r="G79" s="19">
        <f>+'2.1 Previsión BAU'!G258</f>
        <v>0</v>
      </c>
      <c r="H79" s="19">
        <f>+'2.1 Previsión BAU'!H258</f>
        <v>0</v>
      </c>
      <c r="I79" s="19">
        <f>+'2.1 Previsión BAU'!I258</f>
        <v>0</v>
      </c>
      <c r="J79" s="19">
        <f>+'2.1 Previsión BAU'!J258</f>
        <v>0</v>
      </c>
      <c r="K79" s="19">
        <f>+'2.1 Previsión BAU'!K258</f>
        <v>0</v>
      </c>
      <c r="L79" s="19">
        <f>+'2.1 Previsión BAU'!L258</f>
        <v>0</v>
      </c>
      <c r="M79" s="19">
        <f>+'2.1 Previsión BAU'!M258</f>
        <v>0</v>
      </c>
      <c r="N79" s="19">
        <f>+'2.1 Previsión BAU'!N258</f>
        <v>0</v>
      </c>
      <c r="O79" s="19">
        <f>+'2.1 Previsión BAU'!O258</f>
        <v>0</v>
      </c>
      <c r="P79" s="19">
        <f>+'2.1 Previsión BAU'!P258</f>
        <v>0</v>
      </c>
      <c r="Q79" s="19">
        <f>+'2.1 Previsión BAU'!Q258</f>
        <v>0</v>
      </c>
      <c r="R79" s="19">
        <f>+'2.1 Previsión BAU'!R258</f>
        <v>0</v>
      </c>
      <c r="S79" s="19">
        <f>+'2.1 Previsión BAU'!S258</f>
        <v>0</v>
      </c>
      <c r="T79" s="19">
        <f>+'2.1 Previsión BAU'!T258</f>
        <v>0</v>
      </c>
      <c r="U79" s="19">
        <f>+'2.1 Previsión BAU'!U258</f>
        <v>0</v>
      </c>
      <c r="V79" s="19">
        <f>+'2.1 Previsión BAU'!V258</f>
        <v>0</v>
      </c>
      <c r="W79" s="19">
        <f>+'2.1 Previsión BAU'!W258</f>
        <v>0</v>
      </c>
      <c r="X79" s="232">
        <f>+'2.1 Previsión BAU'!X258</f>
        <v>0</v>
      </c>
    </row>
    <row r="80" spans="1:24" x14ac:dyDescent="0.25">
      <c r="B80" s="188">
        <v>14</v>
      </c>
      <c r="C80" s="129" t="s">
        <v>55</v>
      </c>
      <c r="D80" s="240">
        <f>+'2.1 Previsión BAU'!D259</f>
        <v>15227.896328081415</v>
      </c>
      <c r="E80" s="19">
        <f>+'2.1 Previsión BAU'!E259</f>
        <v>15605.190693645678</v>
      </c>
      <c r="F80" s="19">
        <f>+'2.1 Previsión BAU'!F259</f>
        <v>15916.109462290855</v>
      </c>
      <c r="G80" s="19">
        <f>+'2.1 Previsión BAU'!G259</f>
        <v>16168.259460506884</v>
      </c>
      <c r="H80" s="19">
        <f>+'2.1 Previsión BAU'!H259</f>
        <v>16380.199071553761</v>
      </c>
      <c r="I80" s="19">
        <f>+'2.1 Previsión BAU'!I259</f>
        <v>16578.350893889638</v>
      </c>
      <c r="J80" s="19">
        <f>+'2.1 Previsión BAU'!J259</f>
        <v>16771.044360914711</v>
      </c>
      <c r="K80" s="19">
        <f>+'2.1 Previsión BAU'!K259</f>
        <v>16963.513200578331</v>
      </c>
      <c r="L80" s="19">
        <f>+'2.1 Previsión BAU'!L259</f>
        <v>17158.140321132476</v>
      </c>
      <c r="M80" s="19">
        <f>+'2.1 Previsión BAU'!M259</f>
        <v>17356.23170526568</v>
      </c>
      <c r="N80" s="19">
        <f>+'2.1 Previsión BAU'!N259</f>
        <v>17558.476246228758</v>
      </c>
      <c r="O80" s="19">
        <f>+'2.1 Previsión BAU'!O259</f>
        <v>17765.272674740918</v>
      </c>
      <c r="P80" s="19">
        <f>+'2.1 Previsión BAU'!P259</f>
        <v>17976.90085405287</v>
      </c>
      <c r="Q80" s="19">
        <f>+'2.1 Previsión BAU'!Q259</f>
        <v>18193.47008718576</v>
      </c>
      <c r="R80" s="19">
        <f>+'2.1 Previsión BAU'!R259</f>
        <v>18415.458823148816</v>
      </c>
      <c r="S80" s="19">
        <f>+'2.1 Previsión BAU'!S259</f>
        <v>18640.50706218334</v>
      </c>
      <c r="T80" s="19">
        <f>+'2.1 Previsión BAU'!T259</f>
        <v>18865.778879855698</v>
      </c>
      <c r="U80" s="19">
        <f>+'2.1 Previsión BAU'!U259</f>
        <v>19091.046459441681</v>
      </c>
      <c r="V80" s="19">
        <f>+'2.1 Previsión BAU'!V259</f>
        <v>19316.311936787763</v>
      </c>
      <c r="W80" s="19">
        <f>+'2.1 Previsión BAU'!W259</f>
        <v>19541.57637134883</v>
      </c>
      <c r="X80" s="232">
        <f>+'2.1 Previsión BAU'!X259</f>
        <v>19766.840288651856</v>
      </c>
    </row>
    <row r="81" spans="2:24" x14ac:dyDescent="0.25">
      <c r="B81" s="188">
        <v>18</v>
      </c>
      <c r="C81" s="129" t="s">
        <v>57</v>
      </c>
      <c r="D81" s="240">
        <f>+'2.1 Previsión BAU'!D260</f>
        <v>563700.18526503898</v>
      </c>
      <c r="E81" s="19">
        <f>+'2.1 Previsión BAU'!E260</f>
        <v>577784.10643303557</v>
      </c>
      <c r="F81" s="19">
        <f>+'2.1 Previsión BAU'!F260</f>
        <v>594742.97365533712</v>
      </c>
      <c r="G81" s="19">
        <f>+'2.1 Previsión BAU'!G260</f>
        <v>612070.68972439202</v>
      </c>
      <c r="H81" s="19">
        <f>+'2.1 Previsión BAU'!H260</f>
        <v>629324.24357718381</v>
      </c>
      <c r="I81" s="19">
        <f>+'2.1 Previsión BAU'!I260</f>
        <v>646689.60751946957</v>
      </c>
      <c r="J81" s="19">
        <f>+'2.1 Previsión BAU'!J260</f>
        <v>664141.00731686177</v>
      </c>
      <c r="K81" s="19">
        <f>+'2.1 Previsión BAU'!K260</f>
        <v>681689.71752250893</v>
      </c>
      <c r="L81" s="19">
        <f>+'2.1 Previsión BAU'!L260</f>
        <v>699343.77016816824</v>
      </c>
      <c r="M81" s="19">
        <f>+'2.1 Previsión BAU'!M260</f>
        <v>717103.88910186884</v>
      </c>
      <c r="N81" s="19">
        <f>+'2.1 Previsión BAU'!N260</f>
        <v>734971.60949653713</v>
      </c>
      <c r="O81" s="19">
        <f>+'2.1 Previsión BAU'!O260</f>
        <v>752947.87908190209</v>
      </c>
      <c r="P81" s="19">
        <f>+'2.1 Previsión BAU'!P260</f>
        <v>771041.67702997604</v>
      </c>
      <c r="Q81" s="19">
        <f>+'2.1 Previsión BAU'!Q260</f>
        <v>789291.75878379331</v>
      </c>
      <c r="R81" s="19">
        <f>+'2.1 Previsión BAU'!R260</f>
        <v>807724.40601718682</v>
      </c>
      <c r="S81" s="19">
        <f>+'2.1 Previsión BAU'!S260</f>
        <v>826280.39666348929</v>
      </c>
      <c r="T81" s="19">
        <f>+'2.1 Previsión BAU'!T260</f>
        <v>844886.66163727746</v>
      </c>
      <c r="U81" s="19">
        <f>+'2.1 Previsión BAU'!U260</f>
        <v>863538.16140867292</v>
      </c>
      <c r="V81" s="19">
        <f>+'2.1 Previsión BAU'!V260</f>
        <v>882235.89638046664</v>
      </c>
      <c r="W81" s="19">
        <f>+'2.1 Previsión BAU'!W260</f>
        <v>900980.86967125384</v>
      </c>
      <c r="X81" s="232">
        <f>+'2.1 Previsión BAU'!X260</f>
        <v>919774.09248425625</v>
      </c>
    </row>
    <row r="82" spans="2:24" x14ac:dyDescent="0.25">
      <c r="B82" s="188">
        <v>20</v>
      </c>
      <c r="C82" s="129" t="s">
        <v>58</v>
      </c>
      <c r="D82" s="240">
        <f>+'2.1 Previsión BAU'!D261</f>
        <v>0</v>
      </c>
      <c r="E82" s="19">
        <f>+'2.1 Previsión BAU'!E261</f>
        <v>0</v>
      </c>
      <c r="F82" s="19">
        <f>+'2.1 Previsión BAU'!F261</f>
        <v>0</v>
      </c>
      <c r="G82" s="19">
        <f>+'2.1 Previsión BAU'!G261</f>
        <v>0</v>
      </c>
      <c r="H82" s="19">
        <f>+'2.1 Previsión BAU'!H261</f>
        <v>0</v>
      </c>
      <c r="I82" s="19">
        <f>+'2.1 Previsión BAU'!I261</f>
        <v>0</v>
      </c>
      <c r="J82" s="19">
        <f>+'2.1 Previsión BAU'!J261</f>
        <v>0</v>
      </c>
      <c r="K82" s="19">
        <f>+'2.1 Previsión BAU'!K261</f>
        <v>0</v>
      </c>
      <c r="L82" s="19">
        <f>+'2.1 Previsión BAU'!L261</f>
        <v>0</v>
      </c>
      <c r="M82" s="19">
        <f>+'2.1 Previsión BAU'!M261</f>
        <v>0</v>
      </c>
      <c r="N82" s="19">
        <f>+'2.1 Previsión BAU'!N261</f>
        <v>0</v>
      </c>
      <c r="O82" s="19">
        <f>+'2.1 Previsión BAU'!O261</f>
        <v>0</v>
      </c>
      <c r="P82" s="19">
        <f>+'2.1 Previsión BAU'!P261</f>
        <v>0</v>
      </c>
      <c r="Q82" s="19">
        <f>+'2.1 Previsión BAU'!Q261</f>
        <v>0</v>
      </c>
      <c r="R82" s="19">
        <f>+'2.1 Previsión BAU'!R261</f>
        <v>0</v>
      </c>
      <c r="S82" s="19">
        <f>+'2.1 Previsión BAU'!S261</f>
        <v>0</v>
      </c>
      <c r="T82" s="19">
        <f>+'2.1 Previsión BAU'!T261</f>
        <v>0</v>
      </c>
      <c r="U82" s="19">
        <f>+'2.1 Previsión BAU'!U261</f>
        <v>0</v>
      </c>
      <c r="V82" s="19">
        <f>+'2.1 Previsión BAU'!V261</f>
        <v>0</v>
      </c>
      <c r="W82" s="19">
        <f>+'2.1 Previsión BAU'!W261</f>
        <v>0</v>
      </c>
      <c r="X82" s="232">
        <f>+'2.1 Previsión BAU'!X261</f>
        <v>0</v>
      </c>
    </row>
    <row r="83" spans="2:24" x14ac:dyDescent="0.25">
      <c r="B83" s="188">
        <v>21</v>
      </c>
      <c r="C83" s="129" t="s">
        <v>59</v>
      </c>
      <c r="D83" s="240">
        <f>+'2.1 Previsión BAU'!D262</f>
        <v>3285.6106900207469</v>
      </c>
      <c r="E83" s="19">
        <f>+'2.1 Previsión BAU'!E262</f>
        <v>3450.7083258599914</v>
      </c>
      <c r="F83" s="19">
        <f>+'2.1 Previsión BAU'!F262</f>
        <v>3639.5054874494276</v>
      </c>
      <c r="G83" s="19">
        <f>+'2.1 Previsión BAU'!G262</f>
        <v>3832.6265107680315</v>
      </c>
      <c r="H83" s="19">
        <f>+'2.1 Previsión BAU'!H262</f>
        <v>4024.4840278041074</v>
      </c>
      <c r="I83" s="19">
        <f>+'2.1 Previsión BAU'!I262</f>
        <v>4218.0491426489752</v>
      </c>
      <c r="J83" s="19">
        <f>+'2.1 Previsión BAU'!J262</f>
        <v>4412.9922059917453</v>
      </c>
      <c r="K83" s="19">
        <f>+'2.1 Previsión BAU'!K262</f>
        <v>4609.512689439216</v>
      </c>
      <c r="L83" s="19">
        <f>+'2.1 Previsión BAU'!L262</f>
        <v>4807.6257550683022</v>
      </c>
      <c r="M83" s="19">
        <f>+'2.1 Previsión BAU'!M262</f>
        <v>5007.3808106932647</v>
      </c>
      <c r="N83" s="19">
        <f>+'2.1 Previsión BAU'!N262</f>
        <v>5208.8163656478901</v>
      </c>
      <c r="O83" s="19">
        <f>+'2.1 Previsión BAU'!O262</f>
        <v>5411.9716289201024</v>
      </c>
      <c r="P83" s="19">
        <f>+'2.1 Previsión BAU'!P262</f>
        <v>5616.8951900374514</v>
      </c>
      <c r="Q83" s="19">
        <f>+'2.1 Previsión BAU'!Q262</f>
        <v>5823.600641638558</v>
      </c>
      <c r="R83" s="19">
        <f>+'2.1 Previsión BAU'!R262</f>
        <v>6032.2455761348865</v>
      </c>
      <c r="S83" s="19">
        <f>+'2.1 Previsión BAU'!S262</f>
        <v>6241.9845727144047</v>
      </c>
      <c r="T83" s="19">
        <f>+'2.1 Previsión BAU'!T262</f>
        <v>6451.8061103077234</v>
      </c>
      <c r="U83" s="19">
        <f>+'2.1 Previsión BAU'!U262</f>
        <v>6661.6276478658647</v>
      </c>
      <c r="V83" s="19">
        <f>+'2.1 Previsión BAU'!V262</f>
        <v>6871.4491854142952</v>
      </c>
      <c r="W83" s="19">
        <f>+'2.1 Previsión BAU'!W262</f>
        <v>7081.2707229600555</v>
      </c>
      <c r="X83" s="232">
        <f>+'2.1 Previsión BAU'!X262</f>
        <v>7291.09226050507</v>
      </c>
    </row>
    <row r="84" spans="2:24" x14ac:dyDescent="0.25">
      <c r="B84" s="188">
        <v>22</v>
      </c>
      <c r="C84" s="129" t="s">
        <v>60</v>
      </c>
      <c r="D84" s="240">
        <f>+'2.1 Previsión BAU'!D263</f>
        <v>21503.881476503338</v>
      </c>
      <c r="E84" s="19">
        <f>+'2.1 Previsión BAU'!E263</f>
        <v>22660.556683409774</v>
      </c>
      <c r="F84" s="19">
        <f>+'2.1 Previsión BAU'!F263</f>
        <v>23928.925449266106</v>
      </c>
      <c r="G84" s="19">
        <f>+'2.1 Previsión BAU'!G263</f>
        <v>25221.167778882278</v>
      </c>
      <c r="H84" s="19">
        <f>+'2.1 Previsión BAU'!H263</f>
        <v>26511.249728938892</v>
      </c>
      <c r="I84" s="19">
        <f>+'2.1 Previsión BAU'!I263</f>
        <v>27808.057058578768</v>
      </c>
      <c r="J84" s="19">
        <f>+'2.1 Previsión BAU'!J263</f>
        <v>29109.948823424569</v>
      </c>
      <c r="K84" s="19">
        <f>+'2.1 Previsión BAU'!K263</f>
        <v>30417.506414343581</v>
      </c>
      <c r="L84" s="19">
        <f>+'2.1 Previsión BAU'!L263</f>
        <v>31730.748269428892</v>
      </c>
      <c r="M84" s="19">
        <f>+'2.1 Previsión BAU'!M263</f>
        <v>33049.840508881498</v>
      </c>
      <c r="N84" s="19">
        <f>+'2.1 Previsión BAU'!N263</f>
        <v>34374.917547993136</v>
      </c>
      <c r="O84" s="19">
        <f>+'2.1 Previsión BAU'!O263</f>
        <v>35706.118252298766</v>
      </c>
      <c r="P84" s="19">
        <f>+'2.1 Previsión BAU'!P263</f>
        <v>37043.615429105244</v>
      </c>
      <c r="Q84" s="19">
        <f>+'2.1 Previsión BAU'!Q263</f>
        <v>38387.457421054627</v>
      </c>
      <c r="R84" s="19">
        <f>+'2.1 Previsión BAU'!R263</f>
        <v>39738.205353201716</v>
      </c>
      <c r="S84" s="19">
        <f>+'2.1 Previsión BAU'!S263</f>
        <v>41092.848923717807</v>
      </c>
      <c r="T84" s="19">
        <f>+'2.1 Previsión BAU'!T263</f>
        <v>42447.786399220007</v>
      </c>
      <c r="U84" s="19">
        <f>+'2.1 Previsión BAU'!U263</f>
        <v>43802.723874722207</v>
      </c>
      <c r="V84" s="19">
        <f>+'2.1 Previsión BAU'!V263</f>
        <v>45157.661350224407</v>
      </c>
      <c r="W84" s="19">
        <f>+'2.1 Previsión BAU'!W263</f>
        <v>46512.598825726629</v>
      </c>
      <c r="X84" s="232">
        <f>+'2.1 Previsión BAU'!X263</f>
        <v>47867.536301228858</v>
      </c>
    </row>
    <row r="85" spans="2:24" x14ac:dyDescent="0.25">
      <c r="B85" s="188">
        <v>23</v>
      </c>
      <c r="C85" s="129" t="s">
        <v>61</v>
      </c>
      <c r="D85" s="240">
        <f>+'2.1 Previsión BAU'!D264</f>
        <v>44062.07722641158</v>
      </c>
      <c r="E85" s="19">
        <f>+'2.1 Previsión BAU'!E264</f>
        <v>45245.151032431109</v>
      </c>
      <c r="F85" s="19">
        <f>+'2.1 Previsión BAU'!F264</f>
        <v>46947.513325823908</v>
      </c>
      <c r="G85" s="19">
        <f>+'2.1 Previsión BAU'!G264</f>
        <v>48747.209674186095</v>
      </c>
      <c r="H85" s="19">
        <f>+'2.1 Previsión BAU'!H264</f>
        <v>50538.15102555562</v>
      </c>
      <c r="I85" s="19">
        <f>+'2.1 Previsión BAU'!I264</f>
        <v>52356.383092309516</v>
      </c>
      <c r="J85" s="19">
        <f>+'2.1 Previsión BAU'!J264</f>
        <v>54195.246926537009</v>
      </c>
      <c r="K85" s="19">
        <f>+'2.1 Previsión BAU'!K264</f>
        <v>56057.101705043562</v>
      </c>
      <c r="L85" s="19">
        <f>+'2.1 Previsión BAU'!L264</f>
        <v>57942.02224625284</v>
      </c>
      <c r="M85" s="19">
        <f>+'2.1 Previsión BAU'!M264</f>
        <v>59850.682637259481</v>
      </c>
      <c r="N85" s="19">
        <f>+'2.1 Previsión BAU'!N264</f>
        <v>61783.62831211205</v>
      </c>
      <c r="O85" s="19">
        <f>+'2.1 Previsión BAU'!O264</f>
        <v>63741.422763179347</v>
      </c>
      <c r="P85" s="19">
        <f>+'2.1 Previsión BAU'!P264</f>
        <v>65724.767212679915</v>
      </c>
      <c r="Q85" s="19">
        <f>+'2.1 Previsión BAU'!Q264</f>
        <v>67733.857826710009</v>
      </c>
      <c r="R85" s="19">
        <f>+'2.1 Previsión BAU'!R264</f>
        <v>69770.971553873402</v>
      </c>
      <c r="S85" s="19">
        <f>+'2.1 Previsión BAU'!S264</f>
        <v>71823.893109025201</v>
      </c>
      <c r="T85" s="19">
        <f>+'2.1 Previsión BAU'!T264</f>
        <v>73878.00727987304</v>
      </c>
      <c r="U85" s="19">
        <f>+'2.1 Previsión BAU'!U264</f>
        <v>75932.121450720879</v>
      </c>
      <c r="V85" s="19">
        <f>+'2.1 Previsión BAU'!V264</f>
        <v>77986.235621568718</v>
      </c>
      <c r="W85" s="19">
        <f>+'2.1 Previsión BAU'!W264</f>
        <v>80040.349792416615</v>
      </c>
      <c r="X85" s="232">
        <f>+'2.1 Previsión BAU'!X264</f>
        <v>82094.463963264483</v>
      </c>
    </row>
    <row r="86" spans="2:24" x14ac:dyDescent="0.25">
      <c r="B86" s="188">
        <v>26</v>
      </c>
      <c r="C86" s="129" t="s">
        <v>62</v>
      </c>
      <c r="D86" s="240">
        <f>+'2.1 Previsión BAU'!D265</f>
        <v>1490.0972563156911</v>
      </c>
      <c r="E86" s="19">
        <f>+'2.1 Previsión BAU'!E265</f>
        <v>1518.0670485324106</v>
      </c>
      <c r="F86" s="19">
        <f>+'2.1 Previsión BAU'!F265</f>
        <v>1546.0357438505273</v>
      </c>
      <c r="G86" s="19">
        <f>+'2.1 Previsión BAU'!G265</f>
        <v>1574.0219751640523</v>
      </c>
      <c r="H86" s="19">
        <f>+'2.1 Previsión BAU'!H265</f>
        <v>1587.5936182519395</v>
      </c>
      <c r="I86" s="19">
        <f>+'2.1 Previsión BAU'!I265</f>
        <v>1638.2363556330124</v>
      </c>
      <c r="J86" s="19">
        <f>+'2.1 Previsión BAU'!J265</f>
        <v>1659.1906527878018</v>
      </c>
      <c r="K86" s="19">
        <f>+'2.1 Previsión BAU'!K265</f>
        <v>1692.4902907100475</v>
      </c>
      <c r="L86" s="19">
        <f>+'2.1 Previsión BAU'!L265</f>
        <v>1713.8829877500448</v>
      </c>
      <c r="M86" s="19">
        <f>+'2.1 Previsión BAU'!M265</f>
        <v>1741.8341470727535</v>
      </c>
      <c r="N86" s="19">
        <f>+'2.1 Previsión BAU'!N265</f>
        <v>1769.8028423908704</v>
      </c>
      <c r="O86" s="19">
        <f>+'2.1 Previsión BAU'!O265</f>
        <v>1797.7890737043956</v>
      </c>
      <c r="P86" s="19">
        <f>+'2.1 Previsión BAU'!P265</f>
        <v>1827.4762965725276</v>
      </c>
      <c r="Q86" s="19">
        <f>+'2.1 Previsión BAU'!Q265</f>
        <v>1856.7075835600435</v>
      </c>
      <c r="R86" s="19">
        <f>+'2.1 Previsión BAU'!R265</f>
        <v>1897.9790610895109</v>
      </c>
      <c r="S86" s="19">
        <f>+'2.1 Previsión BAU'!S265</f>
        <v>1940.1858549227463</v>
      </c>
      <c r="T86" s="19">
        <f>+'2.1 Previsión BAU'!T265</f>
        <v>1982.6048153759718</v>
      </c>
      <c r="U86" s="19">
        <f>+'2.1 Previsión BAU'!U265</f>
        <v>2025.9359248449132</v>
      </c>
      <c r="V86" s="19">
        <f>+'2.1 Previsión BAU'!V265</f>
        <v>2039.8046214590254</v>
      </c>
      <c r="W86" s="19">
        <f>+'2.1 Previsión BAU'!W265</f>
        <v>2056.8109658043613</v>
      </c>
      <c r="X86" s="232">
        <f>+'2.1 Previsión BAU'!X265</f>
        <v>2073.9640495154558</v>
      </c>
    </row>
    <row r="87" spans="2:24" x14ac:dyDescent="0.25">
      <c r="B87" s="188">
        <v>28</v>
      </c>
      <c r="C87" s="129" t="s">
        <v>63</v>
      </c>
      <c r="D87" s="240">
        <f>+'2.1 Previsión BAU'!D266</f>
        <v>0</v>
      </c>
      <c r="E87" s="19">
        <f>+'2.1 Previsión BAU'!E266</f>
        <v>0</v>
      </c>
      <c r="F87" s="19">
        <f>+'2.1 Previsión BAU'!F266</f>
        <v>0</v>
      </c>
      <c r="G87" s="19">
        <f>+'2.1 Previsión BAU'!G266</f>
        <v>0</v>
      </c>
      <c r="H87" s="19">
        <f>+'2.1 Previsión BAU'!H266</f>
        <v>0</v>
      </c>
      <c r="I87" s="19">
        <f>+'2.1 Previsión BAU'!I266</f>
        <v>0</v>
      </c>
      <c r="J87" s="19">
        <f>+'2.1 Previsión BAU'!J266</f>
        <v>0</v>
      </c>
      <c r="K87" s="19">
        <f>+'2.1 Previsión BAU'!K266</f>
        <v>0</v>
      </c>
      <c r="L87" s="19">
        <f>+'2.1 Previsión BAU'!L266</f>
        <v>0</v>
      </c>
      <c r="M87" s="19">
        <f>+'2.1 Previsión BAU'!M266</f>
        <v>0</v>
      </c>
      <c r="N87" s="19">
        <f>+'2.1 Previsión BAU'!N266</f>
        <v>0</v>
      </c>
      <c r="O87" s="19">
        <f>+'2.1 Previsión BAU'!O266</f>
        <v>0</v>
      </c>
      <c r="P87" s="19">
        <f>+'2.1 Previsión BAU'!P266</f>
        <v>0</v>
      </c>
      <c r="Q87" s="19">
        <f>+'2.1 Previsión BAU'!Q266</f>
        <v>0</v>
      </c>
      <c r="R87" s="19">
        <f>+'2.1 Previsión BAU'!R266</f>
        <v>0</v>
      </c>
      <c r="S87" s="19">
        <f>+'2.1 Previsión BAU'!S266</f>
        <v>0</v>
      </c>
      <c r="T87" s="19">
        <f>+'2.1 Previsión BAU'!T266</f>
        <v>0</v>
      </c>
      <c r="U87" s="19">
        <f>+'2.1 Previsión BAU'!U266</f>
        <v>0</v>
      </c>
      <c r="V87" s="19">
        <f>+'2.1 Previsión BAU'!V266</f>
        <v>0</v>
      </c>
      <c r="W87" s="19">
        <f>+'2.1 Previsión BAU'!W266</f>
        <v>0</v>
      </c>
      <c r="X87" s="232">
        <f>+'2.1 Previsión BAU'!X266</f>
        <v>0</v>
      </c>
    </row>
    <row r="88" spans="2:24" x14ac:dyDescent="0.25">
      <c r="B88" s="188">
        <v>29</v>
      </c>
      <c r="C88" s="129" t="s">
        <v>64</v>
      </c>
      <c r="D88" s="240">
        <f>+'2.1 Previsión BAU'!D267</f>
        <v>15512.043953630186</v>
      </c>
      <c r="E88" s="19">
        <f>+'2.1 Previsión BAU'!E267</f>
        <v>15910.377292342475</v>
      </c>
      <c r="F88" s="19">
        <f>+'2.1 Previsión BAU'!F267</f>
        <v>16539.167344162925</v>
      </c>
      <c r="G88" s="19">
        <f>+'2.1 Previsión BAU'!G267</f>
        <v>17232.789225953631</v>
      </c>
      <c r="H88" s="19">
        <f>+'2.1 Previsión BAU'!H267</f>
        <v>17922.535779834914</v>
      </c>
      <c r="I88" s="19">
        <f>+'2.1 Previsión BAU'!I267</f>
        <v>18624.42209868745</v>
      </c>
      <c r="J88" s="19">
        <f>+'2.1 Previsión BAU'!J267</f>
        <v>19335.444681344266</v>
      </c>
      <c r="K88" s="19">
        <f>+'2.1 Previsión BAU'!K267</f>
        <v>20056.662810366885</v>
      </c>
      <c r="L88" s="19">
        <f>+'2.1 Previsión BAU'!L267</f>
        <v>20788.106241723988</v>
      </c>
      <c r="M88" s="19">
        <f>+'2.1 Previsión BAU'!M267</f>
        <v>21530.07467299555</v>
      </c>
      <c r="N88" s="19">
        <f>+'2.1 Previsión BAU'!N267</f>
        <v>22282.80980545796</v>
      </c>
      <c r="O88" s="19">
        <f>+'2.1 Previsión BAU'!O267</f>
        <v>23046.561076764829</v>
      </c>
      <c r="P88" s="19">
        <f>+'2.1 Previsión BAU'!P267</f>
        <v>23821.641066477805</v>
      </c>
      <c r="Q88" s="19">
        <f>+'2.1 Previsión BAU'!Q267</f>
        <v>24608.130054748472</v>
      </c>
      <c r="R88" s="19">
        <f>+'2.1 Previsión BAU'!R267</f>
        <v>25407.063535143989</v>
      </c>
      <c r="S88" s="19">
        <f>+'2.1 Previsión BAU'!S267</f>
        <v>26212.948294010595</v>
      </c>
      <c r="T88" s="19">
        <f>+'2.1 Previsión BAU'!T267</f>
        <v>27019.335899072175</v>
      </c>
      <c r="U88" s="19">
        <f>+'2.1 Previsión BAU'!U267</f>
        <v>27694.053087389711</v>
      </c>
      <c r="V88" s="19">
        <f>+'2.1 Previsión BAU'!V267</f>
        <v>28500.440692451339</v>
      </c>
      <c r="W88" s="19">
        <f>+'2.1 Previsión BAU'!W267</f>
        <v>29306.828297512922</v>
      </c>
      <c r="X88" s="232">
        <f>+'2.1 Previsión BAU'!X267</f>
        <v>30113.215902574484</v>
      </c>
    </row>
    <row r="89" spans="2:24" x14ac:dyDescent="0.25">
      <c r="B89" s="188">
        <v>31</v>
      </c>
      <c r="C89" s="129" t="s">
        <v>65</v>
      </c>
      <c r="D89" s="240">
        <f>+'2.1 Previsión BAU'!D268</f>
        <v>5821.9058222880367</v>
      </c>
      <c r="E89" s="19">
        <f>+'2.1 Previsión BAU'!E268</f>
        <v>5871.1115011300899</v>
      </c>
      <c r="F89" s="19">
        <f>+'2.1 Previsión BAU'!F268</f>
        <v>6017.9838786172813</v>
      </c>
      <c r="G89" s="19">
        <f>+'2.1 Previsión BAU'!G268</f>
        <v>6209.4888919173773</v>
      </c>
      <c r="H89" s="19">
        <f>+'2.1 Previsión BAU'!H268</f>
        <v>6399.480712074851</v>
      </c>
      <c r="I89" s="19">
        <f>+'2.1 Previsión BAU'!I268</f>
        <v>6594.2791209220641</v>
      </c>
      <c r="J89" s="19">
        <f>+'2.1 Previsión BAU'!J268</f>
        <v>6792.7113193116274</v>
      </c>
      <c r="K89" s="19">
        <f>+'2.1 Previsión BAU'!K268</f>
        <v>6995.1928208160334</v>
      </c>
      <c r="L89" s="19">
        <f>+'2.1 Previsión BAU'!L268</f>
        <v>7201.7368029358931</v>
      </c>
      <c r="M89" s="19">
        <f>+'2.1 Previsión BAU'!M268</f>
        <v>7412.461989938336</v>
      </c>
      <c r="N89" s="19">
        <f>+'2.1 Previsión BAU'!N268</f>
        <v>7627.4644469428904</v>
      </c>
      <c r="O89" s="19">
        <f>+'2.1 Previsión BAU'!O268</f>
        <v>7846.8434196087683</v>
      </c>
      <c r="P89" s="19">
        <f>+'2.1 Previsión BAU'!P268</f>
        <v>8070.7224114033515</v>
      </c>
      <c r="Q89" s="19">
        <f>+'2.1 Previsión BAU'!Q268</f>
        <v>8299.1359722772831</v>
      </c>
      <c r="R89" s="19">
        <f>+'2.1 Previsión BAU'!R268</f>
        <v>8532.4851320896651</v>
      </c>
      <c r="S89" s="19">
        <f>+'2.1 Previsión BAU'!S268</f>
        <v>8768.6184614790709</v>
      </c>
      <c r="T89" s="19">
        <f>+'2.1 Previsión BAU'!T268</f>
        <v>9004.9618415054447</v>
      </c>
      <c r="U89" s="19">
        <f>+'2.1 Previsión BAU'!U268</f>
        <v>9241.3052215318239</v>
      </c>
      <c r="V89" s="19">
        <f>+'2.1 Previsión BAU'!V268</f>
        <v>9477.6486015582086</v>
      </c>
      <c r="W89" s="19">
        <f>+'2.1 Previsión BAU'!W268</f>
        <v>9713.9919815845824</v>
      </c>
      <c r="X89" s="232">
        <f>+'2.1 Previsión BAU'!X268</f>
        <v>9950.3353616109616</v>
      </c>
    </row>
    <row r="90" spans="2:24" x14ac:dyDescent="0.25">
      <c r="B90" s="188">
        <v>32</v>
      </c>
      <c r="C90" s="129" t="s">
        <v>66</v>
      </c>
      <c r="D90" s="240">
        <f>+'2.1 Previsión BAU'!D269</f>
        <v>6965.6364585826395</v>
      </c>
      <c r="E90" s="19">
        <f>+'2.1 Previsión BAU'!E269</f>
        <v>7266.0156165518365</v>
      </c>
      <c r="F90" s="19">
        <f>+'2.1 Previsión BAU'!F269</f>
        <v>7644.6259248518018</v>
      </c>
      <c r="G90" s="19">
        <f>+'2.1 Previsión BAU'!G269</f>
        <v>8048.0227656353918</v>
      </c>
      <c r="H90" s="19">
        <f>+'2.1 Previsión BAU'!H269</f>
        <v>8451.2744703453809</v>
      </c>
      <c r="I90" s="19">
        <f>+'2.1 Previsión BAU'!I269</f>
        <v>8860.7649966642603</v>
      </c>
      <c r="J90" s="19">
        <f>+'2.1 Previsión BAU'!J269</f>
        <v>9274.7346015047824</v>
      </c>
      <c r="K90" s="19">
        <f>+'2.1 Previsión BAU'!K269</f>
        <v>9693.5373829424971</v>
      </c>
      <c r="L90" s="19">
        <f>+'2.1 Previsión BAU'!L269</f>
        <v>10117.141475116861</v>
      </c>
      <c r="M90" s="19">
        <f>+'2.1 Previsión BAU'!M269</f>
        <v>10545.669748133074</v>
      </c>
      <c r="N90" s="19">
        <f>+'2.1 Previsión BAU'!N269</f>
        <v>10979.229244470869</v>
      </c>
      <c r="O90" s="19">
        <f>+'2.1 Previsión BAU'!O269</f>
        <v>11417.9345553804</v>
      </c>
      <c r="P90" s="19">
        <f>+'2.1 Previsión BAU'!P269</f>
        <v>11861.930130661511</v>
      </c>
      <c r="Q90" s="19">
        <f>+'2.1 Previsión BAU'!Q269</f>
        <v>12311.256326793651</v>
      </c>
      <c r="R90" s="19">
        <f>+'2.1 Previsión BAU'!R269</f>
        <v>12766.384471902667</v>
      </c>
      <c r="S90" s="19">
        <f>+'2.1 Previsión BAU'!S269</f>
        <v>13224.785483867779</v>
      </c>
      <c r="T90" s="19">
        <f>+'2.1 Previsión BAU'!T269</f>
        <v>13683.433420883468</v>
      </c>
      <c r="U90" s="19">
        <f>+'2.1 Previsión BAU'!U269</f>
        <v>14142.081360065034</v>
      </c>
      <c r="V90" s="19">
        <f>+'2.1 Previsión BAU'!V269</f>
        <v>14600.729300010044</v>
      </c>
      <c r="W90" s="19">
        <f>+'2.1 Previsión BAU'!W269</f>
        <v>15059.377240224198</v>
      </c>
      <c r="X90" s="232">
        <f>+'2.1 Previsión BAU'!X269</f>
        <v>15518.025180533201</v>
      </c>
    </row>
    <row r="91" spans="2:24" x14ac:dyDescent="0.25">
      <c r="B91" s="188">
        <v>33</v>
      </c>
      <c r="C91" s="129" t="s">
        <v>67</v>
      </c>
      <c r="D91" s="240">
        <f>+'2.1 Previsión BAU'!D270</f>
        <v>8637.7035971332662</v>
      </c>
      <c r="E91" s="19">
        <f>+'2.1 Previsión BAU'!E270</f>
        <v>9123.9230182092688</v>
      </c>
      <c r="F91" s="19">
        <f>+'2.1 Previsión BAU'!F270</f>
        <v>9668.962404824515</v>
      </c>
      <c r="G91" s="19">
        <f>+'2.1 Previsión BAU'!G270</f>
        <v>10225.074199698742</v>
      </c>
      <c r="H91" s="19">
        <f>+'2.1 Previsión BAU'!H270</f>
        <v>10779.798383437848</v>
      </c>
      <c r="I91" s="19">
        <f>+'2.1 Previsión BAU'!I270</f>
        <v>11331.467841930351</v>
      </c>
      <c r="J91" s="19">
        <f>+'2.1 Previsión BAU'!J270</f>
        <v>11885.916766376504</v>
      </c>
      <c r="K91" s="19">
        <f>+'2.1 Previsión BAU'!K270</f>
        <v>12447.440301737912</v>
      </c>
      <c r="L91" s="19">
        <f>+'2.1 Previsión BAU'!L270</f>
        <v>13011.799189415031</v>
      </c>
      <c r="M91" s="19">
        <f>+'2.1 Previsión BAU'!M270</f>
        <v>13579.079729353421</v>
      </c>
      <c r="N91" s="19">
        <f>+'2.1 Previsión BAU'!N270</f>
        <v>14155.655067350219</v>
      </c>
      <c r="O91" s="19">
        <f>+'2.1 Previsión BAU'!O270</f>
        <v>14735.290224407376</v>
      </c>
      <c r="P91" s="19">
        <f>+'2.1 Previsión BAU'!P270</f>
        <v>15318.071706532663</v>
      </c>
      <c r="Q91" s="19">
        <f>+'2.1 Previsión BAU'!Q270</f>
        <v>15904.023725802926</v>
      </c>
      <c r="R91" s="19">
        <f>+'2.1 Previsión BAU'!R270</f>
        <v>16493.426701721834</v>
      </c>
      <c r="S91" s="19">
        <f>+'2.1 Previsión BAU'!S270</f>
        <v>17084.776363298803</v>
      </c>
      <c r="T91" s="19">
        <f>+'2.1 Previsión BAU'!T270</f>
        <v>17676.272890725355</v>
      </c>
      <c r="U91" s="19">
        <f>+'2.1 Previsión BAU'!U270</f>
        <v>18267.769417640313</v>
      </c>
      <c r="V91" s="19">
        <f>+'2.1 Previsión BAU'!V270</f>
        <v>18859.26594437148</v>
      </c>
      <c r="W91" s="19">
        <f>+'2.1 Previsión BAU'!W270</f>
        <v>19450.762471036607</v>
      </c>
      <c r="X91" s="232">
        <f>+'2.1 Previsión BAU'!X270</f>
        <v>20042.258997678015</v>
      </c>
    </row>
    <row r="92" spans="2:24" x14ac:dyDescent="0.25">
      <c r="B92" s="188">
        <v>34</v>
      </c>
      <c r="C92" s="129" t="s">
        <v>68</v>
      </c>
      <c r="D92" s="240">
        <f>+'2.1 Previsión BAU'!D271</f>
        <v>1835.814930808695</v>
      </c>
      <c r="E92" s="19">
        <f>+'2.1 Previsión BAU'!E271</f>
        <v>1962.7510989037489</v>
      </c>
      <c r="F92" s="19">
        <f>+'2.1 Previsión BAU'!F271</f>
        <v>2098.7396852564443</v>
      </c>
      <c r="G92" s="19">
        <f>+'2.1 Previsión BAU'!G271</f>
        <v>2237.0394034516694</v>
      </c>
      <c r="H92" s="19">
        <f>+'2.1 Previsión BAU'!H271</f>
        <v>2375.1321302145252</v>
      </c>
      <c r="I92" s="19">
        <f>+'2.1 Previsión BAU'!I271</f>
        <v>2513.8692643793042</v>
      </c>
      <c r="J92" s="19">
        <f>+'2.1 Previsión BAU'!J271</f>
        <v>2653.0935751589209</v>
      </c>
      <c r="K92" s="19">
        <f>+'2.1 Previsión BAU'!K271</f>
        <v>2792.8607698292494</v>
      </c>
      <c r="L92" s="19">
        <f>+'2.1 Previsión BAU'!L271</f>
        <v>2933.1726150777004</v>
      </c>
      <c r="M92" s="19">
        <f>+'2.1 Previsión BAU'!M271</f>
        <v>3074.0450280856339</v>
      </c>
      <c r="N92" s="19">
        <f>+'2.1 Previsión BAU'!N271</f>
        <v>3215.4908881570591</v>
      </c>
      <c r="O92" s="19">
        <f>+'2.1 Previsión BAU'!O271</f>
        <v>3357.5235010060978</v>
      </c>
      <c r="P92" s="19">
        <f>+'2.1 Previsión BAU'!P271</f>
        <v>3500.1594245541864</v>
      </c>
      <c r="Q92" s="19">
        <f>+'2.1 Previsión BAU'!Q271</f>
        <v>3643.4032908605027</v>
      </c>
      <c r="R92" s="19">
        <f>+'2.1 Previsión BAU'!R271</f>
        <v>3787.3088653864197</v>
      </c>
      <c r="S92" s="19">
        <f>+'2.1 Previsión BAU'!S271</f>
        <v>3931.5877092798105</v>
      </c>
      <c r="T92" s="19">
        <f>+'2.1 Previsión BAU'!T271</f>
        <v>4075.8947143416317</v>
      </c>
      <c r="U92" s="19">
        <f>+'2.1 Previsión BAU'!U271</f>
        <v>4220.2017194034552</v>
      </c>
      <c r="V92" s="19">
        <f>+'2.1 Previsión BAU'!V271</f>
        <v>4364.5087244652786</v>
      </c>
      <c r="W92" s="19">
        <f>+'2.1 Previsión BAU'!W271</f>
        <v>4508.8157295271021</v>
      </c>
      <c r="X92" s="232">
        <f>+'2.1 Previsión BAU'!X271</f>
        <v>4653.1227345889201</v>
      </c>
    </row>
    <row r="93" spans="2:24" x14ac:dyDescent="0.25">
      <c r="B93" s="188">
        <v>35</v>
      </c>
      <c r="C93" s="189" t="s">
        <v>69</v>
      </c>
      <c r="D93" s="240">
        <f>+'2.1 Previsión BAU'!D272</f>
        <v>0</v>
      </c>
      <c r="E93" s="19">
        <f>+'2.1 Previsión BAU'!E272</f>
        <v>0</v>
      </c>
      <c r="F93" s="19">
        <f>+'2.1 Previsión BAU'!F272</f>
        <v>0</v>
      </c>
      <c r="G93" s="19">
        <f>+'2.1 Previsión BAU'!G272</f>
        <v>0</v>
      </c>
      <c r="H93" s="19">
        <f>+'2.1 Previsión BAU'!H272</f>
        <v>0</v>
      </c>
      <c r="I93" s="19">
        <f>+'2.1 Previsión BAU'!I272</f>
        <v>0</v>
      </c>
      <c r="J93" s="19">
        <f>+'2.1 Previsión BAU'!J272</f>
        <v>0</v>
      </c>
      <c r="K93" s="19">
        <f>+'2.1 Previsión BAU'!K272</f>
        <v>0</v>
      </c>
      <c r="L93" s="19">
        <f>+'2.1 Previsión BAU'!L272</f>
        <v>0</v>
      </c>
      <c r="M93" s="19">
        <f>+'2.1 Previsión BAU'!M272</f>
        <v>0</v>
      </c>
      <c r="N93" s="19">
        <f>+'2.1 Previsión BAU'!N272</f>
        <v>0</v>
      </c>
      <c r="O93" s="19">
        <f>+'2.1 Previsión BAU'!O272</f>
        <v>0</v>
      </c>
      <c r="P93" s="19">
        <f>+'2.1 Previsión BAU'!P272</f>
        <v>0</v>
      </c>
      <c r="Q93" s="19">
        <f>+'2.1 Previsión BAU'!Q272</f>
        <v>0</v>
      </c>
      <c r="R93" s="19">
        <f>+'2.1 Previsión BAU'!R272</f>
        <v>0</v>
      </c>
      <c r="S93" s="19">
        <f>+'2.1 Previsión BAU'!S272</f>
        <v>0</v>
      </c>
      <c r="T93" s="19">
        <f>+'2.1 Previsión BAU'!T272</f>
        <v>0</v>
      </c>
      <c r="U93" s="19">
        <f>+'2.1 Previsión BAU'!U272</f>
        <v>0</v>
      </c>
      <c r="V93" s="19">
        <f>+'2.1 Previsión BAU'!V272</f>
        <v>0</v>
      </c>
      <c r="W93" s="19">
        <f>+'2.1 Previsión BAU'!W272</f>
        <v>0</v>
      </c>
      <c r="X93" s="232">
        <f>+'2.1 Previsión BAU'!X272</f>
        <v>0</v>
      </c>
    </row>
    <row r="94" spans="2:24" x14ac:dyDescent="0.25">
      <c r="B94" s="188">
        <v>36</v>
      </c>
      <c r="C94" s="129" t="s">
        <v>70</v>
      </c>
      <c r="D94" s="240">
        <f>+'2.1 Previsión BAU'!D273</f>
        <v>1052.5234834247349</v>
      </c>
      <c r="E94" s="19">
        <f>+'2.1 Previsión BAU'!E273</f>
        <v>1123.4767128212525</v>
      </c>
      <c r="F94" s="19">
        <f>+'2.1 Previsión BAU'!F273</f>
        <v>1189.1029760929737</v>
      </c>
      <c r="G94" s="19">
        <f>+'2.1 Previsión BAU'!G273</f>
        <v>1259.4461169926735</v>
      </c>
      <c r="H94" s="19">
        <f>+'2.1 Previsión BAU'!H273</f>
        <v>1329.7892578923727</v>
      </c>
      <c r="I94" s="19">
        <f>+'2.1 Previsión BAU'!I273</f>
        <v>1400.1323987920719</v>
      </c>
      <c r="J94" s="19">
        <f>+'2.1 Previsión BAU'!J273</f>
        <v>1470.4755396917712</v>
      </c>
      <c r="K94" s="19">
        <f>+'2.1 Previsión BAU'!K273</f>
        <v>1540.8186805914706</v>
      </c>
      <c r="L94" s="19">
        <f>+'2.1 Previsión BAU'!L273</f>
        <v>1611.16182149117</v>
      </c>
      <c r="M94" s="19">
        <f>+'2.1 Previsión BAU'!M273</f>
        <v>1681.5049623908692</v>
      </c>
      <c r="N94" s="19">
        <f>+'2.1 Previsión BAU'!N273</f>
        <v>1751.8481032905688</v>
      </c>
      <c r="O94" s="19">
        <f>+'2.1 Previsión BAU'!O273</f>
        <v>1822.1912441902678</v>
      </c>
      <c r="P94" s="19">
        <f>+'2.1 Previsión BAU'!P273</f>
        <v>1892.5343850899665</v>
      </c>
      <c r="Q94" s="19">
        <f>+'2.1 Previsión BAU'!Q273</f>
        <v>1962.8775259896649</v>
      </c>
      <c r="R94" s="19">
        <f>+'2.1 Previsión BAU'!R273</f>
        <v>2033.2206668893666</v>
      </c>
      <c r="S94" s="19">
        <f>+'2.1 Previsión BAU'!S273</f>
        <v>2103.563807789064</v>
      </c>
      <c r="T94" s="19">
        <f>+'2.1 Previsión BAU'!T273</f>
        <v>2173.9069486887638</v>
      </c>
      <c r="U94" s="19">
        <f>+'2.1 Previsión BAU'!U273</f>
        <v>2244.2500895884632</v>
      </c>
      <c r="V94" s="19">
        <f>+'2.1 Previsión BAU'!V273</f>
        <v>2314.5932304881626</v>
      </c>
      <c r="W94" s="19">
        <f>+'2.1 Previsión BAU'!W273</f>
        <v>2384.9363713878611</v>
      </c>
      <c r="X94" s="232">
        <f>+'2.1 Previsión BAU'!X273</f>
        <v>2455.2795122875618</v>
      </c>
    </row>
    <row r="95" spans="2:24" x14ac:dyDescent="0.25">
      <c r="B95" s="188">
        <v>39</v>
      </c>
      <c r="C95" s="129" t="s">
        <v>71</v>
      </c>
      <c r="D95" s="240">
        <f>+'2.1 Previsión BAU'!D274</f>
        <v>13.487763045601461</v>
      </c>
      <c r="E95" s="19">
        <f>+'2.1 Previsión BAU'!E274</f>
        <v>13.739976120769997</v>
      </c>
      <c r="F95" s="19">
        <f>+'2.1 Previsión BAU'!F274</f>
        <v>14.611062908071316</v>
      </c>
      <c r="G95" s="19">
        <f>+'2.1 Previsión BAU'!G274</f>
        <v>14.938830087503797</v>
      </c>
      <c r="H95" s="19">
        <f>+'2.1 Previsión BAU'!H274</f>
        <v>15.78568646852805</v>
      </c>
      <c r="I95" s="19">
        <f>+'2.1 Previsión BAU'!I274</f>
        <v>16.143759678573563</v>
      </c>
      <c r="J95" s="19">
        <f>+'2.1 Previsión BAU'!J274</f>
        <v>16.966757202707463</v>
      </c>
      <c r="K95" s="19">
        <f>+'2.1 Previsión BAU'!K274</f>
        <v>17.35382465822121</v>
      </c>
      <c r="L95" s="19">
        <f>+'2.1 Previsión BAU'!L274</f>
        <v>18.155789930747609</v>
      </c>
      <c r="M95" s="19">
        <f>+'2.1 Previsión BAU'!M274</f>
        <v>18.569285905376415</v>
      </c>
      <c r="N95" s="19">
        <f>+'2.1 Previsión BAU'!N274</f>
        <v>19.35300350326294</v>
      </c>
      <c r="O95" s="19">
        <f>+'2.1 Previsión BAU'!O274</f>
        <v>19.790603148693979</v>
      </c>
      <c r="P95" s="19">
        <f>+'2.1 Previsión BAU'!P274</f>
        <v>20.558600977091988</v>
      </c>
      <c r="Q95" s="19">
        <f>+'2.1 Previsión BAU'!Q274</f>
        <v>21.018237548611896</v>
      </c>
      <c r="R95" s="19">
        <f>+'2.1 Previsión BAU'!R274</f>
        <v>21.772860876221376</v>
      </c>
      <c r="S95" s="19">
        <f>+'2.1 Previsión BAU'!S274</f>
        <v>22.252008268660163</v>
      </c>
      <c r="T95" s="19">
        <f>+'2.1 Previsión BAU'!T274</f>
        <v>22.992455118225063</v>
      </c>
      <c r="U95" s="19">
        <f>+'2.1 Previsión BAU'!U274</f>
        <v>23.486243563486951</v>
      </c>
      <c r="V95" s="19">
        <f>+'2.1 Previsión BAU'!V274</f>
        <v>24.212947050689692</v>
      </c>
      <c r="W95" s="19">
        <f>+'2.1 Previsión BAU'!W274</f>
        <v>24.719713102897657</v>
      </c>
      <c r="X95" s="232">
        <f>+'2.1 Previsión BAU'!X274</f>
        <v>25.434162072056772</v>
      </c>
    </row>
    <row r="96" spans="2:24" x14ac:dyDescent="0.25">
      <c r="B96" s="188">
        <v>40</v>
      </c>
      <c r="C96" s="129" t="s">
        <v>72</v>
      </c>
      <c r="D96" s="240">
        <f>+'2.1 Previsión BAU'!D275</f>
        <v>0</v>
      </c>
      <c r="E96" s="19">
        <f>+'2.1 Previsión BAU'!E275</f>
        <v>0</v>
      </c>
      <c r="F96" s="19">
        <f>+'2.1 Previsión BAU'!F275</f>
        <v>0</v>
      </c>
      <c r="G96" s="19">
        <f>+'2.1 Previsión BAU'!G275</f>
        <v>0</v>
      </c>
      <c r="H96" s="19">
        <f>+'2.1 Previsión BAU'!H275</f>
        <v>0</v>
      </c>
      <c r="I96" s="19">
        <f>+'2.1 Previsión BAU'!I275</f>
        <v>0</v>
      </c>
      <c r="J96" s="19">
        <f>+'2.1 Previsión BAU'!J275</f>
        <v>0</v>
      </c>
      <c r="K96" s="19">
        <f>+'2.1 Previsión BAU'!K275</f>
        <v>0</v>
      </c>
      <c r="L96" s="19">
        <f>+'2.1 Previsión BAU'!L275</f>
        <v>0</v>
      </c>
      <c r="M96" s="19">
        <f>+'2.1 Previsión BAU'!M275</f>
        <v>0</v>
      </c>
      <c r="N96" s="19">
        <f>+'2.1 Previsión BAU'!N275</f>
        <v>0</v>
      </c>
      <c r="O96" s="19">
        <f>+'2.1 Previsión BAU'!O275</f>
        <v>0</v>
      </c>
      <c r="P96" s="19">
        <f>+'2.1 Previsión BAU'!P275</f>
        <v>0</v>
      </c>
      <c r="Q96" s="19">
        <f>+'2.1 Previsión BAU'!Q275</f>
        <v>0</v>
      </c>
      <c r="R96" s="19">
        <f>+'2.1 Previsión BAU'!R275</f>
        <v>0</v>
      </c>
      <c r="S96" s="19">
        <f>+'2.1 Previsión BAU'!S275</f>
        <v>0</v>
      </c>
      <c r="T96" s="19">
        <f>+'2.1 Previsión BAU'!T275</f>
        <v>0</v>
      </c>
      <c r="U96" s="19">
        <f>+'2.1 Previsión BAU'!U275</f>
        <v>0</v>
      </c>
      <c r="V96" s="19">
        <f>+'2.1 Previsión BAU'!V275</f>
        <v>0</v>
      </c>
      <c r="W96" s="19">
        <f>+'2.1 Previsión BAU'!W275</f>
        <v>0</v>
      </c>
      <c r="X96" s="232">
        <f>+'2.1 Previsión BAU'!X275</f>
        <v>0</v>
      </c>
    </row>
    <row r="97" spans="2:25" x14ac:dyDescent="0.25">
      <c r="B97" s="188">
        <v>45</v>
      </c>
      <c r="C97" s="129" t="s">
        <v>73</v>
      </c>
      <c r="D97" s="240">
        <f>+'2.1 Previsión BAU'!D276</f>
        <v>0</v>
      </c>
      <c r="E97" s="19">
        <f>+'2.1 Previsión BAU'!E276</f>
        <v>0</v>
      </c>
      <c r="F97" s="19">
        <f>+'2.1 Previsión BAU'!F276</f>
        <v>0</v>
      </c>
      <c r="G97" s="19">
        <f>+'2.1 Previsión BAU'!G276</f>
        <v>0</v>
      </c>
      <c r="H97" s="19">
        <f>+'2.1 Previsión BAU'!H276</f>
        <v>0</v>
      </c>
      <c r="I97" s="19">
        <f>+'2.1 Previsión BAU'!I276</f>
        <v>0</v>
      </c>
      <c r="J97" s="19">
        <f>+'2.1 Previsión BAU'!J276</f>
        <v>0</v>
      </c>
      <c r="K97" s="19">
        <f>+'2.1 Previsión BAU'!K276</f>
        <v>0</v>
      </c>
      <c r="L97" s="19">
        <f>+'2.1 Previsión BAU'!L276</f>
        <v>0</v>
      </c>
      <c r="M97" s="19">
        <f>+'2.1 Previsión BAU'!M276</f>
        <v>0</v>
      </c>
      <c r="N97" s="19">
        <f>+'2.1 Previsión BAU'!N276</f>
        <v>0</v>
      </c>
      <c r="O97" s="19">
        <f>+'2.1 Previsión BAU'!O276</f>
        <v>0</v>
      </c>
      <c r="P97" s="19">
        <f>+'2.1 Previsión BAU'!P276</f>
        <v>0</v>
      </c>
      <c r="Q97" s="19">
        <f>+'2.1 Previsión BAU'!Q276</f>
        <v>0</v>
      </c>
      <c r="R97" s="19">
        <f>+'2.1 Previsión BAU'!R276</f>
        <v>0</v>
      </c>
      <c r="S97" s="19">
        <f>+'2.1 Previsión BAU'!S276</f>
        <v>0</v>
      </c>
      <c r="T97" s="19">
        <f>+'2.1 Previsión BAU'!T276</f>
        <v>0</v>
      </c>
      <c r="U97" s="19">
        <f>+'2.1 Previsión BAU'!U276</f>
        <v>0</v>
      </c>
      <c r="V97" s="19">
        <f>+'2.1 Previsión BAU'!V276</f>
        <v>0</v>
      </c>
      <c r="W97" s="19">
        <f>+'2.1 Previsión BAU'!W276</f>
        <v>0</v>
      </c>
      <c r="X97" s="232">
        <f>+'2.1 Previsión BAU'!X276</f>
        <v>0</v>
      </c>
    </row>
    <row r="98" spans="2:25" ht="15.75" thickBot="1" x14ac:dyDescent="0.3">
      <c r="B98" s="190">
        <v>46</v>
      </c>
      <c r="C98" s="129" t="s">
        <v>88</v>
      </c>
      <c r="D98" s="240">
        <f>+'2.1 Previsión BAU'!D277</f>
        <v>0</v>
      </c>
      <c r="E98" s="19">
        <f>+'2.1 Previsión BAU'!E277</f>
        <v>0</v>
      </c>
      <c r="F98" s="19">
        <f>+'2.1 Previsión BAU'!F277</f>
        <v>0</v>
      </c>
      <c r="G98" s="19">
        <f>+'2.1 Previsión BAU'!G277</f>
        <v>0</v>
      </c>
      <c r="H98" s="19">
        <f>+'2.1 Previsión BAU'!H277</f>
        <v>0</v>
      </c>
      <c r="I98" s="19">
        <f>+'2.1 Previsión BAU'!I277</f>
        <v>0</v>
      </c>
      <c r="J98" s="19">
        <f>+'2.1 Previsión BAU'!J277</f>
        <v>0</v>
      </c>
      <c r="K98" s="19">
        <f>+'2.1 Previsión BAU'!K277</f>
        <v>0</v>
      </c>
      <c r="L98" s="19">
        <f>+'2.1 Previsión BAU'!L277</f>
        <v>0</v>
      </c>
      <c r="M98" s="19">
        <f>+'2.1 Previsión BAU'!M277</f>
        <v>0</v>
      </c>
      <c r="N98" s="19">
        <f>+'2.1 Previsión BAU'!N277</f>
        <v>0</v>
      </c>
      <c r="O98" s="19">
        <f>+'2.1 Previsión BAU'!O277</f>
        <v>0</v>
      </c>
      <c r="P98" s="19">
        <f>+'2.1 Previsión BAU'!P277</f>
        <v>0</v>
      </c>
      <c r="Q98" s="19">
        <f>+'2.1 Previsión BAU'!Q277</f>
        <v>0</v>
      </c>
      <c r="R98" s="19">
        <f>+'2.1 Previsión BAU'!R277</f>
        <v>0</v>
      </c>
      <c r="S98" s="19">
        <f>+'2.1 Previsión BAU'!S277</f>
        <v>0</v>
      </c>
      <c r="T98" s="19">
        <f>+'2.1 Previsión BAU'!T277</f>
        <v>0</v>
      </c>
      <c r="U98" s="19">
        <f>+'2.1 Previsión BAU'!U277</f>
        <v>0</v>
      </c>
      <c r="V98" s="19">
        <f>+'2.1 Previsión BAU'!V277</f>
        <v>0</v>
      </c>
      <c r="W98" s="19">
        <f>+'2.1 Previsión BAU'!W277</f>
        <v>0</v>
      </c>
      <c r="X98" s="232">
        <f>+'2.1 Previsión BAU'!X277</f>
        <v>0</v>
      </c>
    </row>
    <row r="99" spans="2:25" ht="15.75" thickBot="1" x14ac:dyDescent="0.3">
      <c r="B99" s="191"/>
      <c r="C99" s="192" t="s">
        <v>74</v>
      </c>
      <c r="D99" s="241">
        <f t="shared" ref="D99:X99" si="51">+SUM(D75:D98)</f>
        <v>1236446.1009995472</v>
      </c>
      <c r="E99" s="24">
        <f t="shared" si="51"/>
        <v>1263136.4942049331</v>
      </c>
      <c r="F99" s="24">
        <f t="shared" si="51"/>
        <v>1297904.7004827347</v>
      </c>
      <c r="G99" s="24">
        <f t="shared" si="51"/>
        <v>1333931.7081408955</v>
      </c>
      <c r="H99" s="24">
        <f t="shared" si="51"/>
        <v>1369754.5654272572</v>
      </c>
      <c r="I99" s="24">
        <f t="shared" si="51"/>
        <v>1405946.6753016545</v>
      </c>
      <c r="J99" s="24">
        <f t="shared" si="51"/>
        <v>1442372.3493016984</v>
      </c>
      <c r="K99" s="24">
        <f t="shared" si="51"/>
        <v>1479113.8933141113</v>
      </c>
      <c r="L99" s="24">
        <f t="shared" si="51"/>
        <v>1516154.6783419081</v>
      </c>
      <c r="M99" s="24">
        <f t="shared" si="51"/>
        <v>1553520.3213273529</v>
      </c>
      <c r="N99" s="24">
        <f t="shared" si="51"/>
        <v>1591218.3689387478</v>
      </c>
      <c r="O99" s="24">
        <f t="shared" si="51"/>
        <v>1629248.1087002065</v>
      </c>
      <c r="P99" s="24">
        <f t="shared" si="51"/>
        <v>1667627.3384837441</v>
      </c>
      <c r="Q99" s="24">
        <f t="shared" si="51"/>
        <v>1706393.8486701222</v>
      </c>
      <c r="R99" s="24">
        <f t="shared" si="51"/>
        <v>1745607.584843247</v>
      </c>
      <c r="S99" s="24">
        <f t="shared" si="51"/>
        <v>1785087.5945964332</v>
      </c>
      <c r="T99" s="24">
        <f t="shared" si="51"/>
        <v>1824629.0568441502</v>
      </c>
      <c r="U99" s="24">
        <f t="shared" si="51"/>
        <v>1864084.7447270318</v>
      </c>
      <c r="V99" s="24">
        <f t="shared" si="51"/>
        <v>1903689.1066276229</v>
      </c>
      <c r="W99" s="24">
        <f t="shared" si="51"/>
        <v>1943343.6235149337</v>
      </c>
      <c r="X99" s="242">
        <f t="shared" si="51"/>
        <v>1983046.7438295607</v>
      </c>
    </row>
    <row r="100" spans="2:25" x14ac:dyDescent="0.25">
      <c r="B100" s="89"/>
      <c r="C100" s="89"/>
      <c r="D100" s="89"/>
      <c r="E100" s="89"/>
      <c r="F100" s="89"/>
      <c r="G100" s="89"/>
      <c r="H100" s="89"/>
      <c r="I100" s="89"/>
      <c r="J100" s="89"/>
      <c r="K100" s="89"/>
      <c r="L100" s="89"/>
      <c r="M100" s="89"/>
      <c r="N100" s="89"/>
      <c r="O100" s="89"/>
      <c r="P100" s="89"/>
      <c r="Q100" s="89"/>
      <c r="R100" s="89"/>
      <c r="S100" s="89"/>
      <c r="T100" s="89"/>
      <c r="U100" s="89"/>
      <c r="V100" s="89"/>
      <c r="W100" s="89"/>
      <c r="X100" s="89"/>
      <c r="Y100" s="89"/>
    </row>
    <row r="101" spans="2:25" x14ac:dyDescent="0.25">
      <c r="B101" s="89"/>
      <c r="C101" s="89"/>
      <c r="D101" s="88"/>
      <c r="E101" s="88"/>
      <c r="F101" s="88"/>
      <c r="G101" s="88"/>
      <c r="H101" s="88"/>
      <c r="I101" s="88"/>
      <c r="J101" s="88"/>
      <c r="K101" s="88"/>
      <c r="L101" s="88"/>
      <c r="M101" s="88"/>
      <c r="N101" s="88"/>
      <c r="O101" s="88"/>
      <c r="P101" s="88"/>
      <c r="Q101" s="88"/>
      <c r="R101" s="88"/>
      <c r="S101" s="88"/>
      <c r="T101" s="88"/>
      <c r="U101" s="88"/>
      <c r="V101" s="88"/>
      <c r="W101" s="88"/>
      <c r="X101" s="88"/>
    </row>
    <row r="102" spans="2:25" x14ac:dyDescent="0.25">
      <c r="B102" s="12" t="s">
        <v>161</v>
      </c>
      <c r="C102" s="89"/>
      <c r="D102" s="88"/>
      <c r="E102" s="88"/>
      <c r="F102" s="88"/>
      <c r="G102" s="88"/>
      <c r="H102" s="88"/>
      <c r="I102" s="88"/>
      <c r="J102" s="88"/>
      <c r="K102" s="88"/>
      <c r="L102" s="88"/>
      <c r="M102" s="88"/>
      <c r="N102" s="88"/>
      <c r="O102" s="88"/>
      <c r="P102" s="88"/>
      <c r="Q102" s="88"/>
      <c r="R102" s="88"/>
      <c r="S102" s="88"/>
      <c r="T102" s="88"/>
      <c r="U102" s="88"/>
      <c r="V102" s="88"/>
      <c r="W102" s="88"/>
      <c r="X102" s="88"/>
    </row>
    <row r="103" spans="2:25" ht="15.75" thickBot="1" x14ac:dyDescent="0.3"/>
    <row r="104" spans="2:25" ht="15.75" thickBot="1" x14ac:dyDescent="0.3">
      <c r="B104" s="208" t="s">
        <v>39</v>
      </c>
      <c r="C104" s="209" t="s">
        <v>40</v>
      </c>
      <c r="D104" s="239">
        <v>2023</v>
      </c>
      <c r="E104" s="210">
        <f t="shared" ref="E104" si="52">+D104+1</f>
        <v>2024</v>
      </c>
      <c r="F104" s="137">
        <f t="shared" ref="F104" si="53">+E104+1</f>
        <v>2025</v>
      </c>
      <c r="G104" s="137">
        <f t="shared" ref="G104" si="54">+F104+1</f>
        <v>2026</v>
      </c>
      <c r="H104" s="137">
        <f t="shared" ref="H104" si="55">+G104+1</f>
        <v>2027</v>
      </c>
      <c r="I104" s="137">
        <f t="shared" ref="I104" si="56">+H104+1</f>
        <v>2028</v>
      </c>
      <c r="J104" s="137">
        <f t="shared" ref="J104" si="57">+I104+1</f>
        <v>2029</v>
      </c>
      <c r="K104" s="137">
        <f t="shared" ref="K104" si="58">+J104+1</f>
        <v>2030</v>
      </c>
      <c r="L104" s="137">
        <f t="shared" ref="L104" si="59">+K104+1</f>
        <v>2031</v>
      </c>
      <c r="M104" s="137">
        <f t="shared" ref="M104" si="60">+L104+1</f>
        <v>2032</v>
      </c>
      <c r="N104" s="137">
        <f t="shared" ref="N104" si="61">+M104+1</f>
        <v>2033</v>
      </c>
      <c r="O104" s="137">
        <f t="shared" ref="O104" si="62">+N104+1</f>
        <v>2034</v>
      </c>
      <c r="P104" s="137">
        <f t="shared" ref="P104" si="63">+O104+1</f>
        <v>2035</v>
      </c>
      <c r="Q104" s="137">
        <f t="shared" ref="Q104" si="64">+P104+1</f>
        <v>2036</v>
      </c>
      <c r="R104" s="137">
        <f t="shared" ref="R104" si="65">+Q104+1</f>
        <v>2037</v>
      </c>
      <c r="S104" s="137">
        <f t="shared" ref="S104" si="66">+R104+1</f>
        <v>2038</v>
      </c>
      <c r="T104" s="137">
        <f t="shared" ref="T104" si="67">+S104+1</f>
        <v>2039</v>
      </c>
      <c r="U104" s="137">
        <f t="shared" ref="U104" si="68">+T104+1</f>
        <v>2040</v>
      </c>
      <c r="V104" s="137">
        <f t="shared" ref="V104" si="69">+U104+1</f>
        <v>2041</v>
      </c>
      <c r="W104" s="137">
        <f t="shared" ref="W104" si="70">+V104+1</f>
        <v>2042</v>
      </c>
      <c r="X104" s="235">
        <f t="shared" ref="X104" si="71">+W104+1</f>
        <v>2043</v>
      </c>
    </row>
    <row r="105" spans="2:25" x14ac:dyDescent="0.25">
      <c r="B105" s="230">
        <v>6</v>
      </c>
      <c r="C105" s="129" t="s">
        <v>48</v>
      </c>
      <c r="D105" s="240">
        <f t="shared" ref="D105:X105" si="72">+D75*D$67</f>
        <v>1294.4642742119993</v>
      </c>
      <c r="E105" s="240">
        <f t="shared" si="72"/>
        <v>53076.176297196798</v>
      </c>
      <c r="F105" s="240">
        <f t="shared" si="72"/>
        <v>58296.01164391177</v>
      </c>
      <c r="G105" s="19">
        <f t="shared" si="72"/>
        <v>60030.129407456916</v>
      </c>
      <c r="H105" s="19">
        <f t="shared" si="72"/>
        <v>61759.478745173372</v>
      </c>
      <c r="I105" s="19">
        <f t="shared" si="72"/>
        <v>63503.672453016545</v>
      </c>
      <c r="J105" s="19">
        <f t="shared" si="72"/>
        <v>65259.088611153704</v>
      </c>
      <c r="K105" s="19">
        <f t="shared" si="72"/>
        <v>67027.010475216244</v>
      </c>
      <c r="L105" s="19">
        <f t="shared" si="72"/>
        <v>68807.47874207086</v>
      </c>
      <c r="M105" s="19">
        <f t="shared" si="72"/>
        <v>70600.860074999524</v>
      </c>
      <c r="N105" s="19">
        <f t="shared" si="72"/>
        <v>72407.451157678748</v>
      </c>
      <c r="O105" s="19">
        <f t="shared" si="72"/>
        <v>74227.558496436352</v>
      </c>
      <c r="P105" s="19">
        <f t="shared" si="72"/>
        <v>76061.563514445734</v>
      </c>
      <c r="Q105" s="19">
        <f t="shared" si="72"/>
        <v>77909.572914393837</v>
      </c>
      <c r="R105" s="19">
        <f t="shared" si="72"/>
        <v>79772.825220872008</v>
      </c>
      <c r="S105" s="19">
        <f t="shared" si="72"/>
        <v>81644.676045413464</v>
      </c>
      <c r="T105" s="19">
        <f t="shared" si="72"/>
        <v>83517.175581948293</v>
      </c>
      <c r="U105" s="19">
        <f t="shared" si="72"/>
        <v>85389.675118483239</v>
      </c>
      <c r="V105" s="19">
        <f t="shared" si="72"/>
        <v>87262.174655018098</v>
      </c>
      <c r="W105" s="19">
        <f t="shared" si="72"/>
        <v>89134.674191553044</v>
      </c>
      <c r="X105" s="232">
        <f t="shared" si="72"/>
        <v>91007.173728087859</v>
      </c>
    </row>
    <row r="106" spans="2:25" x14ac:dyDescent="0.25">
      <c r="B106" s="188">
        <v>8</v>
      </c>
      <c r="C106" s="189" t="s">
        <v>50</v>
      </c>
      <c r="D106" s="240">
        <f t="shared" ref="D106:X106" si="73">+D76*D$67</f>
        <v>0</v>
      </c>
      <c r="E106" s="19">
        <f t="shared" si="73"/>
        <v>0</v>
      </c>
      <c r="F106" s="19">
        <f t="shared" si="73"/>
        <v>0</v>
      </c>
      <c r="G106" s="19">
        <f t="shared" si="73"/>
        <v>0</v>
      </c>
      <c r="H106" s="19">
        <f t="shared" si="73"/>
        <v>0</v>
      </c>
      <c r="I106" s="19">
        <f t="shared" si="73"/>
        <v>0</v>
      </c>
      <c r="J106" s="19">
        <f t="shared" si="73"/>
        <v>0</v>
      </c>
      <c r="K106" s="19">
        <f t="shared" si="73"/>
        <v>0</v>
      </c>
      <c r="L106" s="19">
        <f t="shared" si="73"/>
        <v>0</v>
      </c>
      <c r="M106" s="19">
        <f t="shared" si="73"/>
        <v>0</v>
      </c>
      <c r="N106" s="19">
        <f t="shared" si="73"/>
        <v>0</v>
      </c>
      <c r="O106" s="19">
        <f t="shared" si="73"/>
        <v>0</v>
      </c>
      <c r="P106" s="19">
        <f t="shared" si="73"/>
        <v>0</v>
      </c>
      <c r="Q106" s="19">
        <f t="shared" si="73"/>
        <v>0</v>
      </c>
      <c r="R106" s="19">
        <f t="shared" si="73"/>
        <v>0</v>
      </c>
      <c r="S106" s="19">
        <f t="shared" si="73"/>
        <v>0</v>
      </c>
      <c r="T106" s="19">
        <f t="shared" si="73"/>
        <v>0</v>
      </c>
      <c r="U106" s="19">
        <f t="shared" si="73"/>
        <v>0</v>
      </c>
      <c r="V106" s="19">
        <f t="shared" si="73"/>
        <v>0</v>
      </c>
      <c r="W106" s="19">
        <f t="shared" si="73"/>
        <v>0</v>
      </c>
      <c r="X106" s="232">
        <f t="shared" si="73"/>
        <v>0</v>
      </c>
    </row>
    <row r="107" spans="2:25" x14ac:dyDescent="0.25">
      <c r="B107" s="188">
        <v>9</v>
      </c>
      <c r="C107" s="129" t="s">
        <v>51</v>
      </c>
      <c r="D107" s="240">
        <f t="shared" ref="D107:X107" si="74">+D77*D$67</f>
        <v>0</v>
      </c>
      <c r="E107" s="19">
        <f t="shared" si="74"/>
        <v>0</v>
      </c>
      <c r="F107" s="19">
        <f t="shared" si="74"/>
        <v>0</v>
      </c>
      <c r="G107" s="19">
        <f t="shared" si="74"/>
        <v>0</v>
      </c>
      <c r="H107" s="19">
        <f t="shared" si="74"/>
        <v>0</v>
      </c>
      <c r="I107" s="19">
        <f t="shared" si="74"/>
        <v>0</v>
      </c>
      <c r="J107" s="19">
        <f t="shared" si="74"/>
        <v>0</v>
      </c>
      <c r="K107" s="19">
        <f t="shared" si="74"/>
        <v>0</v>
      </c>
      <c r="L107" s="19">
        <f t="shared" si="74"/>
        <v>0</v>
      </c>
      <c r="M107" s="19">
        <f t="shared" si="74"/>
        <v>0</v>
      </c>
      <c r="N107" s="19">
        <f t="shared" si="74"/>
        <v>0</v>
      </c>
      <c r="O107" s="19">
        <f t="shared" si="74"/>
        <v>0</v>
      </c>
      <c r="P107" s="19">
        <f t="shared" si="74"/>
        <v>0</v>
      </c>
      <c r="Q107" s="19">
        <f t="shared" si="74"/>
        <v>0</v>
      </c>
      <c r="R107" s="19">
        <f t="shared" si="74"/>
        <v>0</v>
      </c>
      <c r="S107" s="19">
        <f t="shared" si="74"/>
        <v>0</v>
      </c>
      <c r="T107" s="19">
        <f t="shared" si="74"/>
        <v>0</v>
      </c>
      <c r="U107" s="19">
        <f t="shared" si="74"/>
        <v>0</v>
      </c>
      <c r="V107" s="19">
        <f t="shared" si="74"/>
        <v>0</v>
      </c>
      <c r="W107" s="19">
        <f t="shared" si="74"/>
        <v>0</v>
      </c>
      <c r="X107" s="232">
        <f t="shared" si="74"/>
        <v>0</v>
      </c>
    </row>
    <row r="108" spans="2:25" x14ac:dyDescent="0.25">
      <c r="B108" s="188">
        <v>10</v>
      </c>
      <c r="C108" s="129" t="s">
        <v>52</v>
      </c>
      <c r="D108" s="240">
        <f t="shared" ref="D108:X108" si="75">+D78*D$67</f>
        <v>8975.6267103830414</v>
      </c>
      <c r="E108" s="19">
        <f t="shared" si="75"/>
        <v>363624.81278175768</v>
      </c>
      <c r="F108" s="19">
        <f t="shared" si="75"/>
        <v>396112.34362169029</v>
      </c>
      <c r="G108" s="19">
        <f t="shared" si="75"/>
        <v>404842.61745915085</v>
      </c>
      <c r="H108" s="19">
        <f t="shared" si="75"/>
        <v>413532.39962098759</v>
      </c>
      <c r="I108" s="19">
        <f t="shared" si="75"/>
        <v>422349.85695344</v>
      </c>
      <c r="J108" s="19">
        <f t="shared" si="75"/>
        <v>431263.77200851869</v>
      </c>
      <c r="K108" s="19">
        <f t="shared" si="75"/>
        <v>440285.13744522008</v>
      </c>
      <c r="L108" s="19">
        <f t="shared" si="75"/>
        <v>449414.29298466176</v>
      </c>
      <c r="M108" s="19">
        <f t="shared" si="75"/>
        <v>458654.38552460767</v>
      </c>
      <c r="N108" s="19">
        <f t="shared" si="75"/>
        <v>468007.96289725322</v>
      </c>
      <c r="O108" s="19">
        <f t="shared" si="75"/>
        <v>477477.65798432706</v>
      </c>
      <c r="P108" s="19">
        <f t="shared" si="75"/>
        <v>487066.74748205312</v>
      </c>
      <c r="Q108" s="19">
        <f t="shared" si="75"/>
        <v>496776.14803933317</v>
      </c>
      <c r="R108" s="19">
        <f t="shared" si="75"/>
        <v>506616.49975880911</v>
      </c>
      <c r="S108" s="19">
        <f t="shared" si="75"/>
        <v>516530.72098049597</v>
      </c>
      <c r="T108" s="19">
        <f t="shared" si="75"/>
        <v>526450.51525957545</v>
      </c>
      <c r="U108" s="19">
        <f t="shared" si="75"/>
        <v>536370.30953878176</v>
      </c>
      <c r="V108" s="19">
        <f t="shared" si="75"/>
        <v>546290.10381802742</v>
      </c>
      <c r="W108" s="19">
        <f t="shared" si="75"/>
        <v>556209.89809728495</v>
      </c>
      <c r="X108" s="232">
        <f t="shared" si="75"/>
        <v>566129.69237654691</v>
      </c>
    </row>
    <row r="109" spans="2:25" x14ac:dyDescent="0.25">
      <c r="B109" s="188">
        <v>13</v>
      </c>
      <c r="C109" s="129" t="s">
        <v>54</v>
      </c>
      <c r="D109" s="240">
        <f t="shared" ref="D109:X109" si="76">+D79*D$67</f>
        <v>0</v>
      </c>
      <c r="E109" s="19">
        <f t="shared" si="76"/>
        <v>0</v>
      </c>
      <c r="F109" s="19">
        <f t="shared" si="76"/>
        <v>0</v>
      </c>
      <c r="G109" s="19">
        <f t="shared" si="76"/>
        <v>0</v>
      </c>
      <c r="H109" s="19">
        <f t="shared" si="76"/>
        <v>0</v>
      </c>
      <c r="I109" s="19">
        <f t="shared" si="76"/>
        <v>0</v>
      </c>
      <c r="J109" s="19">
        <f t="shared" si="76"/>
        <v>0</v>
      </c>
      <c r="K109" s="19">
        <f t="shared" si="76"/>
        <v>0</v>
      </c>
      <c r="L109" s="19">
        <f t="shared" si="76"/>
        <v>0</v>
      </c>
      <c r="M109" s="19">
        <f t="shared" si="76"/>
        <v>0</v>
      </c>
      <c r="N109" s="19">
        <f t="shared" si="76"/>
        <v>0</v>
      </c>
      <c r="O109" s="19">
        <f t="shared" si="76"/>
        <v>0</v>
      </c>
      <c r="P109" s="19">
        <f t="shared" si="76"/>
        <v>0</v>
      </c>
      <c r="Q109" s="19">
        <f t="shared" si="76"/>
        <v>0</v>
      </c>
      <c r="R109" s="19">
        <f t="shared" si="76"/>
        <v>0</v>
      </c>
      <c r="S109" s="19">
        <f t="shared" si="76"/>
        <v>0</v>
      </c>
      <c r="T109" s="19">
        <f t="shared" si="76"/>
        <v>0</v>
      </c>
      <c r="U109" s="19">
        <f t="shared" si="76"/>
        <v>0</v>
      </c>
      <c r="V109" s="19">
        <f t="shared" si="76"/>
        <v>0</v>
      </c>
      <c r="W109" s="19">
        <f t="shared" si="76"/>
        <v>0</v>
      </c>
      <c r="X109" s="232">
        <f t="shared" si="76"/>
        <v>0</v>
      </c>
    </row>
    <row r="110" spans="2:25" x14ac:dyDescent="0.25">
      <c r="B110" s="188">
        <v>14</v>
      </c>
      <c r="C110" s="129" t="s">
        <v>55</v>
      </c>
      <c r="D110" s="240">
        <f t="shared" ref="D110:X110" si="77">+D80*D$67</f>
        <v>285.73221460776739</v>
      </c>
      <c r="E110" s="19">
        <f t="shared" si="77"/>
        <v>11703.893020234258</v>
      </c>
      <c r="F110" s="19">
        <f t="shared" si="77"/>
        <v>12732.887569832685</v>
      </c>
      <c r="G110" s="19">
        <f t="shared" si="77"/>
        <v>12934.607568405509</v>
      </c>
      <c r="H110" s="19">
        <f t="shared" si="77"/>
        <v>13104.159257243009</v>
      </c>
      <c r="I110" s="19">
        <f t="shared" si="77"/>
        <v>13262.68071511171</v>
      </c>
      <c r="J110" s="19">
        <f t="shared" si="77"/>
        <v>13416.835488731769</v>
      </c>
      <c r="K110" s="19">
        <f t="shared" si="77"/>
        <v>13570.810560462665</v>
      </c>
      <c r="L110" s="19">
        <f t="shared" si="77"/>
        <v>13726.512256905982</v>
      </c>
      <c r="M110" s="19">
        <f t="shared" si="77"/>
        <v>13884.985364212545</v>
      </c>
      <c r="N110" s="19">
        <f t="shared" si="77"/>
        <v>14046.780996983007</v>
      </c>
      <c r="O110" s="19">
        <f t="shared" si="77"/>
        <v>14212.218139792734</v>
      </c>
      <c r="P110" s="19">
        <f t="shared" si="77"/>
        <v>14381.520683242297</v>
      </c>
      <c r="Q110" s="19">
        <f t="shared" si="77"/>
        <v>14554.776069748608</v>
      </c>
      <c r="R110" s="19">
        <f t="shared" si="77"/>
        <v>14732.367058519054</v>
      </c>
      <c r="S110" s="19">
        <f t="shared" si="77"/>
        <v>14912.405649746674</v>
      </c>
      <c r="T110" s="19">
        <f t="shared" si="77"/>
        <v>15092.623103884558</v>
      </c>
      <c r="U110" s="19">
        <f t="shared" si="77"/>
        <v>15272.837167553345</v>
      </c>
      <c r="V110" s="19">
        <f t="shared" si="77"/>
        <v>15453.04954943021</v>
      </c>
      <c r="W110" s="19">
        <f t="shared" si="77"/>
        <v>15633.261097079065</v>
      </c>
      <c r="X110" s="232">
        <f t="shared" si="77"/>
        <v>15813.472230921485</v>
      </c>
    </row>
    <row r="111" spans="2:25" x14ac:dyDescent="0.25">
      <c r="B111" s="188">
        <v>18</v>
      </c>
      <c r="C111" s="129" t="s">
        <v>57</v>
      </c>
      <c r="D111" s="240">
        <f t="shared" ref="D111:X111" si="78">+D81*D$67</f>
        <v>10577.121017928645</v>
      </c>
      <c r="E111" s="19">
        <f t="shared" si="78"/>
        <v>433338.07982477668</v>
      </c>
      <c r="F111" s="19">
        <f t="shared" si="78"/>
        <v>475794.37892426969</v>
      </c>
      <c r="G111" s="19">
        <f t="shared" si="78"/>
        <v>489656.55177951365</v>
      </c>
      <c r="H111" s="19">
        <f t="shared" si="78"/>
        <v>503459.39486174705</v>
      </c>
      <c r="I111" s="19">
        <f t="shared" si="78"/>
        <v>517351.68601557566</v>
      </c>
      <c r="J111" s="19">
        <f t="shared" si="78"/>
        <v>531312.80585348944</v>
      </c>
      <c r="K111" s="19">
        <f t="shared" si="78"/>
        <v>545351.77401800721</v>
      </c>
      <c r="L111" s="19">
        <f t="shared" si="78"/>
        <v>559475.01613453461</v>
      </c>
      <c r="M111" s="19">
        <f t="shared" si="78"/>
        <v>573683.11128149508</v>
      </c>
      <c r="N111" s="19">
        <f t="shared" si="78"/>
        <v>587977.2875972297</v>
      </c>
      <c r="O111" s="19">
        <f t="shared" si="78"/>
        <v>602358.30326552165</v>
      </c>
      <c r="P111" s="19">
        <f t="shared" si="78"/>
        <v>616833.3416239809</v>
      </c>
      <c r="Q111" s="19">
        <f t="shared" si="78"/>
        <v>631433.40702703467</v>
      </c>
      <c r="R111" s="19">
        <f t="shared" si="78"/>
        <v>646179.52481374948</v>
      </c>
      <c r="S111" s="19">
        <f t="shared" si="78"/>
        <v>661024.3173307915</v>
      </c>
      <c r="T111" s="19">
        <f t="shared" si="78"/>
        <v>675909.32930982206</v>
      </c>
      <c r="U111" s="19">
        <f t="shared" si="78"/>
        <v>690830.52912693843</v>
      </c>
      <c r="V111" s="19">
        <f t="shared" si="78"/>
        <v>705788.71710437338</v>
      </c>
      <c r="W111" s="19">
        <f t="shared" si="78"/>
        <v>720784.69573700312</v>
      </c>
      <c r="X111" s="232">
        <f t="shared" si="78"/>
        <v>735819.273987405</v>
      </c>
    </row>
    <row r="112" spans="2:25" x14ac:dyDescent="0.25">
      <c r="B112" s="188">
        <v>20</v>
      </c>
      <c r="C112" s="129" t="s">
        <v>58</v>
      </c>
      <c r="D112" s="240">
        <f t="shared" ref="D112:X112" si="79">+D82*D$67</f>
        <v>0</v>
      </c>
      <c r="E112" s="19">
        <f t="shared" si="79"/>
        <v>0</v>
      </c>
      <c r="F112" s="19">
        <f t="shared" si="79"/>
        <v>0</v>
      </c>
      <c r="G112" s="19">
        <f t="shared" si="79"/>
        <v>0</v>
      </c>
      <c r="H112" s="19">
        <f t="shared" si="79"/>
        <v>0</v>
      </c>
      <c r="I112" s="19">
        <f t="shared" si="79"/>
        <v>0</v>
      </c>
      <c r="J112" s="19">
        <f t="shared" si="79"/>
        <v>0</v>
      </c>
      <c r="K112" s="19">
        <f t="shared" si="79"/>
        <v>0</v>
      </c>
      <c r="L112" s="19">
        <f t="shared" si="79"/>
        <v>0</v>
      </c>
      <c r="M112" s="19">
        <f t="shared" si="79"/>
        <v>0</v>
      </c>
      <c r="N112" s="19">
        <f t="shared" si="79"/>
        <v>0</v>
      </c>
      <c r="O112" s="19">
        <f t="shared" si="79"/>
        <v>0</v>
      </c>
      <c r="P112" s="19">
        <f t="shared" si="79"/>
        <v>0</v>
      </c>
      <c r="Q112" s="19">
        <f t="shared" si="79"/>
        <v>0</v>
      </c>
      <c r="R112" s="19">
        <f t="shared" si="79"/>
        <v>0</v>
      </c>
      <c r="S112" s="19">
        <f t="shared" si="79"/>
        <v>0</v>
      </c>
      <c r="T112" s="19">
        <f t="shared" si="79"/>
        <v>0</v>
      </c>
      <c r="U112" s="19">
        <f t="shared" si="79"/>
        <v>0</v>
      </c>
      <c r="V112" s="19">
        <f t="shared" si="79"/>
        <v>0</v>
      </c>
      <c r="W112" s="19">
        <f t="shared" si="79"/>
        <v>0</v>
      </c>
      <c r="X112" s="232">
        <f t="shared" si="79"/>
        <v>0</v>
      </c>
    </row>
    <row r="113" spans="2:24" x14ac:dyDescent="0.25">
      <c r="B113" s="188">
        <v>21</v>
      </c>
      <c r="C113" s="129" t="s">
        <v>59</v>
      </c>
      <c r="D113" s="240">
        <f t="shared" ref="D113:X113" si="80">+D83*D$67</f>
        <v>61.650329012770747</v>
      </c>
      <c r="E113" s="19">
        <f t="shared" si="80"/>
        <v>2588.0312443949933</v>
      </c>
      <c r="F113" s="19">
        <f t="shared" si="80"/>
        <v>2911.6043899595425</v>
      </c>
      <c r="G113" s="19">
        <f t="shared" si="80"/>
        <v>3066.1012086144256</v>
      </c>
      <c r="H113" s="19">
        <f t="shared" si="80"/>
        <v>3219.5872222432863</v>
      </c>
      <c r="I113" s="19">
        <f t="shared" si="80"/>
        <v>3374.4393141191804</v>
      </c>
      <c r="J113" s="19">
        <f t="shared" si="80"/>
        <v>3530.3937647933963</v>
      </c>
      <c r="K113" s="19">
        <f t="shared" si="80"/>
        <v>3687.6101515513728</v>
      </c>
      <c r="L113" s="19">
        <f t="shared" si="80"/>
        <v>3846.1006040546417</v>
      </c>
      <c r="M113" s="19">
        <f t="shared" si="80"/>
        <v>4005.9046485546119</v>
      </c>
      <c r="N113" s="19">
        <f t="shared" si="80"/>
        <v>4167.053092518312</v>
      </c>
      <c r="O113" s="19">
        <f t="shared" si="80"/>
        <v>4329.5773031360823</v>
      </c>
      <c r="P113" s="19">
        <f t="shared" si="80"/>
        <v>4493.5161520299616</v>
      </c>
      <c r="Q113" s="19">
        <f t="shared" si="80"/>
        <v>4658.8805133108463</v>
      </c>
      <c r="R113" s="19">
        <f t="shared" si="80"/>
        <v>4825.796460907909</v>
      </c>
      <c r="S113" s="19">
        <f t="shared" si="80"/>
        <v>4993.5876581715238</v>
      </c>
      <c r="T113" s="19">
        <f t="shared" si="80"/>
        <v>5161.4448882461793</v>
      </c>
      <c r="U113" s="19">
        <f t="shared" si="80"/>
        <v>5329.3021182926923</v>
      </c>
      <c r="V113" s="19">
        <f t="shared" si="80"/>
        <v>5497.1593483314364</v>
      </c>
      <c r="W113" s="19">
        <f t="shared" si="80"/>
        <v>5665.016578368045</v>
      </c>
      <c r="X113" s="232">
        <f t="shared" si="80"/>
        <v>5832.873808404056</v>
      </c>
    </row>
    <row r="114" spans="2:24" x14ac:dyDescent="0.25">
      <c r="B114" s="188">
        <v>22</v>
      </c>
      <c r="C114" s="129" t="s">
        <v>60</v>
      </c>
      <c r="D114" s="240">
        <f t="shared" ref="D114:X114" si="81">+D84*D$67</f>
        <v>403.49313815681739</v>
      </c>
      <c r="E114" s="19">
        <f t="shared" si="81"/>
        <v>16995.417512557331</v>
      </c>
      <c r="F114" s="19">
        <f t="shared" si="81"/>
        <v>19143.140359412886</v>
      </c>
      <c r="G114" s="19">
        <f t="shared" si="81"/>
        <v>20176.934223105825</v>
      </c>
      <c r="H114" s="19">
        <f t="shared" si="81"/>
        <v>21208.999783151114</v>
      </c>
      <c r="I114" s="19">
        <f t="shared" si="81"/>
        <v>22246.445646863016</v>
      </c>
      <c r="J114" s="19">
        <f t="shared" si="81"/>
        <v>23287.959058739656</v>
      </c>
      <c r="K114" s="19">
        <f t="shared" si="81"/>
        <v>24334.005131474867</v>
      </c>
      <c r="L114" s="19">
        <f t="shared" si="81"/>
        <v>25384.598615543116</v>
      </c>
      <c r="M114" s="19">
        <f t="shared" si="81"/>
        <v>26439.872407105198</v>
      </c>
      <c r="N114" s="19">
        <f t="shared" si="81"/>
        <v>27499.934038394509</v>
      </c>
      <c r="O114" s="19">
        <f t="shared" si="81"/>
        <v>28564.894601839012</v>
      </c>
      <c r="P114" s="19">
        <f t="shared" si="81"/>
        <v>29634.892343284198</v>
      </c>
      <c r="Q114" s="19">
        <f t="shared" si="81"/>
        <v>30709.965936843702</v>
      </c>
      <c r="R114" s="19">
        <f t="shared" si="81"/>
        <v>31790.564282561376</v>
      </c>
      <c r="S114" s="19">
        <f t="shared" si="81"/>
        <v>32874.279138974249</v>
      </c>
      <c r="T114" s="19">
        <f t="shared" si="81"/>
        <v>33958.22911937601</v>
      </c>
      <c r="U114" s="19">
        <f t="shared" si="81"/>
        <v>35042.179099777764</v>
      </c>
      <c r="V114" s="19">
        <f t="shared" si="81"/>
        <v>36126.129080179526</v>
      </c>
      <c r="W114" s="19">
        <f t="shared" si="81"/>
        <v>37210.079060581302</v>
      </c>
      <c r="X114" s="232">
        <f t="shared" si="81"/>
        <v>38294.029040983085</v>
      </c>
    </row>
    <row r="115" spans="2:24" x14ac:dyDescent="0.25">
      <c r="B115" s="188">
        <v>23</v>
      </c>
      <c r="C115" s="129" t="s">
        <v>61</v>
      </c>
      <c r="D115" s="240">
        <f t="shared" ref="D115:X115" si="82">+D85*D$67</f>
        <v>826.76915017501187</v>
      </c>
      <c r="E115" s="19">
        <f t="shared" si="82"/>
        <v>33933.863274323332</v>
      </c>
      <c r="F115" s="19">
        <f t="shared" si="82"/>
        <v>37558.010660659129</v>
      </c>
      <c r="G115" s="19">
        <f t="shared" si="82"/>
        <v>38997.767739348878</v>
      </c>
      <c r="H115" s="19">
        <f t="shared" si="82"/>
        <v>40430.520820444501</v>
      </c>
      <c r="I115" s="19">
        <f t="shared" si="82"/>
        <v>41885.106473847613</v>
      </c>
      <c r="J115" s="19">
        <f t="shared" si="82"/>
        <v>43356.197541229609</v>
      </c>
      <c r="K115" s="19">
        <f t="shared" si="82"/>
        <v>44845.681364034856</v>
      </c>
      <c r="L115" s="19">
        <f t="shared" si="82"/>
        <v>46353.617797002276</v>
      </c>
      <c r="M115" s="19">
        <f t="shared" si="82"/>
        <v>47880.54610980759</v>
      </c>
      <c r="N115" s="19">
        <f t="shared" si="82"/>
        <v>49426.90264968964</v>
      </c>
      <c r="O115" s="19">
        <f t="shared" si="82"/>
        <v>50993.138210543482</v>
      </c>
      <c r="P115" s="19">
        <f t="shared" si="82"/>
        <v>52579.813770143934</v>
      </c>
      <c r="Q115" s="19">
        <f t="shared" si="82"/>
        <v>54187.086261368007</v>
      </c>
      <c r="R115" s="19">
        <f t="shared" si="82"/>
        <v>55816.777243098724</v>
      </c>
      <c r="S115" s="19">
        <f t="shared" si="82"/>
        <v>57459.114487220162</v>
      </c>
      <c r="T115" s="19">
        <f t="shared" si="82"/>
        <v>59102.405823898436</v>
      </c>
      <c r="U115" s="19">
        <f t="shared" si="82"/>
        <v>60745.697160576703</v>
      </c>
      <c r="V115" s="19">
        <f t="shared" si="82"/>
        <v>62388.988497254977</v>
      </c>
      <c r="W115" s="19">
        <f t="shared" si="82"/>
        <v>64032.279833933295</v>
      </c>
      <c r="X115" s="232">
        <f t="shared" si="82"/>
        <v>65675.571170611584</v>
      </c>
    </row>
    <row r="116" spans="2:24" x14ac:dyDescent="0.25">
      <c r="B116" s="188">
        <v>26</v>
      </c>
      <c r="C116" s="129" t="s">
        <v>62</v>
      </c>
      <c r="D116" s="240">
        <f t="shared" ref="D116:X116" si="83">+D86*D$67</f>
        <v>27.959790364667114</v>
      </c>
      <c r="E116" s="19">
        <f t="shared" si="83"/>
        <v>1138.5502863993079</v>
      </c>
      <c r="F116" s="19">
        <f t="shared" si="83"/>
        <v>1236.828595080422</v>
      </c>
      <c r="G116" s="19">
        <f t="shared" si="83"/>
        <v>1259.2175801312419</v>
      </c>
      <c r="H116" s="19">
        <f t="shared" si="83"/>
        <v>1270.0748946015517</v>
      </c>
      <c r="I116" s="19">
        <f t="shared" si="83"/>
        <v>1310.58908450641</v>
      </c>
      <c r="J116" s="19">
        <f t="shared" si="83"/>
        <v>1327.3525222302414</v>
      </c>
      <c r="K116" s="19">
        <f t="shared" si="83"/>
        <v>1353.9922325680382</v>
      </c>
      <c r="L116" s="19">
        <f t="shared" si="83"/>
        <v>1371.106390200036</v>
      </c>
      <c r="M116" s="19">
        <f t="shared" si="83"/>
        <v>1393.4673176582028</v>
      </c>
      <c r="N116" s="19">
        <f t="shared" si="83"/>
        <v>1415.8422739126963</v>
      </c>
      <c r="O116" s="19">
        <f t="shared" si="83"/>
        <v>1438.2312589635167</v>
      </c>
      <c r="P116" s="19">
        <f t="shared" si="83"/>
        <v>1461.9810372580223</v>
      </c>
      <c r="Q116" s="19">
        <f t="shared" si="83"/>
        <v>1485.366066848035</v>
      </c>
      <c r="R116" s="19">
        <f t="shared" si="83"/>
        <v>1518.3832488716089</v>
      </c>
      <c r="S116" s="19">
        <f t="shared" si="83"/>
        <v>1552.1486839381971</v>
      </c>
      <c r="T116" s="19">
        <f t="shared" si="83"/>
        <v>1586.0838523007776</v>
      </c>
      <c r="U116" s="19">
        <f t="shared" si="83"/>
        <v>1620.7487398759306</v>
      </c>
      <c r="V116" s="19">
        <f t="shared" si="83"/>
        <v>1631.8436971672204</v>
      </c>
      <c r="W116" s="19">
        <f t="shared" si="83"/>
        <v>1645.4487726434891</v>
      </c>
      <c r="X116" s="232">
        <f t="shared" si="83"/>
        <v>1659.1712396123648</v>
      </c>
    </row>
    <row r="117" spans="2:24" x14ac:dyDescent="0.25">
      <c r="B117" s="188">
        <v>28</v>
      </c>
      <c r="C117" s="129" t="s">
        <v>63</v>
      </c>
      <c r="D117" s="240">
        <f t="shared" ref="D117:X117" si="84">+D87*D$67</f>
        <v>0</v>
      </c>
      <c r="E117" s="19">
        <f t="shared" si="84"/>
        <v>0</v>
      </c>
      <c r="F117" s="19">
        <f t="shared" si="84"/>
        <v>0</v>
      </c>
      <c r="G117" s="19">
        <f t="shared" si="84"/>
        <v>0</v>
      </c>
      <c r="H117" s="19">
        <f t="shared" si="84"/>
        <v>0</v>
      </c>
      <c r="I117" s="19">
        <f t="shared" si="84"/>
        <v>0</v>
      </c>
      <c r="J117" s="19">
        <f t="shared" si="84"/>
        <v>0</v>
      </c>
      <c r="K117" s="19">
        <f t="shared" si="84"/>
        <v>0</v>
      </c>
      <c r="L117" s="19">
        <f t="shared" si="84"/>
        <v>0</v>
      </c>
      <c r="M117" s="19">
        <f t="shared" si="84"/>
        <v>0</v>
      </c>
      <c r="N117" s="19">
        <f t="shared" si="84"/>
        <v>0</v>
      </c>
      <c r="O117" s="19">
        <f t="shared" si="84"/>
        <v>0</v>
      </c>
      <c r="P117" s="19">
        <f t="shared" si="84"/>
        <v>0</v>
      </c>
      <c r="Q117" s="19">
        <f t="shared" si="84"/>
        <v>0</v>
      </c>
      <c r="R117" s="19">
        <f t="shared" si="84"/>
        <v>0</v>
      </c>
      <c r="S117" s="19">
        <f t="shared" si="84"/>
        <v>0</v>
      </c>
      <c r="T117" s="19">
        <f t="shared" si="84"/>
        <v>0</v>
      </c>
      <c r="U117" s="19">
        <f t="shared" si="84"/>
        <v>0</v>
      </c>
      <c r="V117" s="19">
        <f t="shared" si="84"/>
        <v>0</v>
      </c>
      <c r="W117" s="19">
        <f t="shared" si="84"/>
        <v>0</v>
      </c>
      <c r="X117" s="232">
        <f t="shared" si="84"/>
        <v>0</v>
      </c>
    </row>
    <row r="118" spans="2:24" x14ac:dyDescent="0.25">
      <c r="B118" s="188">
        <v>29</v>
      </c>
      <c r="C118" s="129" t="s">
        <v>64</v>
      </c>
      <c r="D118" s="240">
        <f t="shared" ref="D118:X118" si="85">+D88*D$67</f>
        <v>291.06388541602399</v>
      </c>
      <c r="E118" s="19">
        <f t="shared" si="85"/>
        <v>11932.782969256856</v>
      </c>
      <c r="F118" s="19">
        <f t="shared" si="85"/>
        <v>13231.33387533034</v>
      </c>
      <c r="G118" s="19">
        <f t="shared" si="85"/>
        <v>13786.231380762905</v>
      </c>
      <c r="H118" s="19">
        <f t="shared" si="85"/>
        <v>14338.028623867933</v>
      </c>
      <c r="I118" s="19">
        <f t="shared" si="85"/>
        <v>14899.537678949961</v>
      </c>
      <c r="J118" s="19">
        <f t="shared" si="85"/>
        <v>15468.355745075414</v>
      </c>
      <c r="K118" s="19">
        <f t="shared" si="85"/>
        <v>16045.330248293509</v>
      </c>
      <c r="L118" s="19">
        <f t="shared" si="85"/>
        <v>16630.484993379192</v>
      </c>
      <c r="M118" s="19">
        <f t="shared" si="85"/>
        <v>17224.059738396441</v>
      </c>
      <c r="N118" s="19">
        <f t="shared" si="85"/>
        <v>17826.247844366368</v>
      </c>
      <c r="O118" s="19">
        <f t="shared" si="85"/>
        <v>18437.248861411863</v>
      </c>
      <c r="P118" s="19">
        <f t="shared" si="85"/>
        <v>19057.312853182244</v>
      </c>
      <c r="Q118" s="19">
        <f t="shared" si="85"/>
        <v>19686.504043798777</v>
      </c>
      <c r="R118" s="19">
        <f t="shared" si="85"/>
        <v>20325.650828115191</v>
      </c>
      <c r="S118" s="19">
        <f t="shared" si="85"/>
        <v>20970.358635208479</v>
      </c>
      <c r="T118" s="19">
        <f t="shared" si="85"/>
        <v>21615.46871925774</v>
      </c>
      <c r="U118" s="19">
        <f t="shared" si="85"/>
        <v>22155.242469911769</v>
      </c>
      <c r="V118" s="19">
        <f t="shared" si="85"/>
        <v>22800.352553961071</v>
      </c>
      <c r="W118" s="19">
        <f t="shared" si="85"/>
        <v>23445.46263801034</v>
      </c>
      <c r="X118" s="232">
        <f t="shared" si="85"/>
        <v>24090.572722059587</v>
      </c>
    </row>
    <row r="119" spans="2:24" x14ac:dyDescent="0.25">
      <c r="B119" s="188">
        <v>31</v>
      </c>
      <c r="C119" s="129" t="s">
        <v>65</v>
      </c>
      <c r="D119" s="240">
        <f t="shared" ref="D119:X119" si="86">+D89*D$67</f>
        <v>109.24069930608751</v>
      </c>
      <c r="E119" s="19">
        <f t="shared" si="86"/>
        <v>4403.3336258475674</v>
      </c>
      <c r="F119" s="19">
        <f t="shared" si="86"/>
        <v>4814.3871028938256</v>
      </c>
      <c r="G119" s="19">
        <f t="shared" si="86"/>
        <v>4967.591113533902</v>
      </c>
      <c r="H119" s="19">
        <f t="shared" si="86"/>
        <v>5119.5845696598808</v>
      </c>
      <c r="I119" s="19">
        <f t="shared" si="86"/>
        <v>5275.423296737652</v>
      </c>
      <c r="J119" s="19">
        <f t="shared" si="86"/>
        <v>5434.1690554493025</v>
      </c>
      <c r="K119" s="19">
        <f t="shared" si="86"/>
        <v>5596.1542566528269</v>
      </c>
      <c r="L119" s="19">
        <f t="shared" si="86"/>
        <v>5761.3894423487145</v>
      </c>
      <c r="M119" s="19">
        <f t="shared" si="86"/>
        <v>5929.9695919506694</v>
      </c>
      <c r="N119" s="19">
        <f t="shared" si="86"/>
        <v>6101.9715575543123</v>
      </c>
      <c r="O119" s="19">
        <f t="shared" si="86"/>
        <v>6277.4747356870148</v>
      </c>
      <c r="P119" s="19">
        <f t="shared" si="86"/>
        <v>6456.5779291226818</v>
      </c>
      <c r="Q119" s="19">
        <f t="shared" si="86"/>
        <v>6639.3087778218269</v>
      </c>
      <c r="R119" s="19">
        <f t="shared" si="86"/>
        <v>6825.9881056717322</v>
      </c>
      <c r="S119" s="19">
        <f t="shared" si="86"/>
        <v>7014.8947691832573</v>
      </c>
      <c r="T119" s="19">
        <f t="shared" si="86"/>
        <v>7203.9694732043563</v>
      </c>
      <c r="U119" s="19">
        <f t="shared" si="86"/>
        <v>7393.0441772254599</v>
      </c>
      <c r="V119" s="19">
        <f t="shared" si="86"/>
        <v>7582.1188812465671</v>
      </c>
      <c r="W119" s="19">
        <f t="shared" si="86"/>
        <v>7771.1935852676661</v>
      </c>
      <c r="X119" s="232">
        <f t="shared" si="86"/>
        <v>7960.2682892887697</v>
      </c>
    </row>
    <row r="120" spans="2:24" x14ac:dyDescent="0.25">
      <c r="B120" s="188">
        <v>32</v>
      </c>
      <c r="C120" s="129" t="s">
        <v>66</v>
      </c>
      <c r="D120" s="240">
        <f t="shared" ref="D120:X120" si="87">+D90*D$67</f>
        <v>130.701358124769</v>
      </c>
      <c r="E120" s="19">
        <f t="shared" si="87"/>
        <v>5449.5117124138778</v>
      </c>
      <c r="F120" s="19">
        <f t="shared" si="87"/>
        <v>6115.7007398814421</v>
      </c>
      <c r="G120" s="19">
        <f t="shared" si="87"/>
        <v>6438.4182125083134</v>
      </c>
      <c r="H120" s="19">
        <f t="shared" si="87"/>
        <v>6761.0195762763051</v>
      </c>
      <c r="I120" s="19">
        <f t="shared" si="87"/>
        <v>7088.6119973314089</v>
      </c>
      <c r="J120" s="19">
        <f t="shared" si="87"/>
        <v>7419.7876812038267</v>
      </c>
      <c r="K120" s="19">
        <f t="shared" si="87"/>
        <v>7754.829906353998</v>
      </c>
      <c r="L120" s="19">
        <f t="shared" si="87"/>
        <v>8093.7131800934894</v>
      </c>
      <c r="M120" s="19">
        <f t="shared" si="87"/>
        <v>8436.5357985064602</v>
      </c>
      <c r="N120" s="19">
        <f t="shared" si="87"/>
        <v>8783.383395576695</v>
      </c>
      <c r="O120" s="19">
        <f t="shared" si="87"/>
        <v>9134.3476443043201</v>
      </c>
      <c r="P120" s="19">
        <f t="shared" si="87"/>
        <v>9489.5441045292082</v>
      </c>
      <c r="Q120" s="19">
        <f t="shared" si="87"/>
        <v>9849.005061434922</v>
      </c>
      <c r="R120" s="19">
        <f t="shared" si="87"/>
        <v>10213.107577522134</v>
      </c>
      <c r="S120" s="19">
        <f t="shared" si="87"/>
        <v>10579.828387094225</v>
      </c>
      <c r="T120" s="19">
        <f t="shared" si="87"/>
        <v>10946.746736706775</v>
      </c>
      <c r="U120" s="19">
        <f t="shared" si="87"/>
        <v>11313.665088052028</v>
      </c>
      <c r="V120" s="19">
        <f t="shared" si="87"/>
        <v>11680.583440008035</v>
      </c>
      <c r="W120" s="19">
        <f t="shared" si="87"/>
        <v>12047.501792179359</v>
      </c>
      <c r="X120" s="232">
        <f t="shared" si="87"/>
        <v>12414.420144426562</v>
      </c>
    </row>
    <row r="121" spans="2:24" x14ac:dyDescent="0.25">
      <c r="B121" s="188">
        <v>33</v>
      </c>
      <c r="C121" s="129" t="s">
        <v>67</v>
      </c>
      <c r="D121" s="240">
        <f t="shared" ref="D121:X121" si="88">+D91*D$67</f>
        <v>162.07558317710996</v>
      </c>
      <c r="E121" s="19">
        <f t="shared" si="88"/>
        <v>6842.9422636569516</v>
      </c>
      <c r="F121" s="19">
        <f t="shared" si="88"/>
        <v>7735.169923859612</v>
      </c>
      <c r="G121" s="19">
        <f t="shared" si="88"/>
        <v>8180.0593597589941</v>
      </c>
      <c r="H121" s="19">
        <f t="shared" si="88"/>
        <v>8623.838706750279</v>
      </c>
      <c r="I121" s="19">
        <f t="shared" si="88"/>
        <v>9065.1742735442804</v>
      </c>
      <c r="J121" s="19">
        <f t="shared" si="88"/>
        <v>9508.733413101203</v>
      </c>
      <c r="K121" s="19">
        <f t="shared" si="88"/>
        <v>9957.9522413903305</v>
      </c>
      <c r="L121" s="19">
        <f t="shared" si="88"/>
        <v>10409.439351532026</v>
      </c>
      <c r="M121" s="19">
        <f t="shared" si="88"/>
        <v>10863.263783482738</v>
      </c>
      <c r="N121" s="19">
        <f t="shared" si="88"/>
        <v>11324.524053880175</v>
      </c>
      <c r="O121" s="19">
        <f t="shared" si="88"/>
        <v>11788.232179525901</v>
      </c>
      <c r="P121" s="19">
        <f t="shared" si="88"/>
        <v>12254.457365226132</v>
      </c>
      <c r="Q121" s="19">
        <f t="shared" si="88"/>
        <v>12723.218980642341</v>
      </c>
      <c r="R121" s="19">
        <f t="shared" si="88"/>
        <v>13194.741361377468</v>
      </c>
      <c r="S121" s="19">
        <f t="shared" si="88"/>
        <v>13667.821090639043</v>
      </c>
      <c r="T121" s="19">
        <f t="shared" si="88"/>
        <v>14141.018312580285</v>
      </c>
      <c r="U121" s="19">
        <f t="shared" si="88"/>
        <v>14614.215534112251</v>
      </c>
      <c r="V121" s="19">
        <f t="shared" si="88"/>
        <v>15087.412755497186</v>
      </c>
      <c r="W121" s="19">
        <f t="shared" si="88"/>
        <v>15560.609976829286</v>
      </c>
      <c r="X121" s="232">
        <f t="shared" si="88"/>
        <v>16033.807198142413</v>
      </c>
    </row>
    <row r="122" spans="2:24" x14ac:dyDescent="0.25">
      <c r="B122" s="188">
        <v>34</v>
      </c>
      <c r="C122" s="129" t="s">
        <v>68</v>
      </c>
      <c r="D122" s="240">
        <f t="shared" ref="D122:X122" si="89">+D92*D$67</f>
        <v>34.446745268593688</v>
      </c>
      <c r="E122" s="19">
        <f t="shared" si="89"/>
        <v>1472.0633241778116</v>
      </c>
      <c r="F122" s="19">
        <f t="shared" si="89"/>
        <v>1678.9917482051555</v>
      </c>
      <c r="G122" s="19">
        <f t="shared" si="89"/>
        <v>1789.6315227613356</v>
      </c>
      <c r="H122" s="19">
        <f t="shared" si="89"/>
        <v>1900.1057041716203</v>
      </c>
      <c r="I122" s="19">
        <f t="shared" si="89"/>
        <v>2011.0954115034435</v>
      </c>
      <c r="J122" s="19">
        <f t="shared" si="89"/>
        <v>2122.4748601271367</v>
      </c>
      <c r="K122" s="19">
        <f t="shared" si="89"/>
        <v>2234.2886158633996</v>
      </c>
      <c r="L122" s="19">
        <f t="shared" si="89"/>
        <v>2346.5380920621606</v>
      </c>
      <c r="M122" s="19">
        <f t="shared" si="89"/>
        <v>2459.2360224685071</v>
      </c>
      <c r="N122" s="19">
        <f t="shared" si="89"/>
        <v>2572.3927105256475</v>
      </c>
      <c r="O122" s="19">
        <f t="shared" si="89"/>
        <v>2686.0188008048785</v>
      </c>
      <c r="P122" s="19">
        <f t="shared" si="89"/>
        <v>2800.1275396433493</v>
      </c>
      <c r="Q122" s="19">
        <f t="shared" si="89"/>
        <v>2914.7226326884024</v>
      </c>
      <c r="R122" s="19">
        <f t="shared" si="89"/>
        <v>3029.8470923091359</v>
      </c>
      <c r="S122" s="19">
        <f t="shared" si="89"/>
        <v>3145.2701674238488</v>
      </c>
      <c r="T122" s="19">
        <f t="shared" si="89"/>
        <v>3260.7157714733057</v>
      </c>
      <c r="U122" s="19">
        <f t="shared" si="89"/>
        <v>3376.1613755227645</v>
      </c>
      <c r="V122" s="19">
        <f t="shared" si="89"/>
        <v>3491.6069795722233</v>
      </c>
      <c r="W122" s="19">
        <f t="shared" si="89"/>
        <v>3607.0525836216821</v>
      </c>
      <c r="X122" s="232">
        <f t="shared" si="89"/>
        <v>3722.4981876711363</v>
      </c>
    </row>
    <row r="123" spans="2:24" x14ac:dyDescent="0.25">
      <c r="B123" s="188">
        <v>35</v>
      </c>
      <c r="C123" s="189" t="s">
        <v>69</v>
      </c>
      <c r="D123" s="240">
        <f t="shared" ref="D123:X123" si="90">+D93*D$67</f>
        <v>0</v>
      </c>
      <c r="E123" s="19">
        <f t="shared" si="90"/>
        <v>0</v>
      </c>
      <c r="F123" s="19">
        <f t="shared" si="90"/>
        <v>0</v>
      </c>
      <c r="G123" s="19">
        <f t="shared" si="90"/>
        <v>0</v>
      </c>
      <c r="H123" s="19">
        <f t="shared" si="90"/>
        <v>0</v>
      </c>
      <c r="I123" s="19">
        <f t="shared" si="90"/>
        <v>0</v>
      </c>
      <c r="J123" s="19">
        <f t="shared" si="90"/>
        <v>0</v>
      </c>
      <c r="K123" s="19">
        <f t="shared" si="90"/>
        <v>0</v>
      </c>
      <c r="L123" s="19">
        <f t="shared" si="90"/>
        <v>0</v>
      </c>
      <c r="M123" s="19">
        <f t="shared" si="90"/>
        <v>0</v>
      </c>
      <c r="N123" s="19">
        <f t="shared" si="90"/>
        <v>0</v>
      </c>
      <c r="O123" s="19">
        <f t="shared" si="90"/>
        <v>0</v>
      </c>
      <c r="P123" s="19">
        <f t="shared" si="90"/>
        <v>0</v>
      </c>
      <c r="Q123" s="19">
        <f t="shared" si="90"/>
        <v>0</v>
      </c>
      <c r="R123" s="19">
        <f t="shared" si="90"/>
        <v>0</v>
      </c>
      <c r="S123" s="19">
        <f t="shared" si="90"/>
        <v>0</v>
      </c>
      <c r="T123" s="19">
        <f t="shared" si="90"/>
        <v>0</v>
      </c>
      <c r="U123" s="19">
        <f t="shared" si="90"/>
        <v>0</v>
      </c>
      <c r="V123" s="19">
        <f t="shared" si="90"/>
        <v>0</v>
      </c>
      <c r="W123" s="19">
        <f t="shared" si="90"/>
        <v>0</v>
      </c>
      <c r="X123" s="232">
        <f t="shared" si="90"/>
        <v>0</v>
      </c>
    </row>
    <row r="124" spans="2:24" x14ac:dyDescent="0.25">
      <c r="B124" s="188">
        <v>36</v>
      </c>
      <c r="C124" s="129" t="s">
        <v>70</v>
      </c>
      <c r="D124" s="240">
        <f t="shared" ref="D124:X124" si="91">+D94*D$67</f>
        <v>19.74927195236047</v>
      </c>
      <c r="E124" s="19">
        <f t="shared" si="91"/>
        <v>842.60753461593936</v>
      </c>
      <c r="F124" s="19">
        <f t="shared" si="91"/>
        <v>951.28238087437899</v>
      </c>
      <c r="G124" s="19">
        <f t="shared" si="91"/>
        <v>1007.5568935941388</v>
      </c>
      <c r="H124" s="19">
        <f t="shared" si="91"/>
        <v>1063.8314063138982</v>
      </c>
      <c r="I124" s="19">
        <f t="shared" si="91"/>
        <v>1120.1059190336575</v>
      </c>
      <c r="J124" s="19">
        <f t="shared" si="91"/>
        <v>1176.380431753417</v>
      </c>
      <c r="K124" s="19">
        <f t="shared" si="91"/>
        <v>1232.6549444731766</v>
      </c>
      <c r="L124" s="19">
        <f t="shared" si="91"/>
        <v>1288.9294571929361</v>
      </c>
      <c r="M124" s="19">
        <f t="shared" si="91"/>
        <v>1345.2039699126954</v>
      </c>
      <c r="N124" s="19">
        <f t="shared" si="91"/>
        <v>1401.4784826324551</v>
      </c>
      <c r="O124" s="19">
        <f t="shared" si="91"/>
        <v>1457.7529953522144</v>
      </c>
      <c r="P124" s="19">
        <f t="shared" si="91"/>
        <v>1514.0275080719732</v>
      </c>
      <c r="Q124" s="19">
        <f t="shared" si="91"/>
        <v>1570.302020791732</v>
      </c>
      <c r="R124" s="19">
        <f t="shared" si="91"/>
        <v>1626.5765335114934</v>
      </c>
      <c r="S124" s="19">
        <f t="shared" si="91"/>
        <v>1682.8510462312513</v>
      </c>
      <c r="T124" s="19">
        <f t="shared" si="91"/>
        <v>1739.125558951011</v>
      </c>
      <c r="U124" s="19">
        <f t="shared" si="91"/>
        <v>1795.4000716707706</v>
      </c>
      <c r="V124" s="19">
        <f t="shared" si="91"/>
        <v>1851.6745843905301</v>
      </c>
      <c r="W124" s="19">
        <f t="shared" si="91"/>
        <v>1907.9490971102889</v>
      </c>
      <c r="X124" s="232">
        <f t="shared" si="91"/>
        <v>1964.2236098300496</v>
      </c>
    </row>
    <row r="125" spans="2:24" x14ac:dyDescent="0.25">
      <c r="B125" s="188">
        <v>39</v>
      </c>
      <c r="C125" s="129" t="s">
        <v>71</v>
      </c>
      <c r="D125" s="240">
        <f t="shared" ref="D125:X125" si="92">+D95*D$67</f>
        <v>0.25308081445351344</v>
      </c>
      <c r="E125" s="19">
        <f t="shared" si="92"/>
        <v>10.304982090577498</v>
      </c>
      <c r="F125" s="19">
        <f t="shared" si="92"/>
        <v>11.688850326457054</v>
      </c>
      <c r="G125" s="19">
        <f t="shared" si="92"/>
        <v>11.951064070003039</v>
      </c>
      <c r="H125" s="19">
        <f t="shared" si="92"/>
        <v>12.628549174822441</v>
      </c>
      <c r="I125" s="19">
        <f t="shared" si="92"/>
        <v>12.915007742858851</v>
      </c>
      <c r="J125" s="19">
        <f t="shared" si="92"/>
        <v>13.573405762165971</v>
      </c>
      <c r="K125" s="19">
        <f t="shared" si="92"/>
        <v>13.883059726576969</v>
      </c>
      <c r="L125" s="19">
        <f t="shared" si="92"/>
        <v>14.524631944598088</v>
      </c>
      <c r="M125" s="19">
        <f t="shared" si="92"/>
        <v>14.855428724301133</v>
      </c>
      <c r="N125" s="19">
        <f t="shared" si="92"/>
        <v>15.482402802610352</v>
      </c>
      <c r="O125" s="19">
        <f t="shared" si="92"/>
        <v>15.832482518955183</v>
      </c>
      <c r="P125" s="19">
        <f t="shared" si="92"/>
        <v>16.446880781673592</v>
      </c>
      <c r="Q125" s="19">
        <f t="shared" si="92"/>
        <v>16.814590038889516</v>
      </c>
      <c r="R125" s="19">
        <f t="shared" si="92"/>
        <v>17.418288700977101</v>
      </c>
      <c r="S125" s="19">
        <f t="shared" si="92"/>
        <v>17.801606614928129</v>
      </c>
      <c r="T125" s="19">
        <f t="shared" si="92"/>
        <v>18.393964094580053</v>
      </c>
      <c r="U125" s="19">
        <f t="shared" si="92"/>
        <v>18.78899485078956</v>
      </c>
      <c r="V125" s="19">
        <f t="shared" si="92"/>
        <v>19.370357640551756</v>
      </c>
      <c r="W125" s="19">
        <f t="shared" si="92"/>
        <v>19.775770482318126</v>
      </c>
      <c r="X125" s="232">
        <f t="shared" si="92"/>
        <v>20.347329657645417</v>
      </c>
    </row>
    <row r="126" spans="2:24" x14ac:dyDescent="0.25">
      <c r="B126" s="188">
        <v>40</v>
      </c>
      <c r="C126" s="129" t="s">
        <v>72</v>
      </c>
      <c r="D126" s="240">
        <f t="shared" ref="D126:X126" si="93">+D96*D$67</f>
        <v>0</v>
      </c>
      <c r="E126" s="19">
        <f t="shared" si="93"/>
        <v>0</v>
      </c>
      <c r="F126" s="19">
        <f t="shared" si="93"/>
        <v>0</v>
      </c>
      <c r="G126" s="19">
        <f t="shared" si="93"/>
        <v>0</v>
      </c>
      <c r="H126" s="19">
        <f t="shared" si="93"/>
        <v>0</v>
      </c>
      <c r="I126" s="19">
        <f t="shared" si="93"/>
        <v>0</v>
      </c>
      <c r="J126" s="19">
        <f t="shared" si="93"/>
        <v>0</v>
      </c>
      <c r="K126" s="19">
        <f t="shared" si="93"/>
        <v>0</v>
      </c>
      <c r="L126" s="19">
        <f t="shared" si="93"/>
        <v>0</v>
      </c>
      <c r="M126" s="19">
        <f t="shared" si="93"/>
        <v>0</v>
      </c>
      <c r="N126" s="19">
        <f t="shared" si="93"/>
        <v>0</v>
      </c>
      <c r="O126" s="19">
        <f t="shared" si="93"/>
        <v>0</v>
      </c>
      <c r="P126" s="19">
        <f t="shared" si="93"/>
        <v>0</v>
      </c>
      <c r="Q126" s="19">
        <f t="shared" si="93"/>
        <v>0</v>
      </c>
      <c r="R126" s="19">
        <f t="shared" si="93"/>
        <v>0</v>
      </c>
      <c r="S126" s="19">
        <f t="shared" si="93"/>
        <v>0</v>
      </c>
      <c r="T126" s="19">
        <f t="shared" si="93"/>
        <v>0</v>
      </c>
      <c r="U126" s="19">
        <f t="shared" si="93"/>
        <v>0</v>
      </c>
      <c r="V126" s="19">
        <f t="shared" si="93"/>
        <v>0</v>
      </c>
      <c r="W126" s="19">
        <f t="shared" si="93"/>
        <v>0</v>
      </c>
      <c r="X126" s="232">
        <f t="shared" si="93"/>
        <v>0</v>
      </c>
    </row>
    <row r="127" spans="2:24" x14ac:dyDescent="0.25">
      <c r="B127" s="188">
        <v>45</v>
      </c>
      <c r="C127" s="129" t="s">
        <v>73</v>
      </c>
      <c r="D127" s="240">
        <f t="shared" ref="D127:X127" si="94">+D97*D$67</f>
        <v>0</v>
      </c>
      <c r="E127" s="19">
        <f t="shared" si="94"/>
        <v>0</v>
      </c>
      <c r="F127" s="19">
        <f t="shared" si="94"/>
        <v>0</v>
      </c>
      <c r="G127" s="19">
        <f t="shared" si="94"/>
        <v>0</v>
      </c>
      <c r="H127" s="19">
        <f t="shared" si="94"/>
        <v>0</v>
      </c>
      <c r="I127" s="19">
        <f t="shared" si="94"/>
        <v>0</v>
      </c>
      <c r="J127" s="19">
        <f t="shared" si="94"/>
        <v>0</v>
      </c>
      <c r="K127" s="19">
        <f t="shared" si="94"/>
        <v>0</v>
      </c>
      <c r="L127" s="19">
        <f t="shared" si="94"/>
        <v>0</v>
      </c>
      <c r="M127" s="19">
        <f t="shared" si="94"/>
        <v>0</v>
      </c>
      <c r="N127" s="19">
        <f t="shared" si="94"/>
        <v>0</v>
      </c>
      <c r="O127" s="19">
        <f t="shared" si="94"/>
        <v>0</v>
      </c>
      <c r="P127" s="19">
        <f t="shared" si="94"/>
        <v>0</v>
      </c>
      <c r="Q127" s="19">
        <f t="shared" si="94"/>
        <v>0</v>
      </c>
      <c r="R127" s="19">
        <f t="shared" si="94"/>
        <v>0</v>
      </c>
      <c r="S127" s="19">
        <f t="shared" si="94"/>
        <v>0</v>
      </c>
      <c r="T127" s="19">
        <f t="shared" si="94"/>
        <v>0</v>
      </c>
      <c r="U127" s="19">
        <f t="shared" si="94"/>
        <v>0</v>
      </c>
      <c r="V127" s="19">
        <f t="shared" si="94"/>
        <v>0</v>
      </c>
      <c r="W127" s="19">
        <f t="shared" si="94"/>
        <v>0</v>
      </c>
      <c r="X127" s="232">
        <f t="shared" si="94"/>
        <v>0</v>
      </c>
    </row>
    <row r="128" spans="2:24" ht="15.75" thickBot="1" x14ac:dyDescent="0.3">
      <c r="B128" s="190">
        <v>46</v>
      </c>
      <c r="C128" s="129" t="s">
        <v>88</v>
      </c>
      <c r="D128" s="240">
        <f t="shared" ref="D128:X128" si="95">+D98*D$67</f>
        <v>0</v>
      </c>
      <c r="E128" s="19">
        <f t="shared" si="95"/>
        <v>0</v>
      </c>
      <c r="F128" s="19">
        <f t="shared" si="95"/>
        <v>0</v>
      </c>
      <c r="G128" s="19">
        <f t="shared" si="95"/>
        <v>0</v>
      </c>
      <c r="H128" s="19">
        <f t="shared" si="95"/>
        <v>0</v>
      </c>
      <c r="I128" s="19">
        <f t="shared" si="95"/>
        <v>0</v>
      </c>
      <c r="J128" s="19">
        <f t="shared" si="95"/>
        <v>0</v>
      </c>
      <c r="K128" s="19">
        <f t="shared" si="95"/>
        <v>0</v>
      </c>
      <c r="L128" s="19">
        <f t="shared" si="95"/>
        <v>0</v>
      </c>
      <c r="M128" s="19">
        <f t="shared" si="95"/>
        <v>0</v>
      </c>
      <c r="N128" s="19">
        <f t="shared" si="95"/>
        <v>0</v>
      </c>
      <c r="O128" s="19">
        <f t="shared" si="95"/>
        <v>0</v>
      </c>
      <c r="P128" s="19">
        <f t="shared" si="95"/>
        <v>0</v>
      </c>
      <c r="Q128" s="19">
        <f t="shared" si="95"/>
        <v>0</v>
      </c>
      <c r="R128" s="19">
        <f t="shared" si="95"/>
        <v>0</v>
      </c>
      <c r="S128" s="19">
        <f t="shared" si="95"/>
        <v>0</v>
      </c>
      <c r="T128" s="19">
        <f t="shared" si="95"/>
        <v>0</v>
      </c>
      <c r="U128" s="19">
        <f t="shared" si="95"/>
        <v>0</v>
      </c>
      <c r="V128" s="19">
        <f t="shared" si="95"/>
        <v>0</v>
      </c>
      <c r="W128" s="19">
        <f t="shared" si="95"/>
        <v>0</v>
      </c>
      <c r="X128" s="232">
        <f t="shared" si="95"/>
        <v>0</v>
      </c>
    </row>
    <row r="129" spans="2:24" ht="15.75" thickBot="1" x14ac:dyDescent="0.3">
      <c r="B129" s="191"/>
      <c r="C129" s="192" t="s">
        <v>74</v>
      </c>
      <c r="D129" s="241">
        <f t="shared" ref="D129:X129" si="96">+SUM(D105:D128)</f>
        <v>23200.347248900118</v>
      </c>
      <c r="E129" s="24">
        <f t="shared" si="96"/>
        <v>947352.37065369985</v>
      </c>
      <c r="F129" s="24">
        <f t="shared" si="96"/>
        <v>1038323.7603861877</v>
      </c>
      <c r="G129" s="24">
        <f t="shared" si="96"/>
        <v>1067145.366512717</v>
      </c>
      <c r="H129" s="24">
        <f t="shared" si="96"/>
        <v>1095803.6523418061</v>
      </c>
      <c r="I129" s="24">
        <f t="shared" si="96"/>
        <v>1124757.3402413237</v>
      </c>
      <c r="J129" s="24">
        <f t="shared" si="96"/>
        <v>1153897.8794413591</v>
      </c>
      <c r="K129" s="24">
        <f t="shared" si="96"/>
        <v>1183291.1146512888</v>
      </c>
      <c r="L129" s="24">
        <f t="shared" si="96"/>
        <v>1212923.7426735265</v>
      </c>
      <c r="M129" s="24">
        <f t="shared" si="96"/>
        <v>1242816.2570618822</v>
      </c>
      <c r="N129" s="24">
        <f t="shared" si="96"/>
        <v>1272974.6951509982</v>
      </c>
      <c r="O129" s="24">
        <f t="shared" si="96"/>
        <v>1303398.4869601647</v>
      </c>
      <c r="P129" s="24">
        <f t="shared" si="96"/>
        <v>1334101.8707869952</v>
      </c>
      <c r="Q129" s="24">
        <f t="shared" si="96"/>
        <v>1365115.0789360977</v>
      </c>
      <c r="R129" s="24">
        <f t="shared" si="96"/>
        <v>1396486.0678745974</v>
      </c>
      <c r="S129" s="24">
        <f t="shared" si="96"/>
        <v>1428070.0756771469</v>
      </c>
      <c r="T129" s="24">
        <f t="shared" si="96"/>
        <v>1459703.2454753197</v>
      </c>
      <c r="U129" s="24">
        <f t="shared" si="96"/>
        <v>1491267.7957816257</v>
      </c>
      <c r="V129" s="24">
        <f t="shared" si="96"/>
        <v>1522951.2853020988</v>
      </c>
      <c r="W129" s="24">
        <f t="shared" si="96"/>
        <v>1554674.8988119473</v>
      </c>
      <c r="X129" s="242">
        <f t="shared" si="96"/>
        <v>1586437.3950636487</v>
      </c>
    </row>
    <row r="130" spans="2:24" ht="15.75" thickBot="1" x14ac:dyDescent="0.3">
      <c r="B130" s="89"/>
      <c r="C130" s="22" t="s">
        <v>145</v>
      </c>
      <c r="D130" s="211"/>
      <c r="E130" s="241">
        <f t="shared" ref="E130:X130" si="97">+E68-E129</f>
        <v>0</v>
      </c>
      <c r="F130" s="211">
        <f t="shared" si="97"/>
        <v>0</v>
      </c>
      <c r="G130" s="211">
        <f t="shared" si="97"/>
        <v>0</v>
      </c>
      <c r="H130" s="211">
        <f t="shared" si="97"/>
        <v>0</v>
      </c>
      <c r="I130" s="211">
        <f t="shared" si="97"/>
        <v>0</v>
      </c>
      <c r="J130" s="211">
        <f t="shared" si="97"/>
        <v>0</v>
      </c>
      <c r="K130" s="211">
        <f t="shared" si="97"/>
        <v>0</v>
      </c>
      <c r="L130" s="211">
        <f t="shared" si="97"/>
        <v>0</v>
      </c>
      <c r="M130" s="211">
        <f t="shared" si="97"/>
        <v>0</v>
      </c>
      <c r="N130" s="211">
        <f t="shared" si="97"/>
        <v>0</v>
      </c>
      <c r="O130" s="211">
        <f t="shared" si="97"/>
        <v>0</v>
      </c>
      <c r="P130" s="211">
        <f t="shared" si="97"/>
        <v>0</v>
      </c>
      <c r="Q130" s="211">
        <f t="shared" si="97"/>
        <v>0</v>
      </c>
      <c r="R130" s="211">
        <f t="shared" si="97"/>
        <v>0</v>
      </c>
      <c r="S130" s="211">
        <f t="shared" si="97"/>
        <v>0</v>
      </c>
      <c r="T130" s="211">
        <f t="shared" si="97"/>
        <v>0</v>
      </c>
      <c r="U130" s="211">
        <f t="shared" si="97"/>
        <v>0</v>
      </c>
      <c r="V130" s="211">
        <f t="shared" si="97"/>
        <v>0</v>
      </c>
      <c r="W130" s="211">
        <f t="shared" si="97"/>
        <v>0</v>
      </c>
      <c r="X130" s="243">
        <f t="shared" si="97"/>
        <v>0</v>
      </c>
    </row>
  </sheetData>
  <hyperlinks>
    <hyperlink ref="A1" location="Indice!A1" display="Índice" xr:uid="{9DE3C818-704B-4437-8DB8-40C92E87EE40}"/>
  </hyperlinks>
  <pageMargins left="0.7" right="0.7" top="0.75" bottom="0.75" header="0.3" footer="0.3"/>
  <pageSetup orientation="portrait" horizontalDpi="1200" verticalDpi="12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A1:X97"/>
  <sheetViews>
    <sheetView showGridLines="0" zoomScale="85" zoomScaleNormal="85" workbookViewId="0"/>
  </sheetViews>
  <sheetFormatPr baseColWidth="10" defaultColWidth="11.42578125" defaultRowHeight="15" x14ac:dyDescent="0.25"/>
  <cols>
    <col min="3" max="3" width="16.28515625" bestFit="1" customWidth="1"/>
    <col min="4" max="4" width="16.28515625" customWidth="1"/>
  </cols>
  <sheetData>
    <row r="1" spans="1:24" ht="15.75" thickBot="1" x14ac:dyDescent="0.3">
      <c r="A1" s="84" t="s">
        <v>36</v>
      </c>
    </row>
    <row r="3" spans="1:24" x14ac:dyDescent="0.25">
      <c r="B3" s="12" t="s">
        <v>162</v>
      </c>
    </row>
    <row r="4" spans="1:24" ht="15.75" thickBot="1" x14ac:dyDescent="0.3"/>
    <row r="5" spans="1:24" ht="15.75" thickBot="1" x14ac:dyDescent="0.3">
      <c r="B5" s="139" t="s">
        <v>39</v>
      </c>
      <c r="C5" s="140" t="s">
        <v>40</v>
      </c>
      <c r="D5" s="141">
        <v>2023</v>
      </c>
      <c r="E5" s="142">
        <f t="shared" ref="E5:X5" si="0">+D5+1</f>
        <v>2024</v>
      </c>
      <c r="F5" s="142">
        <f t="shared" si="0"/>
        <v>2025</v>
      </c>
      <c r="G5" s="142">
        <f t="shared" si="0"/>
        <v>2026</v>
      </c>
      <c r="H5" s="142">
        <f t="shared" si="0"/>
        <v>2027</v>
      </c>
      <c r="I5" s="142">
        <f t="shared" si="0"/>
        <v>2028</v>
      </c>
      <c r="J5" s="142">
        <f t="shared" si="0"/>
        <v>2029</v>
      </c>
      <c r="K5" s="142">
        <f t="shared" si="0"/>
        <v>2030</v>
      </c>
      <c r="L5" s="142">
        <f t="shared" si="0"/>
        <v>2031</v>
      </c>
      <c r="M5" s="142">
        <f t="shared" si="0"/>
        <v>2032</v>
      </c>
      <c r="N5" s="142">
        <f t="shared" si="0"/>
        <v>2033</v>
      </c>
      <c r="O5" s="142">
        <f t="shared" si="0"/>
        <v>2034</v>
      </c>
      <c r="P5" s="142">
        <f t="shared" si="0"/>
        <v>2035</v>
      </c>
      <c r="Q5" s="142">
        <f t="shared" si="0"/>
        <v>2036</v>
      </c>
      <c r="R5" s="142">
        <f t="shared" si="0"/>
        <v>2037</v>
      </c>
      <c r="S5" s="142">
        <f t="shared" si="0"/>
        <v>2038</v>
      </c>
      <c r="T5" s="142">
        <f t="shared" si="0"/>
        <v>2039</v>
      </c>
      <c r="U5" s="142">
        <f t="shared" si="0"/>
        <v>2040</v>
      </c>
      <c r="V5" s="142">
        <f t="shared" si="0"/>
        <v>2041</v>
      </c>
      <c r="W5" s="142">
        <f t="shared" si="0"/>
        <v>2042</v>
      </c>
      <c r="X5" s="142">
        <f t="shared" si="0"/>
        <v>2043</v>
      </c>
    </row>
    <row r="6" spans="1:24" x14ac:dyDescent="0.25">
      <c r="B6" s="124">
        <v>6</v>
      </c>
      <c r="C6" s="222" t="s">
        <v>48</v>
      </c>
      <c r="D6" s="19">
        <f>+'1.2a Proyección Empresas '!D378</f>
        <v>15576.057743983345</v>
      </c>
      <c r="E6" s="14">
        <f>+'1.2a Proyección Empresas '!E378</f>
        <v>15576.058709803316</v>
      </c>
      <c r="F6" s="14">
        <f>+'1.2a Proyección Empresas '!F378</f>
        <v>15576.057856695739</v>
      </c>
      <c r="G6" s="14">
        <f>+'1.2a Proyección Empresas '!G378</f>
        <v>15576.053080088217</v>
      </c>
      <c r="H6" s="14">
        <f>+'1.2a Proyección Empresas '!H378</f>
        <v>15576.053963200002</v>
      </c>
      <c r="I6" s="14">
        <f>+'1.2a Proyección Empresas '!I378</f>
        <v>15576.053406508394</v>
      </c>
      <c r="J6" s="14">
        <f>+'1.2a Proyección Empresas '!J378</f>
        <v>15576.060810963616</v>
      </c>
      <c r="K6" s="14">
        <f>+'1.2a Proyección Empresas '!K378</f>
        <v>15576.058844702289</v>
      </c>
      <c r="L6" s="14">
        <f>+'1.2a Proyección Empresas '!L378</f>
        <v>15576.058671162273</v>
      </c>
      <c r="M6" s="14">
        <f>+'1.2a Proyección Empresas '!M378</f>
        <v>15576.056276714085</v>
      </c>
      <c r="N6" s="14">
        <f>+'1.2a Proyección Empresas '!N378</f>
        <v>15576.056384649586</v>
      </c>
      <c r="O6" s="14">
        <f>+'1.2a Proyección Empresas '!O378</f>
        <v>15576.057031687596</v>
      </c>
      <c r="P6" s="14">
        <f>+'1.2a Proyección Empresas '!P378</f>
        <v>15576.051429675035</v>
      </c>
      <c r="Q6" s="14">
        <f>+'1.2a Proyección Empresas '!Q378</f>
        <v>15576.057452251533</v>
      </c>
      <c r="R6" s="14">
        <f>+'1.2a Proyección Empresas '!R378</f>
        <v>15576.05652500314</v>
      </c>
      <c r="S6" s="14">
        <f>+'1.2a Proyección Empresas '!S378</f>
        <v>15576.057109653566</v>
      </c>
      <c r="T6" s="14">
        <f>+'1.2a Proyección Empresas '!T378</f>
        <v>15576.057873945741</v>
      </c>
      <c r="U6" s="14">
        <f>+'1.2a Proyección Empresas '!U378</f>
        <v>15576.054585242653</v>
      </c>
      <c r="V6" s="14">
        <f>+'1.2a Proyección Empresas '!V378</f>
        <v>15576.055370757207</v>
      </c>
      <c r="W6" s="14">
        <f>+'1.2a Proyección Empresas '!W378</f>
        <v>15576.059975443872</v>
      </c>
      <c r="X6" s="14">
        <f>+'1.2a Proyección Empresas '!X378</f>
        <v>15576.053072230494</v>
      </c>
    </row>
    <row r="7" spans="1:24" x14ac:dyDescent="0.25">
      <c r="B7" s="124">
        <v>8</v>
      </c>
      <c r="C7" s="3" t="s">
        <v>50</v>
      </c>
      <c r="D7" s="19">
        <f>+'1.2a Proyección Empresas '!D379</f>
        <v>356.97009837584375</v>
      </c>
      <c r="E7" s="14">
        <f>+'1.2a Proyección Empresas '!E379</f>
        <v>472.19134925058142</v>
      </c>
      <c r="F7" s="14">
        <f>+'1.2a Proyección Empresas '!F379</f>
        <v>587.41582394654392</v>
      </c>
      <c r="G7" s="14">
        <f>+'1.2a Proyección Empresas '!G379</f>
        <v>702.64541548845796</v>
      </c>
      <c r="H7" s="14">
        <f>+'1.2a Proyección Empresas '!H379</f>
        <v>817.90577172297355</v>
      </c>
      <c r="I7" s="14">
        <f>+'1.2a Proyección Empresas '!I379</f>
        <v>933.08812929147678</v>
      </c>
      <c r="J7" s="14">
        <f>+'1.2a Proyección Empresas '!J379</f>
        <v>1048.2934663844924</v>
      </c>
      <c r="K7" s="14">
        <f>+'1.2a Proyección Empresas '!K379</f>
        <v>1163.4956479059165</v>
      </c>
      <c r="L7" s="14">
        <f>+'1.2a Proyección Empresas '!L379</f>
        <v>1278.7052094998385</v>
      </c>
      <c r="M7" s="14">
        <f>+'1.2a Proyección Empresas '!M379</f>
        <v>1393.9719908167438</v>
      </c>
      <c r="N7" s="14">
        <f>+'1.2a Proyección Empresas '!N379</f>
        <v>1509.1951683393966</v>
      </c>
      <c r="O7" s="14">
        <f>+'1.2a Proyección Empresas '!O379</f>
        <v>1624.429518786216</v>
      </c>
      <c r="P7" s="14">
        <f>+'1.2a Proyección Empresas '!P379</f>
        <v>1739.6458313255105</v>
      </c>
      <c r="Q7" s="14">
        <f>+'1.2a Proyección Empresas '!Q379</f>
        <v>1854.8842215551704</v>
      </c>
      <c r="R7" s="14">
        <f>+'1.2a Proyección Empresas '!R379</f>
        <v>1970.0870047572612</v>
      </c>
      <c r="S7" s="14">
        <f>+'1.2a Proyección Empresas '!S379</f>
        <v>2085.3181094397837</v>
      </c>
      <c r="T7" s="14">
        <f>+'1.2a Proyección Empresas '!T379</f>
        <v>2200.552171310158</v>
      </c>
      <c r="U7" s="14">
        <f>+'1.2a Proyección Empresas '!U379</f>
        <v>2315.6965075108051</v>
      </c>
      <c r="V7" s="14">
        <f>+'1.2a Proyección Empresas '!V379</f>
        <v>2431.0224769017977</v>
      </c>
      <c r="W7" s="14">
        <f>+'1.2a Proyección Empresas '!W379</f>
        <v>2430.9427643209438</v>
      </c>
      <c r="X7" s="14">
        <f>+'1.2a Proyección Empresas '!X379</f>
        <v>2625.4321055922146</v>
      </c>
    </row>
    <row r="8" spans="1:24" x14ac:dyDescent="0.25">
      <c r="B8" s="124">
        <v>9</v>
      </c>
      <c r="C8" s="13" t="s">
        <v>51</v>
      </c>
      <c r="D8" s="19">
        <f>+'1.2a Proyección Empresas '!D380</f>
        <v>194.14812047099755</v>
      </c>
      <c r="E8" s="14">
        <f>+'1.2a Proyección Empresas '!E380</f>
        <v>194.14780138970158</v>
      </c>
      <c r="F8" s="14">
        <f>+'1.2a Proyección Empresas '!F380</f>
        <v>194.14721161025406</v>
      </c>
      <c r="G8" s="14">
        <f>+'1.2a Proyección Empresas '!G380</f>
        <v>194.14729640990839</v>
      </c>
      <c r="H8" s="14">
        <f>+'1.2a Proyección Empresas '!H380</f>
        <v>194.14829159691024</v>
      </c>
      <c r="I8" s="14">
        <f>+'1.2a Proyección Empresas '!I380</f>
        <v>194.14808138518964</v>
      </c>
      <c r="J8" s="14">
        <f>+'1.2a Proyección Empresas '!J380</f>
        <v>194.14873399817526</v>
      </c>
      <c r="K8" s="14">
        <f>+'1.2a Proyección Empresas '!K380</f>
        <v>194.14729269044392</v>
      </c>
      <c r="L8" s="14">
        <f>+'1.2a Proyección Empresas '!L380</f>
        <v>194.14665083076841</v>
      </c>
      <c r="M8" s="14">
        <f>+'1.2a Proyección Empresas '!M380</f>
        <v>194.1472640236554</v>
      </c>
      <c r="N8" s="14">
        <f>+'1.2a Proyección Empresas '!N380</f>
        <v>194.14709657331196</v>
      </c>
      <c r="O8" s="14">
        <f>+'1.2a Proyección Empresas '!O380</f>
        <v>194.14778267363369</v>
      </c>
      <c r="P8" s="14">
        <f>+'1.2a Proyección Empresas '!P380</f>
        <v>194.14717192060039</v>
      </c>
      <c r="Q8" s="14">
        <f>+'1.2a Proyección Empresas '!Q380</f>
        <v>194.14749325681396</v>
      </c>
      <c r="R8" s="14">
        <f>+'1.2a Proyección Empresas '!R380</f>
        <v>194.1471776626887</v>
      </c>
      <c r="S8" s="14">
        <f>+'1.2a Proyección Empresas '!S380</f>
        <v>194.14743036378209</v>
      </c>
      <c r="T8" s="14">
        <f>+'1.2a Proyección Empresas '!T380</f>
        <v>194.14723519996065</v>
      </c>
      <c r="U8" s="14">
        <f>+'1.2a Proyección Empresas '!U380</f>
        <v>194.14705073338138</v>
      </c>
      <c r="V8" s="14">
        <f>+'1.2a Proyección Empresas '!V380</f>
        <v>194.14757668311046</v>
      </c>
      <c r="W8" s="14">
        <f>+'1.2a Proyección Empresas '!W380</f>
        <v>194.14807530270005</v>
      </c>
      <c r="X8" s="14">
        <f>+'1.2a Proyección Empresas '!X380</f>
        <v>194.14788357572576</v>
      </c>
    </row>
    <row r="9" spans="1:24" x14ac:dyDescent="0.25">
      <c r="B9" s="124">
        <v>10</v>
      </c>
      <c r="C9" s="13" t="s">
        <v>52</v>
      </c>
      <c r="D9" s="19">
        <f>+'1.2a Proyección Empresas '!D381</f>
        <v>0</v>
      </c>
      <c r="E9" s="14">
        <f>+'1.2a Proyección Empresas '!E381</f>
        <v>0</v>
      </c>
      <c r="F9" s="14">
        <f>+'1.2a Proyección Empresas '!F381</f>
        <v>0</v>
      </c>
      <c r="G9" s="14">
        <f>+'1.2a Proyección Empresas '!G381</f>
        <v>0</v>
      </c>
      <c r="H9" s="14">
        <f>+'1.2a Proyección Empresas '!H381</f>
        <v>0</v>
      </c>
      <c r="I9" s="14">
        <f>+'1.2a Proyección Empresas '!I381</f>
        <v>0</v>
      </c>
      <c r="J9" s="14">
        <f>+'1.2a Proyección Empresas '!J381</f>
        <v>0</v>
      </c>
      <c r="K9" s="14">
        <f>+'1.2a Proyección Empresas '!K381</f>
        <v>0</v>
      </c>
      <c r="L9" s="14">
        <f>+'1.2a Proyección Empresas '!L381</f>
        <v>0</v>
      </c>
      <c r="M9" s="14">
        <f>+'1.2a Proyección Empresas '!M381</f>
        <v>0</v>
      </c>
      <c r="N9" s="14">
        <f>+'1.2a Proyección Empresas '!N381</f>
        <v>0</v>
      </c>
      <c r="O9" s="14">
        <f>+'1.2a Proyección Empresas '!O381</f>
        <v>0</v>
      </c>
      <c r="P9" s="14">
        <f>+'1.2a Proyección Empresas '!P381</f>
        <v>0</v>
      </c>
      <c r="Q9" s="14">
        <f>+'1.2a Proyección Empresas '!Q381</f>
        <v>0</v>
      </c>
      <c r="R9" s="14">
        <f>+'1.2a Proyección Empresas '!R381</f>
        <v>0</v>
      </c>
      <c r="S9" s="14">
        <f>+'1.2a Proyección Empresas '!S381</f>
        <v>0</v>
      </c>
      <c r="T9" s="14">
        <f>+'1.2a Proyección Empresas '!T381</f>
        <v>0</v>
      </c>
      <c r="U9" s="14">
        <f>+'1.2a Proyección Empresas '!U381</f>
        <v>0</v>
      </c>
      <c r="V9" s="14">
        <f>+'1.2a Proyección Empresas '!V381</f>
        <v>0</v>
      </c>
      <c r="W9" s="14">
        <f>+'1.2a Proyección Empresas '!W381</f>
        <v>0</v>
      </c>
      <c r="X9" s="14">
        <f>+'1.2a Proyección Empresas '!X381</f>
        <v>0</v>
      </c>
    </row>
    <row r="10" spans="1:24" x14ac:dyDescent="0.25">
      <c r="B10" s="124">
        <v>13</v>
      </c>
      <c r="C10" s="13" t="s">
        <v>54</v>
      </c>
      <c r="D10" s="19">
        <f>+'1.2a Proyección Empresas '!D382</f>
        <v>0</v>
      </c>
      <c r="E10" s="14">
        <f>+'1.2a Proyección Empresas '!E382</f>
        <v>0</v>
      </c>
      <c r="F10" s="14">
        <f>+'1.2a Proyección Empresas '!F382</f>
        <v>0</v>
      </c>
      <c r="G10" s="14">
        <f>+'1.2a Proyección Empresas '!G382</f>
        <v>0</v>
      </c>
      <c r="H10" s="14">
        <f>+'1.2a Proyección Empresas '!H382</f>
        <v>0</v>
      </c>
      <c r="I10" s="14">
        <f>+'1.2a Proyección Empresas '!I382</f>
        <v>0</v>
      </c>
      <c r="J10" s="14">
        <f>+'1.2a Proyección Empresas '!J382</f>
        <v>0</v>
      </c>
      <c r="K10" s="14">
        <f>+'1.2a Proyección Empresas '!K382</f>
        <v>0</v>
      </c>
      <c r="L10" s="14">
        <f>+'1.2a Proyección Empresas '!L382</f>
        <v>0</v>
      </c>
      <c r="M10" s="14">
        <f>+'1.2a Proyección Empresas '!M382</f>
        <v>0</v>
      </c>
      <c r="N10" s="14">
        <f>+'1.2a Proyección Empresas '!N382</f>
        <v>0</v>
      </c>
      <c r="O10" s="14">
        <f>+'1.2a Proyección Empresas '!O382</f>
        <v>0</v>
      </c>
      <c r="P10" s="14">
        <f>+'1.2a Proyección Empresas '!P382</f>
        <v>0</v>
      </c>
      <c r="Q10" s="14">
        <f>+'1.2a Proyección Empresas '!Q382</f>
        <v>0</v>
      </c>
      <c r="R10" s="14">
        <f>+'1.2a Proyección Empresas '!R382</f>
        <v>0</v>
      </c>
      <c r="S10" s="14">
        <f>+'1.2a Proyección Empresas '!S382</f>
        <v>0</v>
      </c>
      <c r="T10" s="14">
        <f>+'1.2a Proyección Empresas '!T382</f>
        <v>0</v>
      </c>
      <c r="U10" s="14">
        <f>+'1.2a Proyección Empresas '!U382</f>
        <v>0</v>
      </c>
      <c r="V10" s="14">
        <f>+'1.2a Proyección Empresas '!V382</f>
        <v>0</v>
      </c>
      <c r="W10" s="14">
        <f>+'1.2a Proyección Empresas '!W382</f>
        <v>0</v>
      </c>
      <c r="X10" s="14">
        <f>+'1.2a Proyección Empresas '!X382</f>
        <v>0</v>
      </c>
    </row>
    <row r="11" spans="1:24" x14ac:dyDescent="0.25">
      <c r="B11" s="124">
        <v>14</v>
      </c>
      <c r="C11" s="13" t="s">
        <v>55</v>
      </c>
      <c r="D11" s="19">
        <f>+'1.2a Proyección Empresas '!D383</f>
        <v>856.12784984578707</v>
      </c>
      <c r="E11" s="14">
        <f>+'1.2a Proyección Empresas '!E383</f>
        <v>1078.4328670511675</v>
      </c>
      <c r="F11" s="14">
        <f>+'1.2a Proyección Empresas '!F383</f>
        <v>1091.7265264264724</v>
      </c>
      <c r="G11" s="14">
        <f>+'1.2a Proyección Empresas '!G383</f>
        <v>1112.5906844885651</v>
      </c>
      <c r="H11" s="14">
        <f>+'1.2a Proyección Empresas '!H383</f>
        <v>1136.2662287444325</v>
      </c>
      <c r="I11" s="14">
        <f>+'1.2a Proyección Empresas '!I383</f>
        <v>1161.9165124903554</v>
      </c>
      <c r="J11" s="14">
        <f>+'1.2a Proyección Empresas '!J383</f>
        <v>1188.6052004628691</v>
      </c>
      <c r="K11" s="14">
        <f>+'1.2a Proyección Empresas '!K383</f>
        <v>1216.3538588197146</v>
      </c>
      <c r="L11" s="14">
        <f>+'1.2a Proyección Empresas '!L383</f>
        <v>1244.992113424139</v>
      </c>
      <c r="M11" s="14">
        <f>+'1.2a Proyección Empresas '!M383</f>
        <v>1272.8428887318285</v>
      </c>
      <c r="N11" s="14">
        <f>+'1.2a Proyección Empresas '!N383</f>
        <v>1301.411131468039</v>
      </c>
      <c r="O11" s="14">
        <f>+'1.2a Proyección Empresas '!O383</f>
        <v>1330.6816020972676</v>
      </c>
      <c r="P11" s="14">
        <f>+'1.2a Proyección Empresas '!P383</f>
        <v>1360.685599897045</v>
      </c>
      <c r="Q11" s="14">
        <f>+'1.2a Proyección Empresas '!Q383</f>
        <v>1391.4118868933899</v>
      </c>
      <c r="R11" s="14">
        <f>+'1.2a Proyección Empresas '!R383</f>
        <v>1422.9163385280672</v>
      </c>
      <c r="S11" s="14">
        <f>+'1.2a Proyección Empresas '!S383</f>
        <v>1455.0047884448736</v>
      </c>
      <c r="T11" s="14">
        <f>+'1.2a Proyección Empresas '!T383</f>
        <v>1487.6678055752861</v>
      </c>
      <c r="U11" s="14">
        <f>+'1.2a Proyección Empresas '!U383</f>
        <v>1521.1000276469942</v>
      </c>
      <c r="V11" s="14">
        <f>+'1.2a Proyección Empresas '!V383</f>
        <v>1555.3503159079348</v>
      </c>
      <c r="W11" s="14">
        <f>+'1.2a Proyección Empresas '!W383</f>
        <v>1590.4460688531537</v>
      </c>
      <c r="X11" s="14">
        <f>+'1.2a Proyección Empresas '!X383</f>
        <v>1626.2082220833761</v>
      </c>
    </row>
    <row r="12" spans="1:24" x14ac:dyDescent="0.25">
      <c r="B12" s="124">
        <v>18</v>
      </c>
      <c r="C12" s="13" t="s">
        <v>57</v>
      </c>
      <c r="D12" s="19">
        <f>+'1.2a Proyección Empresas '!D384</f>
        <v>49823.678401026074</v>
      </c>
      <c r="E12" s="14">
        <f>+'1.2a Proyección Empresas '!E384</f>
        <v>49819.084821727425</v>
      </c>
      <c r="F12" s="14">
        <f>+'1.2a Proyección Empresas '!F384</f>
        <v>49813.082723567459</v>
      </c>
      <c r="G12" s="14">
        <f>+'1.2a Proyección Empresas '!G384</f>
        <v>49807.362767483857</v>
      </c>
      <c r="H12" s="14">
        <f>+'1.2a Proyección Empresas '!H384</f>
        <v>49801.946403675938</v>
      </c>
      <c r="I12" s="14">
        <f>+'1.2a Proyección Empresas '!I384</f>
        <v>49796.849351350073</v>
      </c>
      <c r="J12" s="14">
        <f>+'1.2a Proyección Empresas '!J384</f>
        <v>49792.024838958852</v>
      </c>
      <c r="K12" s="14">
        <f>+'1.2a Proyección Empresas '!K384</f>
        <v>49787.479572885175</v>
      </c>
      <c r="L12" s="14">
        <f>+'1.2a Proyección Empresas '!L384</f>
        <v>49783.191145370416</v>
      </c>
      <c r="M12" s="14">
        <f>+'1.2a Proyección Empresas '!M384</f>
        <v>49779.144521122304</v>
      </c>
      <c r="N12" s="14">
        <f>+'1.2a Proyección Empresas '!N384</f>
        <v>49775.32934293853</v>
      </c>
      <c r="O12" s="14">
        <f>+'1.2a Proyección Empresas '!O384</f>
        <v>49771.725207934389</v>
      </c>
      <c r="P12" s="14">
        <f>+'1.2a Proyección Empresas '!P384</f>
        <v>49768.326841776965</v>
      </c>
      <c r="Q12" s="14">
        <f>+'1.2a Proyección Empresas '!Q384</f>
        <v>49765.153262924927</v>
      </c>
      <c r="R12" s="14">
        <f>+'1.2a Proyección Empresas '!R384</f>
        <v>49762.204306048654</v>
      </c>
      <c r="S12" s="14">
        <f>+'1.2a Proyección Empresas '!S384</f>
        <v>49759.449370694245</v>
      </c>
      <c r="T12" s="14">
        <f>+'1.2a Proyección Empresas '!T384</f>
        <v>49756.849810633212</v>
      </c>
      <c r="U12" s="14">
        <f>+'1.2a Proyección Empresas '!U384</f>
        <v>49754.402203076839</v>
      </c>
      <c r="V12" s="14">
        <f>+'1.2a Proyección Empresas '!V384</f>
        <v>49752.089163679018</v>
      </c>
      <c r="W12" s="14">
        <f>+'1.2a Proyección Empresas '!W384</f>
        <v>49749.908703825648</v>
      </c>
      <c r="X12" s="14">
        <f>+'1.2a Proyección Empresas '!X384</f>
        <v>49747.853839240161</v>
      </c>
    </row>
    <row r="13" spans="1:24" x14ac:dyDescent="0.25">
      <c r="B13" s="124">
        <v>20</v>
      </c>
      <c r="C13" s="13" t="s">
        <v>58</v>
      </c>
      <c r="D13" s="19">
        <f>+'1.2a Proyección Empresas '!D385</f>
        <v>0</v>
      </c>
      <c r="E13" s="14">
        <f>+'1.2a Proyección Empresas '!E385</f>
        <v>0</v>
      </c>
      <c r="F13" s="14">
        <f>+'1.2a Proyección Empresas '!F385</f>
        <v>0</v>
      </c>
      <c r="G13" s="14">
        <f>+'1.2a Proyección Empresas '!G385</f>
        <v>0</v>
      </c>
      <c r="H13" s="14">
        <f>+'1.2a Proyección Empresas '!H385</f>
        <v>0</v>
      </c>
      <c r="I13" s="14">
        <f>+'1.2a Proyección Empresas '!I385</f>
        <v>0</v>
      </c>
      <c r="J13" s="14">
        <f>+'1.2a Proyección Empresas '!J385</f>
        <v>0</v>
      </c>
      <c r="K13" s="14">
        <f>+'1.2a Proyección Empresas '!K385</f>
        <v>0</v>
      </c>
      <c r="L13" s="14">
        <f>+'1.2a Proyección Empresas '!L385</f>
        <v>0</v>
      </c>
      <c r="M13" s="14">
        <f>+'1.2a Proyección Empresas '!M385</f>
        <v>0</v>
      </c>
      <c r="N13" s="14">
        <f>+'1.2a Proyección Empresas '!N385</f>
        <v>0</v>
      </c>
      <c r="O13" s="14">
        <f>+'1.2a Proyección Empresas '!O385</f>
        <v>0</v>
      </c>
      <c r="P13" s="14">
        <f>+'1.2a Proyección Empresas '!P385</f>
        <v>0</v>
      </c>
      <c r="Q13" s="14">
        <f>+'1.2a Proyección Empresas '!Q385</f>
        <v>0</v>
      </c>
      <c r="R13" s="14">
        <f>+'1.2a Proyección Empresas '!R385</f>
        <v>0</v>
      </c>
      <c r="S13" s="14">
        <f>+'1.2a Proyección Empresas '!S385</f>
        <v>0</v>
      </c>
      <c r="T13" s="14">
        <f>+'1.2a Proyección Empresas '!T385</f>
        <v>0</v>
      </c>
      <c r="U13" s="14">
        <f>+'1.2a Proyección Empresas '!U385</f>
        <v>0</v>
      </c>
      <c r="V13" s="14">
        <f>+'1.2a Proyección Empresas '!V385</f>
        <v>0</v>
      </c>
      <c r="W13" s="14">
        <f>+'1.2a Proyección Empresas '!W385</f>
        <v>0</v>
      </c>
      <c r="X13" s="14">
        <f>+'1.2a Proyección Empresas '!X385</f>
        <v>0</v>
      </c>
    </row>
    <row r="14" spans="1:24" x14ac:dyDescent="0.25">
      <c r="B14" s="124">
        <v>21</v>
      </c>
      <c r="C14" s="13" t="s">
        <v>59</v>
      </c>
      <c r="D14" s="19">
        <f>+'1.2a Proyección Empresas '!D386</f>
        <v>2679.3036260302497</v>
      </c>
      <c r="E14" s="14">
        <f>+'1.2a Proyección Empresas '!E386</f>
        <v>2679.3092688525585</v>
      </c>
      <c r="F14" s="14">
        <f>+'1.2a Proyección Empresas '!F386</f>
        <v>2679.3227160480033</v>
      </c>
      <c r="G14" s="14">
        <f>+'1.2a Proyección Empresas '!G386</f>
        <v>2679.3150316160541</v>
      </c>
      <c r="H14" s="14">
        <f>+'1.2a Proyección Empresas '!H386</f>
        <v>2679.3129213389734</v>
      </c>
      <c r="I14" s="14">
        <f>+'1.2a Proyección Empresas '!I386</f>
        <v>2679.3027777832049</v>
      </c>
      <c r="J14" s="14">
        <f>+'1.2a Proyección Empresas '!J386</f>
        <v>2679.3128811275119</v>
      </c>
      <c r="K14" s="14">
        <f>+'1.2a Proyección Empresas '!K386</f>
        <v>2679.3202542367121</v>
      </c>
      <c r="L14" s="14">
        <f>+'1.2a Proyección Empresas '!L386</f>
        <v>2679.3036991491213</v>
      </c>
      <c r="M14" s="14">
        <f>+'1.2a Proyección Empresas '!M386</f>
        <v>2679.3062048081406</v>
      </c>
      <c r="N14" s="14">
        <f>+'1.2a Proyección Empresas '!N386</f>
        <v>2679.3200744383321</v>
      </c>
      <c r="O14" s="14">
        <f>+'1.2a Proyección Empresas '!O386</f>
        <v>2679.3148201047698</v>
      </c>
      <c r="P14" s="14">
        <f>+'1.2a Proyección Empresas '!P386</f>
        <v>2679.3172406960052</v>
      </c>
      <c r="Q14" s="14">
        <f>+'1.2a Proyección Empresas '!Q386</f>
        <v>2679.3102607384644</v>
      </c>
      <c r="R14" s="14">
        <f>+'1.2a Proyección Empresas '!R386</f>
        <v>2679.3157936303028</v>
      </c>
      <c r="S14" s="14">
        <f>+'1.2a Proyección Empresas '!S386</f>
        <v>2679.3187259891743</v>
      </c>
      <c r="T14" s="14">
        <f>+'1.2a Proyección Empresas '!T386</f>
        <v>2679.3096793912869</v>
      </c>
      <c r="U14" s="14">
        <f>+'1.2a Proyección Empresas '!U386</f>
        <v>2679.3108367719637</v>
      </c>
      <c r="V14" s="14">
        <f>+'1.2a Proyección Empresas '!V386</f>
        <v>2679.31192436537</v>
      </c>
      <c r="W14" s="14">
        <f>+'1.2a Proyección Empresas '!W386</f>
        <v>2679.3220254132966</v>
      </c>
      <c r="X14" s="14">
        <f>+'1.2a Proyección Empresas '!X386</f>
        <v>2679.3050949928052</v>
      </c>
    </row>
    <row r="15" spans="1:24" x14ac:dyDescent="0.25">
      <c r="B15" s="124">
        <v>22</v>
      </c>
      <c r="C15" s="13" t="s">
        <v>60</v>
      </c>
      <c r="D15" s="19">
        <f>+'1.2a Proyección Empresas '!D387</f>
        <v>0</v>
      </c>
      <c r="E15" s="14">
        <f>+'1.2a Proyección Empresas '!E387</f>
        <v>0</v>
      </c>
      <c r="F15" s="14">
        <f>+'1.2a Proyección Empresas '!F387</f>
        <v>0</v>
      </c>
      <c r="G15" s="14">
        <f>+'1.2a Proyección Empresas '!G387</f>
        <v>0</v>
      </c>
      <c r="H15" s="14">
        <f>+'1.2a Proyección Empresas '!H387</f>
        <v>0</v>
      </c>
      <c r="I15" s="14">
        <f>+'1.2a Proyección Empresas '!I387</f>
        <v>0</v>
      </c>
      <c r="J15" s="14">
        <f>+'1.2a Proyección Empresas '!J387</f>
        <v>0</v>
      </c>
      <c r="K15" s="14">
        <f>+'1.2a Proyección Empresas '!K387</f>
        <v>0</v>
      </c>
      <c r="L15" s="14">
        <f>+'1.2a Proyección Empresas '!L387</f>
        <v>0</v>
      </c>
      <c r="M15" s="14">
        <f>+'1.2a Proyección Empresas '!M387</f>
        <v>0</v>
      </c>
      <c r="N15" s="14">
        <f>+'1.2a Proyección Empresas '!N387</f>
        <v>0</v>
      </c>
      <c r="O15" s="14">
        <f>+'1.2a Proyección Empresas '!O387</f>
        <v>0</v>
      </c>
      <c r="P15" s="14">
        <f>+'1.2a Proyección Empresas '!P387</f>
        <v>0</v>
      </c>
      <c r="Q15" s="14">
        <f>+'1.2a Proyección Empresas '!Q387</f>
        <v>0</v>
      </c>
      <c r="R15" s="14">
        <f>+'1.2a Proyección Empresas '!R387</f>
        <v>0</v>
      </c>
      <c r="S15" s="14">
        <f>+'1.2a Proyección Empresas '!S387</f>
        <v>0</v>
      </c>
      <c r="T15" s="14">
        <f>+'1.2a Proyección Empresas '!T387</f>
        <v>0</v>
      </c>
      <c r="U15" s="14">
        <f>+'1.2a Proyección Empresas '!U387</f>
        <v>0</v>
      </c>
      <c r="V15" s="14">
        <f>+'1.2a Proyección Empresas '!V387</f>
        <v>0</v>
      </c>
      <c r="W15" s="14">
        <f>+'1.2a Proyección Empresas '!W387</f>
        <v>0</v>
      </c>
      <c r="X15" s="14">
        <f>+'1.2a Proyección Empresas '!X387</f>
        <v>0</v>
      </c>
    </row>
    <row r="16" spans="1:24" x14ac:dyDescent="0.25">
      <c r="B16" s="124">
        <v>23</v>
      </c>
      <c r="C16" s="13" t="s">
        <v>61</v>
      </c>
      <c r="D16" s="19">
        <f>+'1.2a Proyección Empresas '!D388</f>
        <v>0</v>
      </c>
      <c r="E16" s="14">
        <f>+'1.2a Proyección Empresas '!E388</f>
        <v>0</v>
      </c>
      <c r="F16" s="14">
        <f>+'1.2a Proyección Empresas '!F388</f>
        <v>0</v>
      </c>
      <c r="G16" s="14">
        <f>+'1.2a Proyección Empresas '!G388</f>
        <v>0</v>
      </c>
      <c r="H16" s="14">
        <f>+'1.2a Proyección Empresas '!H388</f>
        <v>0</v>
      </c>
      <c r="I16" s="14">
        <f>+'1.2a Proyección Empresas '!I388</f>
        <v>0</v>
      </c>
      <c r="J16" s="14">
        <f>+'1.2a Proyección Empresas '!J388</f>
        <v>0</v>
      </c>
      <c r="K16" s="14">
        <f>+'1.2a Proyección Empresas '!K388</f>
        <v>0</v>
      </c>
      <c r="L16" s="14">
        <f>+'1.2a Proyección Empresas '!L388</f>
        <v>0</v>
      </c>
      <c r="M16" s="14">
        <f>+'1.2a Proyección Empresas '!M388</f>
        <v>0</v>
      </c>
      <c r="N16" s="14">
        <f>+'1.2a Proyección Empresas '!N388</f>
        <v>0</v>
      </c>
      <c r="O16" s="14">
        <f>+'1.2a Proyección Empresas '!O388</f>
        <v>0</v>
      </c>
      <c r="P16" s="14">
        <f>+'1.2a Proyección Empresas '!P388</f>
        <v>0</v>
      </c>
      <c r="Q16" s="14">
        <f>+'1.2a Proyección Empresas '!Q388</f>
        <v>0</v>
      </c>
      <c r="R16" s="14">
        <f>+'1.2a Proyección Empresas '!R388</f>
        <v>0</v>
      </c>
      <c r="S16" s="14">
        <f>+'1.2a Proyección Empresas '!S388</f>
        <v>0</v>
      </c>
      <c r="T16" s="14">
        <f>+'1.2a Proyección Empresas '!T388</f>
        <v>0</v>
      </c>
      <c r="U16" s="14">
        <f>+'1.2a Proyección Empresas '!U388</f>
        <v>0</v>
      </c>
      <c r="V16" s="14">
        <f>+'1.2a Proyección Empresas '!V388</f>
        <v>0</v>
      </c>
      <c r="W16" s="14">
        <f>+'1.2a Proyección Empresas '!W388</f>
        <v>0</v>
      </c>
      <c r="X16" s="14">
        <f>+'1.2a Proyección Empresas '!X388</f>
        <v>0</v>
      </c>
    </row>
    <row r="17" spans="2:24" x14ac:dyDescent="0.25">
      <c r="B17" s="124">
        <v>26</v>
      </c>
      <c r="C17" s="13" t="s">
        <v>62</v>
      </c>
      <c r="D17" s="19">
        <f>+'1.2a Proyección Empresas '!D389</f>
        <v>0</v>
      </c>
      <c r="E17" s="14">
        <f>+'1.2a Proyección Empresas '!E389</f>
        <v>0</v>
      </c>
      <c r="F17" s="14">
        <f>+'1.2a Proyección Empresas '!F389</f>
        <v>0</v>
      </c>
      <c r="G17" s="14">
        <f>+'1.2a Proyección Empresas '!G389</f>
        <v>0</v>
      </c>
      <c r="H17" s="14">
        <f>+'1.2a Proyección Empresas '!H389</f>
        <v>0</v>
      </c>
      <c r="I17" s="14">
        <f>+'1.2a Proyección Empresas '!I389</f>
        <v>0</v>
      </c>
      <c r="J17" s="14">
        <f>+'1.2a Proyección Empresas '!J389</f>
        <v>0</v>
      </c>
      <c r="K17" s="14">
        <f>+'1.2a Proyección Empresas '!K389</f>
        <v>0</v>
      </c>
      <c r="L17" s="14">
        <f>+'1.2a Proyección Empresas '!L389</f>
        <v>0</v>
      </c>
      <c r="M17" s="14">
        <f>+'1.2a Proyección Empresas '!M389</f>
        <v>0</v>
      </c>
      <c r="N17" s="14">
        <f>+'1.2a Proyección Empresas '!N389</f>
        <v>0</v>
      </c>
      <c r="O17" s="14">
        <f>+'1.2a Proyección Empresas '!O389</f>
        <v>0</v>
      </c>
      <c r="P17" s="14">
        <f>+'1.2a Proyección Empresas '!P389</f>
        <v>0</v>
      </c>
      <c r="Q17" s="14">
        <f>+'1.2a Proyección Empresas '!Q389</f>
        <v>0</v>
      </c>
      <c r="R17" s="14">
        <f>+'1.2a Proyección Empresas '!R389</f>
        <v>0</v>
      </c>
      <c r="S17" s="14">
        <f>+'1.2a Proyección Empresas '!S389</f>
        <v>0</v>
      </c>
      <c r="T17" s="14">
        <f>+'1.2a Proyección Empresas '!T389</f>
        <v>0</v>
      </c>
      <c r="U17" s="14">
        <f>+'1.2a Proyección Empresas '!U389</f>
        <v>0</v>
      </c>
      <c r="V17" s="14">
        <f>+'1.2a Proyección Empresas '!V389</f>
        <v>0</v>
      </c>
      <c r="W17" s="14">
        <f>+'1.2a Proyección Empresas '!W389</f>
        <v>0</v>
      </c>
      <c r="X17" s="14">
        <f>+'1.2a Proyección Empresas '!X389</f>
        <v>0</v>
      </c>
    </row>
    <row r="18" spans="2:24" x14ac:dyDescent="0.25">
      <c r="B18" s="124">
        <v>28</v>
      </c>
      <c r="C18" s="13" t="s">
        <v>63</v>
      </c>
      <c r="D18" s="19">
        <f>+'1.2a Proyección Empresas '!D390</f>
        <v>1372.4503296525727</v>
      </c>
      <c r="E18" s="14">
        <f>+'1.2a Proyección Empresas '!E390</f>
        <v>1372.4213251912076</v>
      </c>
      <c r="F18" s="14">
        <f>+'1.2a Proyección Empresas '!F390</f>
        <v>1372.4509106128928</v>
      </c>
      <c r="G18" s="14">
        <f>+'1.2a Proyección Empresas '!G390</f>
        <v>1372.4140250722448</v>
      </c>
      <c r="H18" s="14">
        <f>+'1.2a Proyección Empresas '!H390</f>
        <v>1372.4596223803151</v>
      </c>
      <c r="I18" s="14">
        <f>+'1.2a Proyección Empresas '!I390</f>
        <v>1372.4332886493596</v>
      </c>
      <c r="J18" s="14">
        <f>+'1.2a Proyección Empresas '!J390</f>
        <v>1372.4225148377782</v>
      </c>
      <c r="K18" s="14">
        <f>+'1.2a Proyección Empresas '!K390</f>
        <v>1372.4015397224425</v>
      </c>
      <c r="L18" s="14">
        <f>+'1.2a Proyección Empresas '!L390</f>
        <v>1372.4092622013161</v>
      </c>
      <c r="M18" s="14">
        <f>+'1.2a Proyección Empresas '!M390</f>
        <v>1372.4544167818246</v>
      </c>
      <c r="N18" s="14">
        <f>+'1.2a Proyección Empresas '!N390</f>
        <v>1372.4091858254567</v>
      </c>
      <c r="O18" s="14">
        <f>+'1.2a Proyección Empresas '!O390</f>
        <v>1372.4522745889353</v>
      </c>
      <c r="P18" s="14">
        <f>+'1.2a Proyección Empresas '!P390</f>
        <v>1372.4514162164055</v>
      </c>
      <c r="Q18" s="14">
        <f>+'1.2a Proyección Empresas '!Q390</f>
        <v>1372.4395694554796</v>
      </c>
      <c r="R18" s="14">
        <f>+'1.2a Proyección Empresas '!R390</f>
        <v>1372.4334374624905</v>
      </c>
      <c r="S18" s="14">
        <f>+'1.2a Proyección Empresas '!S390</f>
        <v>1372.4467529160218</v>
      </c>
      <c r="T18" s="14">
        <f>+'1.2a Proyección Empresas '!T390</f>
        <v>1372.4295350743041</v>
      </c>
      <c r="U18" s="14">
        <f>+'1.2a Proyección Empresas '!U390</f>
        <v>1372.4301993684542</v>
      </c>
      <c r="V18" s="14">
        <f>+'1.2a Proyección Empresas '!V390</f>
        <v>1372.4141139114322</v>
      </c>
      <c r="W18" s="14">
        <f>+'1.2a Proyección Empresas '!W390</f>
        <v>1372.4150843782809</v>
      </c>
      <c r="X18" s="14">
        <f>+'1.2a Proyección Empresas '!X390</f>
        <v>1372.4480319176746</v>
      </c>
    </row>
    <row r="19" spans="2:24" x14ac:dyDescent="0.25">
      <c r="B19" s="124">
        <v>29</v>
      </c>
      <c r="C19" s="13" t="s">
        <v>64</v>
      </c>
      <c r="D19" s="19">
        <f>+'1.2a Proyección Empresas '!D391</f>
        <v>1148.9269034802717</v>
      </c>
      <c r="E19" s="14">
        <f>+'1.2a Proyección Empresas '!E391</f>
        <v>1175.9382597604108</v>
      </c>
      <c r="F19" s="14">
        <f>+'1.2a Proyección Empresas '!F391</f>
        <v>1202.9529081240105</v>
      </c>
      <c r="G19" s="14">
        <f>+'1.2a Proyección Empresas '!G391</f>
        <v>1229.9631150724128</v>
      </c>
      <c r="H19" s="14">
        <f>+'1.2a Proyección Empresas '!H391</f>
        <v>1256.9626673975715</v>
      </c>
      <c r="I19" s="14">
        <f>+'1.2a Proyección Empresas '!I391</f>
        <v>1283.9860185354778</v>
      </c>
      <c r="J19" s="14">
        <f>+'1.2a Proyección Empresas '!J391</f>
        <v>1310.9839641217347</v>
      </c>
      <c r="K19" s="14">
        <f>+'1.2a Proyección Empresas '!K391</f>
        <v>1338.0080608298324</v>
      </c>
      <c r="L19" s="14">
        <f>+'1.2a Proyección Empresas '!L391</f>
        <v>1365.0240214920584</v>
      </c>
      <c r="M19" s="14">
        <f>+'1.2a Proyección Empresas '!M391</f>
        <v>1392.0194613208992</v>
      </c>
      <c r="N19" s="14">
        <f>+'1.2a Proyección Empresas '!N391</f>
        <v>1419.0359493401049</v>
      </c>
      <c r="O19" s="14">
        <f>+'1.2a Proyección Empresas '!O391</f>
        <v>1446.0421460099794</v>
      </c>
      <c r="P19" s="14">
        <f>+'1.2a Proyección Empresas '!P391</f>
        <v>1473.0554102210203</v>
      </c>
      <c r="Q19" s="14">
        <f>+'1.2a Proyección Empresas '!Q391</f>
        <v>1500.0721213866909</v>
      </c>
      <c r="R19" s="14">
        <f>+'1.2a Proyección Empresas '!R391</f>
        <v>1527.0801254179519</v>
      </c>
      <c r="S19" s="14">
        <f>+'1.2a Proyección Empresas '!S391</f>
        <v>1554.0992723196184</v>
      </c>
      <c r="T19" s="14">
        <f>+'1.2a Proyección Empresas '!T391</f>
        <v>1581.106307103734</v>
      </c>
      <c r="U19" s="14">
        <f>+'1.2a Proyección Empresas '!U391</f>
        <v>1608.1040628677699</v>
      </c>
      <c r="V19" s="14">
        <f>+'1.2a Proyección Empresas '!V391</f>
        <v>1635.1206300105612</v>
      </c>
      <c r="W19" s="14">
        <f>+'1.2a Proyección Empresas '!W391</f>
        <v>1662.1279157094013</v>
      </c>
      <c r="X19" s="14">
        <f>+'1.2a Proyección Empresas '!X391</f>
        <v>1689.1352800840434</v>
      </c>
    </row>
    <row r="20" spans="2:24" x14ac:dyDescent="0.25">
      <c r="B20" s="124">
        <v>31</v>
      </c>
      <c r="C20" s="13" t="s">
        <v>65</v>
      </c>
      <c r="D20" s="19">
        <f>+'1.2a Proyección Empresas '!D392</f>
        <v>931.42964095886839</v>
      </c>
      <c r="E20" s="14">
        <f>+'1.2a Proyección Empresas '!E392</f>
        <v>931.42672577345616</v>
      </c>
      <c r="F20" s="14">
        <f>+'1.2a Proyección Empresas '!F392</f>
        <v>931.43828080898356</v>
      </c>
      <c r="G20" s="14">
        <f>+'1.2a Proyección Empresas '!G392</f>
        <v>931.43134498194183</v>
      </c>
      <c r="H20" s="14">
        <f>+'1.2a Proyección Empresas '!H392</f>
        <v>931.43126562452767</v>
      </c>
      <c r="I20" s="14">
        <f>+'1.2a Proyección Empresas '!I392</f>
        <v>931.43172002288156</v>
      </c>
      <c r="J20" s="14">
        <f>+'1.2a Proyección Empresas '!J392</f>
        <v>931.4356108728673</v>
      </c>
      <c r="K20" s="14">
        <f>+'1.2a Proyección Empresas '!K392</f>
        <v>931.43525229815623</v>
      </c>
      <c r="L20" s="14">
        <f>+'1.2a Proyección Empresas '!L392</f>
        <v>931.43411559504455</v>
      </c>
      <c r="M20" s="14">
        <f>+'1.2a Proyección Empresas '!M392</f>
        <v>931.43348859087359</v>
      </c>
      <c r="N20" s="14">
        <f>+'1.2a Proyección Empresas '!N392</f>
        <v>931.43685829439437</v>
      </c>
      <c r="O20" s="14">
        <f>+'1.2a Proyección Empresas '!O392</f>
        <v>931.42923407548824</v>
      </c>
      <c r="P20" s="14">
        <f>+'1.2a Proyección Empresas '!P392</f>
        <v>931.43372848657259</v>
      </c>
      <c r="Q20" s="14">
        <f>+'1.2a Proyección Empresas '!Q392</f>
        <v>931.43356380128807</v>
      </c>
      <c r="R20" s="14">
        <f>+'1.2a Proyección Empresas '!R392</f>
        <v>931.43543295201903</v>
      </c>
      <c r="S20" s="14">
        <f>+'1.2a Proyección Empresas '!S392</f>
        <v>931.43219880190532</v>
      </c>
      <c r="T20" s="14">
        <f>+'1.2a Proyección Empresas '!T392</f>
        <v>931.42911845752019</v>
      </c>
      <c r="U20" s="14">
        <f>+'1.2a Proyección Empresas '!U392</f>
        <v>931.4337880196133</v>
      </c>
      <c r="V20" s="14">
        <f>+'1.2a Proyección Empresas '!V392</f>
        <v>931.43452473661341</v>
      </c>
      <c r="W20" s="14">
        <f>+'1.2a Proyección Empresas '!W392</f>
        <v>931.43522651927162</v>
      </c>
      <c r="X20" s="14">
        <f>+'1.2a Proyección Empresas '!X392</f>
        <v>931.42882704379065</v>
      </c>
    </row>
    <row r="21" spans="2:24" x14ac:dyDescent="0.25">
      <c r="B21" s="124">
        <v>32</v>
      </c>
      <c r="C21" s="13" t="s">
        <v>66</v>
      </c>
      <c r="D21" s="19">
        <f>+'1.2a Proyección Empresas '!D393</f>
        <v>690.13363637573934</v>
      </c>
      <c r="E21" s="14">
        <f>+'1.2a Proyección Empresas '!E393</f>
        <v>690.13544632135006</v>
      </c>
      <c r="F21" s="14">
        <f>+'1.2a Proyección Empresas '!F393</f>
        <v>690.13184727220698</v>
      </c>
      <c r="G21" s="14">
        <f>+'1.2a Proyección Empresas '!G393</f>
        <v>690.13896029729506</v>
      </c>
      <c r="H21" s="14">
        <f>+'1.2a Proyección Empresas '!H393</f>
        <v>690.13437961859051</v>
      </c>
      <c r="I21" s="14">
        <f>+'1.2a Proyección Empresas '!I393</f>
        <v>690.13360720625599</v>
      </c>
      <c r="J21" s="14">
        <f>+'1.2a Proyección Empresas '!J393</f>
        <v>690.13440349658094</v>
      </c>
      <c r="K21" s="14">
        <f>+'1.2a Proyección Empresas '!K393</f>
        <v>690.13754815625214</v>
      </c>
      <c r="L21" s="14">
        <f>+'1.2a Proyección Empresas '!L393</f>
        <v>690.13518837060803</v>
      </c>
      <c r="M21" s="14">
        <f>+'1.2a Proyección Empresas '!M393</f>
        <v>690.13792293807649</v>
      </c>
      <c r="N21" s="14">
        <f>+'1.2a Proyección Empresas '!N393</f>
        <v>690.13884526722859</v>
      </c>
      <c r="O21" s="14">
        <f>+'1.2a Proyección Empresas '!O393</f>
        <v>690.13605553126024</v>
      </c>
      <c r="P21" s="14">
        <f>+'1.2a Proyección Empresas '!P393</f>
        <v>690.13448775025836</v>
      </c>
      <c r="Q21" s="14">
        <f>+'1.2a Proyección Empresas '!Q393</f>
        <v>690.13522769234237</v>
      </c>
      <c r="R21" s="14">
        <f>+'1.2a Proyección Empresas '!R393</f>
        <v>690.1352516682332</v>
      </c>
      <c r="S21" s="14">
        <f>+'1.2a Proyección Empresas '!S393</f>
        <v>690.13490825218571</v>
      </c>
      <c r="T21" s="14">
        <f>+'1.2a Proyección Empresas '!T393</f>
        <v>690.13383358767362</v>
      </c>
      <c r="U21" s="14">
        <f>+'1.2a Proyección Empresas '!U393</f>
        <v>690.13586936498143</v>
      </c>
      <c r="V21" s="14">
        <f>+'1.2a Proyección Empresas '!V393</f>
        <v>690.13755106875885</v>
      </c>
      <c r="W21" s="14">
        <f>+'1.2a Proyección Empresas '!W393</f>
        <v>690.13696651405348</v>
      </c>
      <c r="X21" s="14">
        <f>+'1.2a Proyección Empresas '!X393</f>
        <v>690.13615539314458</v>
      </c>
    </row>
    <row r="22" spans="2:24" x14ac:dyDescent="0.25">
      <c r="B22" s="124">
        <v>33</v>
      </c>
      <c r="C22" s="13" t="s">
        <v>67</v>
      </c>
      <c r="D22" s="19">
        <f>+'1.2a Proyección Empresas '!D394</f>
        <v>2029.2501547639274</v>
      </c>
      <c r="E22" s="14">
        <f>+'1.2a Proyección Empresas '!E394</f>
        <v>2159.2770972882886</v>
      </c>
      <c r="F22" s="14">
        <f>+'1.2a Proyección Empresas '!F394</f>
        <v>2321.9793350189075</v>
      </c>
      <c r="G22" s="14">
        <f>+'1.2a Proyección Empresas '!G394</f>
        <v>2485.6411162862451</v>
      </c>
      <c r="H22" s="14">
        <f>+'1.2a Proyección Empresas '!H394</f>
        <v>2649.6621688093073</v>
      </c>
      <c r="I22" s="14">
        <f>+'1.2a Proyección Empresas '!I394</f>
        <v>2861.3770894641075</v>
      </c>
      <c r="J22" s="14">
        <f>+'1.2a Proyección Empresas '!J394</f>
        <v>3071.5817282819421</v>
      </c>
      <c r="K22" s="14">
        <f>+'1.2a Proyección Empresas '!K394</f>
        <v>3250.7285735622727</v>
      </c>
      <c r="L22" s="14">
        <f>+'1.2a Proyección Empresas '!L394</f>
        <v>3430.5310154072845</v>
      </c>
      <c r="M22" s="14">
        <f>+'1.2a Proyección Empresas '!M394</f>
        <v>3610.9830690584272</v>
      </c>
      <c r="N22" s="14">
        <f>+'1.2a Proyección Empresas '!N394</f>
        <v>3745.1906025437329</v>
      </c>
      <c r="O22" s="14">
        <f>+'1.2a Proyección Empresas '!O394</f>
        <v>3880.0623483990612</v>
      </c>
      <c r="P22" s="14">
        <f>+'1.2a Proyección Empresas '!P394</f>
        <v>4015.6592276554256</v>
      </c>
      <c r="Q22" s="14">
        <f>+'1.2a Proyección Empresas '!Q394</f>
        <v>4151.9681177258453</v>
      </c>
      <c r="R22" s="14">
        <f>+'1.2a Proyección Empresas '!R394</f>
        <v>4289.0517226908223</v>
      </c>
      <c r="S22" s="14">
        <f>+'1.2a Proyección Empresas '!S394</f>
        <v>4426.5553325532965</v>
      </c>
      <c r="T22" s="14">
        <f>+'1.2a Proyección Empresas '!T394</f>
        <v>4564.1072532950675</v>
      </c>
      <c r="U22" s="14">
        <f>+'1.2a Proyección Empresas '!U394</f>
        <v>4701.6591743558438</v>
      </c>
      <c r="V22" s="14">
        <f>+'1.2a Proyección Empresas '!V394</f>
        <v>4839.211095700869</v>
      </c>
      <c r="W22" s="14">
        <f>+'1.2a Proyección Empresas '!W394</f>
        <v>4976.7563357717318</v>
      </c>
      <c r="X22" s="14">
        <f>+'1.2a Proyección Empresas '!X394</f>
        <v>5114.3015757576313</v>
      </c>
    </row>
    <row r="23" spans="2:24" x14ac:dyDescent="0.25">
      <c r="B23" s="124">
        <v>34</v>
      </c>
      <c r="C23" s="13" t="s">
        <v>68</v>
      </c>
      <c r="D23" s="19">
        <f>+'1.2a Proyección Empresas '!D395</f>
        <v>0</v>
      </c>
      <c r="E23" s="14">
        <f>+'1.2a Proyección Empresas '!E395</f>
        <v>0</v>
      </c>
      <c r="F23" s="14">
        <f>+'1.2a Proyección Empresas '!F395</f>
        <v>0</v>
      </c>
      <c r="G23" s="14">
        <f>+'1.2a Proyección Empresas '!G395</f>
        <v>0</v>
      </c>
      <c r="H23" s="14">
        <f>+'1.2a Proyección Empresas '!H395</f>
        <v>0</v>
      </c>
      <c r="I23" s="14">
        <f>+'1.2a Proyección Empresas '!I395</f>
        <v>0</v>
      </c>
      <c r="J23" s="14">
        <f>+'1.2a Proyección Empresas '!J395</f>
        <v>0</v>
      </c>
      <c r="K23" s="14">
        <f>+'1.2a Proyección Empresas '!K395</f>
        <v>0</v>
      </c>
      <c r="L23" s="14">
        <f>+'1.2a Proyección Empresas '!L395</f>
        <v>0</v>
      </c>
      <c r="M23" s="14">
        <f>+'1.2a Proyección Empresas '!M395</f>
        <v>0</v>
      </c>
      <c r="N23" s="14">
        <f>+'1.2a Proyección Empresas '!N395</f>
        <v>0</v>
      </c>
      <c r="O23" s="14">
        <f>+'1.2a Proyección Empresas '!O395</f>
        <v>0</v>
      </c>
      <c r="P23" s="14">
        <f>+'1.2a Proyección Empresas '!P395</f>
        <v>0</v>
      </c>
      <c r="Q23" s="14">
        <f>+'1.2a Proyección Empresas '!Q395</f>
        <v>0</v>
      </c>
      <c r="R23" s="14">
        <f>+'1.2a Proyección Empresas '!R395</f>
        <v>0</v>
      </c>
      <c r="S23" s="14">
        <f>+'1.2a Proyección Empresas '!S395</f>
        <v>0</v>
      </c>
      <c r="T23" s="14">
        <f>+'1.2a Proyección Empresas '!T395</f>
        <v>0</v>
      </c>
      <c r="U23" s="14">
        <f>+'1.2a Proyección Empresas '!U395</f>
        <v>0</v>
      </c>
      <c r="V23" s="14">
        <f>+'1.2a Proyección Empresas '!V395</f>
        <v>0</v>
      </c>
      <c r="W23" s="14">
        <f>+'1.2a Proyección Empresas '!W395</f>
        <v>0</v>
      </c>
      <c r="X23" s="14">
        <f>+'1.2a Proyección Empresas '!X395</f>
        <v>0</v>
      </c>
    </row>
    <row r="24" spans="2:24" x14ac:dyDescent="0.25">
      <c r="B24" s="124">
        <v>35</v>
      </c>
      <c r="C24" s="3" t="s">
        <v>69</v>
      </c>
      <c r="D24" s="19">
        <f>+'1.2a Proyección Empresas '!D396</f>
        <v>0</v>
      </c>
      <c r="E24" s="14">
        <f>+'1.2a Proyección Empresas '!E396</f>
        <v>0</v>
      </c>
      <c r="F24" s="14">
        <f>+'1.2a Proyección Empresas '!F396</f>
        <v>0</v>
      </c>
      <c r="G24" s="14">
        <f>+'1.2a Proyección Empresas '!G396</f>
        <v>0</v>
      </c>
      <c r="H24" s="14">
        <f>+'1.2a Proyección Empresas '!H396</f>
        <v>0</v>
      </c>
      <c r="I24" s="14">
        <f>+'1.2a Proyección Empresas '!I396</f>
        <v>0</v>
      </c>
      <c r="J24" s="14">
        <f>+'1.2a Proyección Empresas '!J396</f>
        <v>0</v>
      </c>
      <c r="K24" s="14">
        <f>+'1.2a Proyección Empresas '!K396</f>
        <v>0</v>
      </c>
      <c r="L24" s="14">
        <f>+'1.2a Proyección Empresas '!L396</f>
        <v>0</v>
      </c>
      <c r="M24" s="14">
        <f>+'1.2a Proyección Empresas '!M396</f>
        <v>0</v>
      </c>
      <c r="N24" s="14">
        <f>+'1.2a Proyección Empresas '!N396</f>
        <v>0</v>
      </c>
      <c r="O24" s="14">
        <f>+'1.2a Proyección Empresas '!O396</f>
        <v>0</v>
      </c>
      <c r="P24" s="14">
        <f>+'1.2a Proyección Empresas '!P396</f>
        <v>0</v>
      </c>
      <c r="Q24" s="14">
        <f>+'1.2a Proyección Empresas '!Q396</f>
        <v>0</v>
      </c>
      <c r="R24" s="14">
        <f>+'1.2a Proyección Empresas '!R396</f>
        <v>0</v>
      </c>
      <c r="S24" s="14">
        <f>+'1.2a Proyección Empresas '!S396</f>
        <v>0</v>
      </c>
      <c r="T24" s="14">
        <f>+'1.2a Proyección Empresas '!T396</f>
        <v>0</v>
      </c>
      <c r="U24" s="14">
        <f>+'1.2a Proyección Empresas '!U396</f>
        <v>0</v>
      </c>
      <c r="V24" s="14">
        <f>+'1.2a Proyección Empresas '!V396</f>
        <v>0</v>
      </c>
      <c r="W24" s="14">
        <f>+'1.2a Proyección Empresas '!W396</f>
        <v>0</v>
      </c>
      <c r="X24" s="14">
        <f>+'1.2a Proyección Empresas '!X396</f>
        <v>0</v>
      </c>
    </row>
    <row r="25" spans="2:24" x14ac:dyDescent="0.25">
      <c r="B25" s="124">
        <v>36</v>
      </c>
      <c r="C25" s="13" t="s">
        <v>70</v>
      </c>
      <c r="D25" s="19">
        <f>+'1.2a Proyección Empresas '!D397</f>
        <v>148.87625060788068</v>
      </c>
      <c r="E25" s="14">
        <f>+'1.2a Proyección Empresas '!E397</f>
        <v>178.65139567441813</v>
      </c>
      <c r="F25" s="14">
        <f>+'1.2a Proyección Empresas '!F397</f>
        <v>214.37789821580631</v>
      </c>
      <c r="G25" s="14">
        <f>+'1.2a Proyección Empresas '!G397</f>
        <v>257.2606715416851</v>
      </c>
      <c r="H25" s="14">
        <f>+'1.2a Proyección Empresas '!H397</f>
        <v>308.71202797128444</v>
      </c>
      <c r="I25" s="14">
        <f>+'1.2a Proyección Empresas '!I397</f>
        <v>370.45359168650691</v>
      </c>
      <c r="J25" s="14">
        <f>+'1.2a Proyección Empresas '!J397</f>
        <v>444.54895480715572</v>
      </c>
      <c r="K25" s="14">
        <f>+'1.2a Proyección Empresas '!K397</f>
        <v>533.45107233658598</v>
      </c>
      <c r="L25" s="14">
        <f>+'1.2a Proyección Empresas '!L397</f>
        <v>640.14018859626015</v>
      </c>
      <c r="M25" s="14">
        <f>+'1.2a Proyección Empresas '!M397</f>
        <v>768.17544315589089</v>
      </c>
      <c r="N25" s="14">
        <f>+'1.2a Proyección Empresas '!N397</f>
        <v>921.80879611516286</v>
      </c>
      <c r="O25" s="14">
        <f>+'1.2a Proyección Empresas '!O397</f>
        <v>1106.1462012339384</v>
      </c>
      <c r="P25" s="14">
        <f>+'1.2a Proyección Empresas '!P397</f>
        <v>1327.3742830271087</v>
      </c>
      <c r="Q25" s="14">
        <f>+'1.2a Proyección Empresas '!Q397</f>
        <v>1592.8778698485373</v>
      </c>
      <c r="R25" s="14">
        <f>+'1.2a Proyección Empresas '!R397</f>
        <v>1911.468173214093</v>
      </c>
      <c r="S25" s="14">
        <f>+'1.2a Proyección Empresas '!S397</f>
        <v>2293.7581263740799</v>
      </c>
      <c r="T25" s="14">
        <f>+'1.2a Proyección Empresas '!T397</f>
        <v>2752.5056153771566</v>
      </c>
      <c r="U25" s="14">
        <f>+'1.2a Proyección Empresas '!U397</f>
        <v>3303.0020814440936</v>
      </c>
      <c r="V25" s="14">
        <f>+'1.2a Proyección Empresas '!V397</f>
        <v>3963.597244092708</v>
      </c>
      <c r="W25" s="14">
        <f>+'1.2a Proyección Empresas '!W397</f>
        <v>4756.3477573877972</v>
      </c>
      <c r="X25" s="14">
        <f>+'1.2a Proyección Empresas '!X397</f>
        <v>5707.6093315561775</v>
      </c>
    </row>
    <row r="26" spans="2:24" x14ac:dyDescent="0.25">
      <c r="B26" s="124">
        <v>39</v>
      </c>
      <c r="C26" s="13" t="s">
        <v>71</v>
      </c>
      <c r="D26" s="19">
        <f>+'1.2a Proyección Empresas '!D398</f>
        <v>0</v>
      </c>
      <c r="E26" s="14">
        <f>+'1.2a Proyección Empresas '!E398</f>
        <v>0</v>
      </c>
      <c r="F26" s="14">
        <f>+'1.2a Proyección Empresas '!F398</f>
        <v>0</v>
      </c>
      <c r="G26" s="14">
        <f>+'1.2a Proyección Empresas '!G398</f>
        <v>0</v>
      </c>
      <c r="H26" s="14">
        <f>+'1.2a Proyección Empresas '!H398</f>
        <v>0</v>
      </c>
      <c r="I26" s="14">
        <f>+'1.2a Proyección Empresas '!I398</f>
        <v>0</v>
      </c>
      <c r="J26" s="14">
        <f>+'1.2a Proyección Empresas '!J398</f>
        <v>0</v>
      </c>
      <c r="K26" s="14">
        <f>+'1.2a Proyección Empresas '!K398</f>
        <v>0</v>
      </c>
      <c r="L26" s="14">
        <f>+'1.2a Proyección Empresas '!L398</f>
        <v>0</v>
      </c>
      <c r="M26" s="14">
        <f>+'1.2a Proyección Empresas '!M398</f>
        <v>0</v>
      </c>
      <c r="N26" s="14">
        <f>+'1.2a Proyección Empresas '!N398</f>
        <v>0</v>
      </c>
      <c r="O26" s="14">
        <f>+'1.2a Proyección Empresas '!O398</f>
        <v>0</v>
      </c>
      <c r="P26" s="14">
        <f>+'1.2a Proyección Empresas '!P398</f>
        <v>0</v>
      </c>
      <c r="Q26" s="14">
        <f>+'1.2a Proyección Empresas '!Q398</f>
        <v>0</v>
      </c>
      <c r="R26" s="14">
        <f>+'1.2a Proyección Empresas '!R398</f>
        <v>0</v>
      </c>
      <c r="S26" s="14">
        <f>+'1.2a Proyección Empresas '!S398</f>
        <v>0</v>
      </c>
      <c r="T26" s="14">
        <f>+'1.2a Proyección Empresas '!T398</f>
        <v>0</v>
      </c>
      <c r="U26" s="14">
        <f>+'1.2a Proyección Empresas '!U398</f>
        <v>0</v>
      </c>
      <c r="V26" s="14">
        <f>+'1.2a Proyección Empresas '!V398</f>
        <v>0</v>
      </c>
      <c r="W26" s="14">
        <f>+'1.2a Proyección Empresas '!W398</f>
        <v>0</v>
      </c>
      <c r="X26" s="14">
        <f>+'1.2a Proyección Empresas '!X398</f>
        <v>0</v>
      </c>
    </row>
    <row r="27" spans="2:24" x14ac:dyDescent="0.25">
      <c r="B27" s="124">
        <v>40</v>
      </c>
      <c r="C27" s="13" t="s">
        <v>72</v>
      </c>
      <c r="D27" s="19">
        <f>+'1.2a Proyección Empresas '!D399</f>
        <v>66.237472764072479</v>
      </c>
      <c r="E27" s="14">
        <f>+'1.2a Proyección Empresas '!E399</f>
        <v>66.900320769311463</v>
      </c>
      <c r="F27" s="14">
        <f>+'1.2a Proyección Empresas '!F399</f>
        <v>125.414710575673</v>
      </c>
      <c r="G27" s="14">
        <f>+'1.2a Proyección Empresas '!G399</f>
        <v>126.66896710011653</v>
      </c>
      <c r="H27" s="14">
        <f>+'1.2a Proyección Empresas '!H399</f>
        <v>127.93580029561163</v>
      </c>
      <c r="I27" s="14">
        <f>+'1.2a Proyección Empresas '!I399</f>
        <v>129.21488762853573</v>
      </c>
      <c r="J27" s="14">
        <f>+'1.2a Proyección Empresas '!J399</f>
        <v>130.50748924923789</v>
      </c>
      <c r="K27" s="14">
        <f>+'1.2a Proyección Empresas '!K399</f>
        <v>131.81262584509858</v>
      </c>
      <c r="L27" s="14">
        <f>+'1.2a Proyección Empresas '!L399</f>
        <v>133.1304284096947</v>
      </c>
      <c r="M27" s="14">
        <f>+'1.2a Proyección Empresas '!M399</f>
        <v>134.46205490200509</v>
      </c>
      <c r="N27" s="14">
        <f>+'1.2a Proyección Empresas '!N399</f>
        <v>135.80612600609015</v>
      </c>
      <c r="O27" s="14">
        <f>+'1.2a Proyección Empresas '!O399</f>
        <v>137.16502530378392</v>
      </c>
      <c r="P27" s="14">
        <f>+'1.2a Proyección Empresas '!P399</f>
        <v>138.53675724810927</v>
      </c>
      <c r="Q27" s="14">
        <f>+'1.2a Proyección Empresas '!Q399</f>
        <v>139.92087967249492</v>
      </c>
      <c r="R27" s="14">
        <f>+'1.2a Proyección Empresas '!R399</f>
        <v>141.32066690164436</v>
      </c>
      <c r="S27" s="14">
        <f>+'1.2a Proyección Empresas '!S399</f>
        <v>142.73353757893847</v>
      </c>
      <c r="T27" s="14">
        <f>+'1.2a Proyección Empresas '!T399</f>
        <v>144.16171884556908</v>
      </c>
      <c r="U27" s="14">
        <f>+'1.2a Proyección Empresas '!U399</f>
        <v>145.60310113102307</v>
      </c>
      <c r="V27" s="14">
        <f>+'1.2a Proyección Empresas '!V399</f>
        <v>147.05840150090972</v>
      </c>
      <c r="W27" s="14">
        <f>+'1.2a Proyección Empresas '!W399</f>
        <v>148.52978390041943</v>
      </c>
      <c r="X27" s="14">
        <f>+'1.2a Proyección Empresas '!X399</f>
        <v>150.01486541492699</v>
      </c>
    </row>
    <row r="28" spans="2:24" x14ac:dyDescent="0.25">
      <c r="B28" s="124">
        <v>45</v>
      </c>
      <c r="C28" s="13" t="s">
        <v>73</v>
      </c>
      <c r="D28" s="19">
        <f>+'1.2a Proyección Empresas '!D400</f>
        <v>0</v>
      </c>
      <c r="E28" s="14">
        <f>+'1.2a Proyección Empresas '!E400</f>
        <v>0</v>
      </c>
      <c r="F28" s="14">
        <f>+'1.2a Proyección Empresas '!F400</f>
        <v>0</v>
      </c>
      <c r="G28" s="14">
        <f>+'1.2a Proyección Empresas '!G400</f>
        <v>0</v>
      </c>
      <c r="H28" s="14">
        <f>+'1.2a Proyección Empresas '!H400</f>
        <v>0</v>
      </c>
      <c r="I28" s="14">
        <f>+'1.2a Proyección Empresas '!I400</f>
        <v>0</v>
      </c>
      <c r="J28" s="14">
        <f>+'1.2a Proyección Empresas '!J400</f>
        <v>0</v>
      </c>
      <c r="K28" s="14">
        <f>+'1.2a Proyección Empresas '!K400</f>
        <v>0</v>
      </c>
      <c r="L28" s="14">
        <f>+'1.2a Proyección Empresas '!L400</f>
        <v>0</v>
      </c>
      <c r="M28" s="14">
        <f>+'1.2a Proyección Empresas '!M400</f>
        <v>0</v>
      </c>
      <c r="N28" s="14">
        <f>+'1.2a Proyección Empresas '!N400</f>
        <v>0</v>
      </c>
      <c r="O28" s="14">
        <f>+'1.2a Proyección Empresas '!O400</f>
        <v>0</v>
      </c>
      <c r="P28" s="14">
        <f>+'1.2a Proyección Empresas '!P400</f>
        <v>0</v>
      </c>
      <c r="Q28" s="14">
        <f>+'1.2a Proyección Empresas '!Q400</f>
        <v>0</v>
      </c>
      <c r="R28" s="14">
        <f>+'1.2a Proyección Empresas '!R400</f>
        <v>0</v>
      </c>
      <c r="S28" s="14">
        <f>+'1.2a Proyección Empresas '!S400</f>
        <v>0</v>
      </c>
      <c r="T28" s="14">
        <f>+'1.2a Proyección Empresas '!T400</f>
        <v>0</v>
      </c>
      <c r="U28" s="14">
        <f>+'1.2a Proyección Empresas '!U400</f>
        <v>0</v>
      </c>
      <c r="V28" s="14">
        <f>+'1.2a Proyección Empresas '!V400</f>
        <v>0</v>
      </c>
      <c r="W28" s="14">
        <f>+'1.2a Proyección Empresas '!W400</f>
        <v>0</v>
      </c>
      <c r="X28" s="14">
        <f>+'1.2a Proyección Empresas '!X400</f>
        <v>0</v>
      </c>
    </row>
    <row r="29" spans="2:24" ht="15.75" thickBot="1" x14ac:dyDescent="0.3">
      <c r="B29" s="124">
        <v>46</v>
      </c>
      <c r="C29" s="21" t="s">
        <v>88</v>
      </c>
      <c r="D29" s="19">
        <f>+'1.2a Proyección Empresas '!D401</f>
        <v>0</v>
      </c>
      <c r="E29" s="14">
        <f>+'1.2a Proyección Empresas '!E401</f>
        <v>0</v>
      </c>
      <c r="F29" s="14">
        <f>+'1.2a Proyección Empresas '!F401</f>
        <v>0</v>
      </c>
      <c r="G29" s="14">
        <f>+'1.2a Proyección Empresas '!G401</f>
        <v>0</v>
      </c>
      <c r="H29" s="14">
        <f>+'1.2a Proyección Empresas '!H401</f>
        <v>0</v>
      </c>
      <c r="I29" s="14">
        <f>+'1.2a Proyección Empresas '!I401</f>
        <v>0</v>
      </c>
      <c r="J29" s="14">
        <f>+'1.2a Proyección Empresas '!J401</f>
        <v>0</v>
      </c>
      <c r="K29" s="14">
        <f>+'1.2a Proyección Empresas '!K401</f>
        <v>0</v>
      </c>
      <c r="L29" s="14">
        <f>+'1.2a Proyección Empresas '!L401</f>
        <v>0</v>
      </c>
      <c r="M29" s="14">
        <f>+'1.2a Proyección Empresas '!M401</f>
        <v>0</v>
      </c>
      <c r="N29" s="14">
        <f>+'1.2a Proyección Empresas '!N401</f>
        <v>0</v>
      </c>
      <c r="O29" s="14">
        <f>+'1.2a Proyección Empresas '!O401</f>
        <v>0</v>
      </c>
      <c r="P29" s="14">
        <f>+'1.2a Proyección Empresas '!P401</f>
        <v>0</v>
      </c>
      <c r="Q29" s="14">
        <f>+'1.2a Proyección Empresas '!Q401</f>
        <v>0</v>
      </c>
      <c r="R29" s="14">
        <f>+'1.2a Proyección Empresas '!R401</f>
        <v>0</v>
      </c>
      <c r="S29" s="14">
        <f>+'1.2a Proyección Empresas '!S401</f>
        <v>0</v>
      </c>
      <c r="T29" s="14">
        <f>+'1.2a Proyección Empresas '!T401</f>
        <v>0</v>
      </c>
      <c r="U29" s="14">
        <f>+'1.2a Proyección Empresas '!U401</f>
        <v>0</v>
      </c>
      <c r="V29" s="14">
        <f>+'1.2a Proyección Empresas '!V401</f>
        <v>0</v>
      </c>
      <c r="W29" s="14">
        <f>+'1.2a Proyección Empresas '!W401</f>
        <v>0</v>
      </c>
      <c r="X29" s="14">
        <f>+'1.2a Proyección Empresas '!X401</f>
        <v>0</v>
      </c>
    </row>
    <row r="30" spans="2:24" ht="15.75" thickBot="1" x14ac:dyDescent="0.3">
      <c r="B30" s="22"/>
      <c r="C30" s="23" t="s">
        <v>74</v>
      </c>
      <c r="D30" s="24">
        <f t="shared" ref="D30:X30" si="1">+SUM(D6:D29)</f>
        <v>75873.590228335641</v>
      </c>
      <c r="E30" s="24">
        <f t="shared" si="1"/>
        <v>76393.9753888532</v>
      </c>
      <c r="F30" s="24">
        <f t="shared" si="1"/>
        <v>76800.498748922953</v>
      </c>
      <c r="G30" s="24">
        <f t="shared" si="1"/>
        <v>77165.632475927021</v>
      </c>
      <c r="H30" s="24">
        <f t="shared" si="1"/>
        <v>77542.931512376439</v>
      </c>
      <c r="I30" s="24">
        <f t="shared" si="1"/>
        <v>77980.388462001822</v>
      </c>
      <c r="J30" s="24">
        <f t="shared" si="1"/>
        <v>78430.060597562828</v>
      </c>
      <c r="K30" s="24">
        <f t="shared" si="1"/>
        <v>78864.830143990883</v>
      </c>
      <c r="L30" s="24">
        <f t="shared" si="1"/>
        <v>79319.201709508809</v>
      </c>
      <c r="M30" s="24">
        <f t="shared" si="1"/>
        <v>79795.135002964758</v>
      </c>
      <c r="N30" s="24">
        <f t="shared" si="1"/>
        <v>80251.285561799377</v>
      </c>
      <c r="O30" s="24">
        <f t="shared" si="1"/>
        <v>80739.789248426314</v>
      </c>
      <c r="P30" s="24">
        <f t="shared" si="1"/>
        <v>81266.819425896072</v>
      </c>
      <c r="Q30" s="24">
        <f t="shared" si="1"/>
        <v>81839.811927202987</v>
      </c>
      <c r="R30" s="24">
        <f t="shared" si="1"/>
        <v>82467.65195593737</v>
      </c>
      <c r="S30" s="24">
        <f t="shared" si="1"/>
        <v>83160.455663381479</v>
      </c>
      <c r="T30" s="24">
        <f t="shared" si="1"/>
        <v>83930.45795779668</v>
      </c>
      <c r="U30" s="24">
        <f t="shared" si="1"/>
        <v>84793.079487534415</v>
      </c>
      <c r="V30" s="24">
        <f t="shared" si="1"/>
        <v>85766.950389316291</v>
      </c>
      <c r="W30" s="24">
        <f t="shared" si="1"/>
        <v>86758.576683340565</v>
      </c>
      <c r="X30" s="24">
        <f t="shared" si="1"/>
        <v>88104.074284882168</v>
      </c>
    </row>
    <row r="33" spans="2:24" x14ac:dyDescent="0.25">
      <c r="B33" s="12" t="s">
        <v>163</v>
      </c>
    </row>
    <row r="34" spans="2:24" ht="15.75" thickBot="1" x14ac:dyDescent="0.3">
      <c r="C34" s="147"/>
      <c r="D34" s="147"/>
      <c r="E34" s="147"/>
      <c r="F34" s="147"/>
      <c r="G34" s="147"/>
      <c r="H34" s="147"/>
      <c r="I34" s="147"/>
      <c r="J34" s="147"/>
      <c r="K34" s="147"/>
      <c r="L34" s="147"/>
      <c r="M34" s="147"/>
      <c r="N34" s="147"/>
      <c r="O34" s="147"/>
      <c r="P34" s="147"/>
      <c r="Q34" s="147"/>
      <c r="R34" s="147"/>
      <c r="S34" s="147"/>
      <c r="T34" s="147"/>
      <c r="U34" s="147"/>
      <c r="V34" s="147"/>
      <c r="W34" s="147"/>
      <c r="X34" s="147"/>
    </row>
    <row r="35" spans="2:24" ht="15.75" thickBot="1" x14ac:dyDescent="0.3">
      <c r="B35" s="139" t="s">
        <v>39</v>
      </c>
      <c r="C35" s="140" t="s">
        <v>40</v>
      </c>
      <c r="D35" s="142">
        <v>2023</v>
      </c>
      <c r="E35" s="142">
        <f t="shared" ref="E35" si="2">+D35+1</f>
        <v>2024</v>
      </c>
      <c r="F35" s="142">
        <f t="shared" ref="F35" si="3">+E35+1</f>
        <v>2025</v>
      </c>
      <c r="G35" s="142">
        <f t="shared" ref="G35" si="4">+F35+1</f>
        <v>2026</v>
      </c>
      <c r="H35" s="142">
        <f t="shared" ref="H35" si="5">+G35+1</f>
        <v>2027</v>
      </c>
      <c r="I35" s="142">
        <f t="shared" ref="I35" si="6">+H35+1</f>
        <v>2028</v>
      </c>
      <c r="J35" s="142">
        <f t="shared" ref="J35" si="7">+I35+1</f>
        <v>2029</v>
      </c>
      <c r="K35" s="142">
        <f t="shared" ref="K35" si="8">+J35+1</f>
        <v>2030</v>
      </c>
      <c r="L35" s="142">
        <f t="shared" ref="L35" si="9">+K35+1</f>
        <v>2031</v>
      </c>
      <c r="M35" s="142">
        <f t="shared" ref="M35" si="10">+L35+1</f>
        <v>2032</v>
      </c>
      <c r="N35" s="142">
        <f t="shared" ref="N35" si="11">+M35+1</f>
        <v>2033</v>
      </c>
      <c r="O35" s="142">
        <f t="shared" ref="O35" si="12">+N35+1</f>
        <v>2034</v>
      </c>
      <c r="P35" s="142">
        <f t="shared" ref="P35" si="13">+O35+1</f>
        <v>2035</v>
      </c>
      <c r="Q35" s="142">
        <f t="shared" ref="Q35" si="14">+P35+1</f>
        <v>2036</v>
      </c>
      <c r="R35" s="142">
        <f t="shared" ref="R35" si="15">+Q35+1</f>
        <v>2037</v>
      </c>
      <c r="S35" s="142">
        <f t="shared" ref="S35" si="16">+R35+1</f>
        <v>2038</v>
      </c>
      <c r="T35" s="142">
        <f t="shared" ref="T35" si="17">+S35+1</f>
        <v>2039</v>
      </c>
      <c r="U35" s="142">
        <f t="shared" ref="U35" si="18">+T35+1</f>
        <v>2040</v>
      </c>
      <c r="V35" s="142">
        <f t="shared" ref="V35" si="19">+U35+1</f>
        <v>2041</v>
      </c>
      <c r="W35" s="142">
        <f t="shared" ref="W35" si="20">+V35+1</f>
        <v>2042</v>
      </c>
      <c r="X35" s="142">
        <f t="shared" ref="X35" si="21">+W35+1</f>
        <v>2043</v>
      </c>
    </row>
    <row r="36" spans="2:24" x14ac:dyDescent="0.25">
      <c r="B36" s="124">
        <v>6</v>
      </c>
      <c r="C36" s="222" t="s">
        <v>48</v>
      </c>
      <c r="D36" s="280">
        <v>22232</v>
      </c>
      <c r="E36" s="280">
        <v>30428</v>
      </c>
      <c r="F36" s="280">
        <v>43926</v>
      </c>
      <c r="G36" s="280">
        <v>54614</v>
      </c>
      <c r="H36" s="280">
        <v>68265</v>
      </c>
      <c r="I36" s="280">
        <v>81897</v>
      </c>
      <c r="J36" s="280">
        <v>96743</v>
      </c>
      <c r="K36" s="280">
        <v>112839</v>
      </c>
      <c r="L36" s="280">
        <v>119472</v>
      </c>
      <c r="M36" s="280">
        <v>126786</v>
      </c>
      <c r="N36" s="280">
        <v>131764</v>
      </c>
      <c r="O36" s="280">
        <v>136506</v>
      </c>
      <c r="P36" s="280">
        <v>142565</v>
      </c>
      <c r="Q36" s="280">
        <v>150313</v>
      </c>
      <c r="R36" s="280">
        <v>157726</v>
      </c>
      <c r="S36" s="280">
        <v>166134</v>
      </c>
      <c r="T36" s="280">
        <v>172861</v>
      </c>
      <c r="U36" s="280">
        <v>179362</v>
      </c>
      <c r="V36" s="280">
        <v>183861</v>
      </c>
      <c r="W36" s="280">
        <v>188253</v>
      </c>
      <c r="X36" s="280">
        <v>193685</v>
      </c>
    </row>
    <row r="37" spans="2:24" x14ac:dyDescent="0.25">
      <c r="B37" s="124">
        <v>8</v>
      </c>
      <c r="C37" s="3" t="s">
        <v>50</v>
      </c>
      <c r="D37" s="150">
        <v>202</v>
      </c>
      <c r="E37" s="150">
        <v>277</v>
      </c>
      <c r="F37" s="150">
        <v>400</v>
      </c>
      <c r="G37" s="150">
        <v>497</v>
      </c>
      <c r="H37" s="150">
        <v>622</v>
      </c>
      <c r="I37" s="150">
        <v>746</v>
      </c>
      <c r="J37" s="150">
        <v>881</v>
      </c>
      <c r="K37" s="280">
        <v>1028</v>
      </c>
      <c r="L37" s="280">
        <v>1088</v>
      </c>
      <c r="M37" s="280">
        <v>1155</v>
      </c>
      <c r="N37" s="280">
        <v>1200</v>
      </c>
      <c r="O37" s="280">
        <v>1243</v>
      </c>
      <c r="P37" s="280">
        <v>1298</v>
      </c>
      <c r="Q37" s="280">
        <v>1369</v>
      </c>
      <c r="R37" s="280">
        <v>1437</v>
      </c>
      <c r="S37" s="280">
        <v>1513</v>
      </c>
      <c r="T37" s="280">
        <v>1574</v>
      </c>
      <c r="U37" s="280">
        <v>1634</v>
      </c>
      <c r="V37" s="280">
        <v>1675</v>
      </c>
      <c r="W37" s="280">
        <v>1715</v>
      </c>
      <c r="X37" s="280">
        <v>1753</v>
      </c>
    </row>
    <row r="38" spans="2:24" x14ac:dyDescent="0.25">
      <c r="B38" s="124">
        <v>9</v>
      </c>
      <c r="C38" s="13" t="s">
        <v>51</v>
      </c>
      <c r="D38" s="150">
        <v>272</v>
      </c>
      <c r="E38" s="150">
        <v>372</v>
      </c>
      <c r="F38" s="150">
        <v>537</v>
      </c>
      <c r="G38" s="150">
        <v>667</v>
      </c>
      <c r="H38" s="150">
        <v>834</v>
      </c>
      <c r="I38" s="280">
        <v>1000</v>
      </c>
      <c r="J38" s="280">
        <v>1182</v>
      </c>
      <c r="K38" s="280">
        <v>1378</v>
      </c>
      <c r="L38" s="280">
        <v>1459</v>
      </c>
      <c r="M38" s="280">
        <v>1549</v>
      </c>
      <c r="N38" s="280">
        <v>1610</v>
      </c>
      <c r="O38" s="280">
        <v>1667</v>
      </c>
      <c r="P38" s="280">
        <v>1741</v>
      </c>
      <c r="Q38" s="280">
        <v>1836</v>
      </c>
      <c r="R38" s="280">
        <v>1927</v>
      </c>
      <c r="S38" s="280">
        <v>2029</v>
      </c>
      <c r="T38" s="280">
        <v>2112</v>
      </c>
      <c r="U38" s="280">
        <v>2191</v>
      </c>
      <c r="V38" s="280">
        <v>2246</v>
      </c>
      <c r="W38" s="280">
        <v>2300</v>
      </c>
      <c r="X38" s="280">
        <v>2366</v>
      </c>
    </row>
    <row r="39" spans="2:24" x14ac:dyDescent="0.25">
      <c r="B39" s="124">
        <v>10</v>
      </c>
      <c r="C39" s="13" t="s">
        <v>52</v>
      </c>
      <c r="D39" s="280">
        <v>203024</v>
      </c>
      <c r="E39" s="280">
        <v>332959</v>
      </c>
      <c r="F39" s="280">
        <v>479061</v>
      </c>
      <c r="G39" s="280">
        <v>621646</v>
      </c>
      <c r="H39" s="280">
        <v>792353</v>
      </c>
      <c r="I39" s="280">
        <v>1005969</v>
      </c>
      <c r="J39" s="280">
        <v>1194301</v>
      </c>
      <c r="K39" s="280">
        <v>1432274</v>
      </c>
      <c r="L39" s="280">
        <v>1551232</v>
      </c>
      <c r="M39" s="280">
        <v>1682883</v>
      </c>
      <c r="N39" s="280">
        <v>1754335</v>
      </c>
      <c r="O39" s="280">
        <v>1803347</v>
      </c>
      <c r="P39" s="280">
        <v>1882976</v>
      </c>
      <c r="Q39" s="280">
        <v>1953423</v>
      </c>
      <c r="R39" s="280">
        <v>1993892</v>
      </c>
      <c r="S39" s="280">
        <v>2024090</v>
      </c>
      <c r="T39" s="280">
        <v>2056860</v>
      </c>
      <c r="U39" s="280">
        <v>2089433</v>
      </c>
      <c r="V39" s="280">
        <v>2121744</v>
      </c>
      <c r="W39" s="280">
        <v>2157519</v>
      </c>
      <c r="X39" s="280">
        <v>2191640</v>
      </c>
    </row>
    <row r="40" spans="2:24" x14ac:dyDescent="0.25">
      <c r="B40" s="124">
        <v>13</v>
      </c>
      <c r="C40" s="13" t="s">
        <v>54</v>
      </c>
      <c r="D40" s="150">
        <v>357</v>
      </c>
      <c r="E40" s="150">
        <v>583</v>
      </c>
      <c r="F40" s="150">
        <v>839</v>
      </c>
      <c r="G40" s="280">
        <v>1088</v>
      </c>
      <c r="H40" s="280">
        <v>1386</v>
      </c>
      <c r="I40" s="280">
        <v>1758</v>
      </c>
      <c r="J40" s="280">
        <v>2087</v>
      </c>
      <c r="K40" s="280">
        <v>2501</v>
      </c>
      <c r="L40" s="280">
        <v>2708</v>
      </c>
      <c r="M40" s="280">
        <v>2937</v>
      </c>
      <c r="N40" s="280">
        <v>3061</v>
      </c>
      <c r="O40" s="280">
        <v>3147</v>
      </c>
      <c r="P40" s="280">
        <v>3286</v>
      </c>
      <c r="Q40" s="280">
        <v>3410</v>
      </c>
      <c r="R40" s="280">
        <v>3482</v>
      </c>
      <c r="S40" s="280">
        <v>3538</v>
      </c>
      <c r="T40" s="280">
        <v>3597</v>
      </c>
      <c r="U40" s="280">
        <v>3655</v>
      </c>
      <c r="V40" s="280">
        <v>3712</v>
      </c>
      <c r="W40" s="280">
        <v>3776</v>
      </c>
      <c r="X40" s="280">
        <v>3836</v>
      </c>
    </row>
    <row r="41" spans="2:24" x14ac:dyDescent="0.25">
      <c r="B41" s="124">
        <v>14</v>
      </c>
      <c r="C41" s="13" t="s">
        <v>55</v>
      </c>
      <c r="D41" s="280">
        <v>5171</v>
      </c>
      <c r="E41" s="280">
        <v>8480</v>
      </c>
      <c r="F41" s="280">
        <v>12201</v>
      </c>
      <c r="G41" s="280">
        <v>15832</v>
      </c>
      <c r="H41" s="280">
        <v>20180</v>
      </c>
      <c r="I41" s="280">
        <v>25620</v>
      </c>
      <c r="J41" s="280">
        <v>30417</v>
      </c>
      <c r="K41" s="280">
        <v>36477</v>
      </c>
      <c r="L41" s="280">
        <v>39507</v>
      </c>
      <c r="M41" s="280">
        <v>42860</v>
      </c>
      <c r="N41" s="280">
        <v>44680</v>
      </c>
      <c r="O41" s="280">
        <v>45928</v>
      </c>
      <c r="P41" s="280">
        <v>47956</v>
      </c>
      <c r="Q41" s="280">
        <v>49750</v>
      </c>
      <c r="R41" s="280">
        <v>50781</v>
      </c>
      <c r="S41" s="280">
        <v>51550</v>
      </c>
      <c r="T41" s="280">
        <v>52385</v>
      </c>
      <c r="U41" s="280">
        <v>53214</v>
      </c>
      <c r="V41" s="280">
        <v>54037</v>
      </c>
      <c r="W41" s="280">
        <v>54948</v>
      </c>
      <c r="X41" s="280">
        <v>55817</v>
      </c>
    </row>
    <row r="42" spans="2:24" x14ac:dyDescent="0.25">
      <c r="B42" s="124">
        <v>18</v>
      </c>
      <c r="C42" s="13" t="s">
        <v>57</v>
      </c>
      <c r="D42" s="280">
        <v>64384</v>
      </c>
      <c r="E42" s="280">
        <v>93013</v>
      </c>
      <c r="F42" s="280">
        <v>129783</v>
      </c>
      <c r="G42" s="280">
        <v>171780</v>
      </c>
      <c r="H42" s="280">
        <v>230127</v>
      </c>
      <c r="I42" s="280">
        <v>320949</v>
      </c>
      <c r="J42" s="280">
        <v>387774</v>
      </c>
      <c r="K42" s="280">
        <v>463944</v>
      </c>
      <c r="L42" s="280">
        <v>481485</v>
      </c>
      <c r="M42" s="280">
        <v>501292</v>
      </c>
      <c r="N42" s="280">
        <v>531626</v>
      </c>
      <c r="O42" s="280">
        <v>567820</v>
      </c>
      <c r="P42" s="280">
        <v>591610</v>
      </c>
      <c r="Q42" s="280">
        <v>629277</v>
      </c>
      <c r="R42" s="280">
        <v>688964</v>
      </c>
      <c r="S42" s="280">
        <v>744430</v>
      </c>
      <c r="T42" s="280">
        <v>776029</v>
      </c>
      <c r="U42" s="280">
        <v>809188</v>
      </c>
      <c r="V42" s="280">
        <v>842274</v>
      </c>
      <c r="W42" s="280">
        <v>877050</v>
      </c>
      <c r="X42" s="280">
        <v>913565</v>
      </c>
    </row>
    <row r="43" spans="2:24" x14ac:dyDescent="0.25">
      <c r="B43" s="124">
        <v>20</v>
      </c>
      <c r="C43" s="13" t="s">
        <v>58</v>
      </c>
      <c r="D43" s="150">
        <v>14</v>
      </c>
      <c r="E43" s="150">
        <v>20</v>
      </c>
      <c r="F43" s="150">
        <v>28</v>
      </c>
      <c r="G43" s="150">
        <v>38</v>
      </c>
      <c r="H43" s="150">
        <v>50</v>
      </c>
      <c r="I43" s="150">
        <v>70</v>
      </c>
      <c r="J43" s="150">
        <v>85</v>
      </c>
      <c r="K43" s="150">
        <v>102</v>
      </c>
      <c r="L43" s="150">
        <v>105</v>
      </c>
      <c r="M43" s="150">
        <v>110</v>
      </c>
      <c r="N43" s="150">
        <v>116</v>
      </c>
      <c r="O43" s="150">
        <v>124</v>
      </c>
      <c r="P43" s="150">
        <v>129</v>
      </c>
      <c r="Q43" s="150">
        <v>138</v>
      </c>
      <c r="R43" s="150">
        <v>151</v>
      </c>
      <c r="S43" s="150">
        <v>163</v>
      </c>
      <c r="T43" s="150">
        <v>170</v>
      </c>
      <c r="U43" s="150">
        <v>177</v>
      </c>
      <c r="V43" s="150">
        <v>184</v>
      </c>
      <c r="W43" s="150">
        <v>192</v>
      </c>
      <c r="X43" s="150">
        <v>203</v>
      </c>
    </row>
    <row r="44" spans="2:24" x14ac:dyDescent="0.25">
      <c r="B44" s="124">
        <v>21</v>
      </c>
      <c r="C44" s="13" t="s">
        <v>59</v>
      </c>
      <c r="D44" s="280">
        <v>6260</v>
      </c>
      <c r="E44" s="280">
        <v>10993</v>
      </c>
      <c r="F44" s="280">
        <v>16487</v>
      </c>
      <c r="G44" s="280">
        <v>23903</v>
      </c>
      <c r="H44" s="280">
        <v>37110</v>
      </c>
      <c r="I44" s="280">
        <v>58799</v>
      </c>
      <c r="J44" s="280">
        <v>72223</v>
      </c>
      <c r="K44" s="280">
        <v>88416</v>
      </c>
      <c r="L44" s="280">
        <v>99239</v>
      </c>
      <c r="M44" s="280">
        <v>103998</v>
      </c>
      <c r="N44" s="280">
        <v>106507</v>
      </c>
      <c r="O44" s="280">
        <v>107970</v>
      </c>
      <c r="P44" s="280">
        <v>109187</v>
      </c>
      <c r="Q44" s="280">
        <v>110768</v>
      </c>
      <c r="R44" s="280">
        <v>111919</v>
      </c>
      <c r="S44" s="280">
        <v>112983</v>
      </c>
      <c r="T44" s="280">
        <v>114087</v>
      </c>
      <c r="U44" s="280">
        <v>115615</v>
      </c>
      <c r="V44" s="280">
        <v>116746</v>
      </c>
      <c r="W44" s="280">
        <v>117719</v>
      </c>
      <c r="X44" s="280">
        <v>118955</v>
      </c>
    </row>
    <row r="45" spans="2:24" x14ac:dyDescent="0.25">
      <c r="B45" s="124">
        <v>22</v>
      </c>
      <c r="C45" s="13" t="s">
        <v>60</v>
      </c>
      <c r="D45" s="280">
        <v>18612</v>
      </c>
      <c r="E45" s="280">
        <v>63068</v>
      </c>
      <c r="F45" s="280">
        <v>116590</v>
      </c>
      <c r="G45" s="280">
        <v>173107</v>
      </c>
      <c r="H45" s="280">
        <v>212340</v>
      </c>
      <c r="I45" s="280">
        <v>232520</v>
      </c>
      <c r="J45" s="280">
        <v>245662</v>
      </c>
      <c r="K45" s="280">
        <v>261877</v>
      </c>
      <c r="L45" s="280">
        <v>269809</v>
      </c>
      <c r="M45" s="280">
        <v>277444</v>
      </c>
      <c r="N45" s="280">
        <v>283246</v>
      </c>
      <c r="O45" s="280">
        <v>287754</v>
      </c>
      <c r="P45" s="280">
        <v>294276</v>
      </c>
      <c r="Q45" s="280">
        <v>301754</v>
      </c>
      <c r="R45" s="280">
        <v>306777</v>
      </c>
      <c r="S45" s="280">
        <v>313051</v>
      </c>
      <c r="T45" s="280">
        <v>316893</v>
      </c>
      <c r="U45" s="280">
        <v>320841</v>
      </c>
      <c r="V45" s="280">
        <v>326070</v>
      </c>
      <c r="W45" s="280">
        <v>336816</v>
      </c>
      <c r="X45" s="280">
        <v>343745</v>
      </c>
    </row>
    <row r="46" spans="2:24" x14ac:dyDescent="0.25">
      <c r="B46" s="124">
        <v>23</v>
      </c>
      <c r="C46" s="13" t="s">
        <v>61</v>
      </c>
      <c r="D46" s="280">
        <v>6418</v>
      </c>
      <c r="E46" s="280">
        <v>12216</v>
      </c>
      <c r="F46" s="280">
        <v>18997</v>
      </c>
      <c r="G46" s="280">
        <v>28403</v>
      </c>
      <c r="H46" s="280">
        <v>46481</v>
      </c>
      <c r="I46" s="280">
        <v>77090</v>
      </c>
      <c r="J46" s="280">
        <v>94826</v>
      </c>
      <c r="K46" s="280">
        <v>113112</v>
      </c>
      <c r="L46" s="280">
        <v>127862</v>
      </c>
      <c r="M46" s="280">
        <v>133734</v>
      </c>
      <c r="N46" s="280">
        <v>136107</v>
      </c>
      <c r="O46" s="280">
        <v>137323</v>
      </c>
      <c r="P46" s="280">
        <v>137998</v>
      </c>
      <c r="Q46" s="280">
        <v>139008</v>
      </c>
      <c r="R46" s="280">
        <v>139868</v>
      </c>
      <c r="S46" s="280">
        <v>140539</v>
      </c>
      <c r="T46" s="280">
        <v>141200</v>
      </c>
      <c r="U46" s="280">
        <v>141925</v>
      </c>
      <c r="V46" s="280">
        <v>142548</v>
      </c>
      <c r="W46" s="280">
        <v>143157</v>
      </c>
      <c r="X46" s="280">
        <v>143816</v>
      </c>
    </row>
    <row r="47" spans="2:24" x14ac:dyDescent="0.25">
      <c r="B47" s="124">
        <v>26</v>
      </c>
      <c r="C47" s="13" t="s">
        <v>62</v>
      </c>
      <c r="D47" s="150">
        <v>282</v>
      </c>
      <c r="E47" s="150">
        <v>386</v>
      </c>
      <c r="F47" s="150">
        <v>557</v>
      </c>
      <c r="G47" s="150">
        <v>693</v>
      </c>
      <c r="H47" s="150">
        <v>866</v>
      </c>
      <c r="I47" s="280">
        <v>1039</v>
      </c>
      <c r="J47" s="280">
        <v>1227</v>
      </c>
      <c r="K47" s="280">
        <v>1431</v>
      </c>
      <c r="L47" s="280">
        <v>1515</v>
      </c>
      <c r="M47" s="280">
        <v>1608</v>
      </c>
      <c r="N47" s="280">
        <v>1671</v>
      </c>
      <c r="O47" s="280">
        <v>1731</v>
      </c>
      <c r="P47" s="280">
        <v>1808</v>
      </c>
      <c r="Q47" s="280">
        <v>1906</v>
      </c>
      <c r="R47" s="280">
        <v>2000</v>
      </c>
      <c r="S47" s="280">
        <v>2107</v>
      </c>
      <c r="T47" s="280">
        <v>2192</v>
      </c>
      <c r="U47" s="280">
        <v>2275</v>
      </c>
      <c r="V47" s="280">
        <v>2332</v>
      </c>
      <c r="W47" s="280">
        <v>2387</v>
      </c>
      <c r="X47" s="280">
        <v>2456</v>
      </c>
    </row>
    <row r="48" spans="2:24" x14ac:dyDescent="0.25">
      <c r="B48" s="124">
        <v>28</v>
      </c>
      <c r="C48" s="13" t="s">
        <v>63</v>
      </c>
      <c r="D48" s="280">
        <v>2203</v>
      </c>
      <c r="E48" s="280">
        <v>2924</v>
      </c>
      <c r="F48" s="280">
        <v>3890</v>
      </c>
      <c r="G48" s="280">
        <v>4993</v>
      </c>
      <c r="H48" s="280">
        <v>6074</v>
      </c>
      <c r="I48" s="280">
        <v>7323</v>
      </c>
      <c r="J48" s="280">
        <v>8191</v>
      </c>
      <c r="K48" s="280">
        <v>9522</v>
      </c>
      <c r="L48" s="280">
        <v>10146</v>
      </c>
      <c r="M48" s="280">
        <v>10663</v>
      </c>
      <c r="N48" s="280">
        <v>11219</v>
      </c>
      <c r="O48" s="280">
        <v>11621</v>
      </c>
      <c r="P48" s="280">
        <v>12168</v>
      </c>
      <c r="Q48" s="280">
        <v>12821</v>
      </c>
      <c r="R48" s="280">
        <v>13559</v>
      </c>
      <c r="S48" s="280">
        <v>14055</v>
      </c>
      <c r="T48" s="280">
        <v>14596</v>
      </c>
      <c r="U48" s="280">
        <v>15070</v>
      </c>
      <c r="V48" s="280">
        <v>15654</v>
      </c>
      <c r="W48" s="280">
        <v>16378</v>
      </c>
      <c r="X48" s="280">
        <v>17019</v>
      </c>
    </row>
    <row r="49" spans="2:24" x14ac:dyDescent="0.25">
      <c r="B49" s="124">
        <v>29</v>
      </c>
      <c r="C49" s="13" t="s">
        <v>64</v>
      </c>
      <c r="D49" s="280">
        <v>1650</v>
      </c>
      <c r="E49" s="280">
        <v>2190</v>
      </c>
      <c r="F49" s="280">
        <v>2913</v>
      </c>
      <c r="G49" s="280">
        <v>3740</v>
      </c>
      <c r="H49" s="280">
        <v>4550</v>
      </c>
      <c r="I49" s="280">
        <v>5485</v>
      </c>
      <c r="J49" s="280">
        <v>6135</v>
      </c>
      <c r="K49" s="280">
        <v>7132</v>
      </c>
      <c r="L49" s="280">
        <v>7599</v>
      </c>
      <c r="M49" s="280">
        <v>7987</v>
      </c>
      <c r="N49" s="280">
        <v>8403</v>
      </c>
      <c r="O49" s="280">
        <v>8704</v>
      </c>
      <c r="P49" s="280">
        <v>9114</v>
      </c>
      <c r="Q49" s="280">
        <v>9604</v>
      </c>
      <c r="R49" s="280">
        <v>10156</v>
      </c>
      <c r="S49" s="280">
        <v>10528</v>
      </c>
      <c r="T49" s="280">
        <v>10933</v>
      </c>
      <c r="U49" s="280">
        <v>11287</v>
      </c>
      <c r="V49" s="280">
        <v>11725</v>
      </c>
      <c r="W49" s="280">
        <v>12267</v>
      </c>
      <c r="X49" s="280">
        <v>12748</v>
      </c>
    </row>
    <row r="50" spans="2:24" x14ac:dyDescent="0.25">
      <c r="B50" s="124">
        <v>31</v>
      </c>
      <c r="C50" s="13" t="s">
        <v>65</v>
      </c>
      <c r="D50" s="280">
        <v>1412</v>
      </c>
      <c r="E50" s="280">
        <v>1895</v>
      </c>
      <c r="F50" s="280">
        <v>2514</v>
      </c>
      <c r="G50" s="280">
        <v>3230</v>
      </c>
      <c r="H50" s="280">
        <v>3971</v>
      </c>
      <c r="I50" s="280">
        <v>4793</v>
      </c>
      <c r="J50" s="280">
        <v>5430</v>
      </c>
      <c r="K50" s="280">
        <v>6456</v>
      </c>
      <c r="L50" s="280">
        <v>7019</v>
      </c>
      <c r="M50" s="280">
        <v>7423</v>
      </c>
      <c r="N50" s="280">
        <v>7896</v>
      </c>
      <c r="O50" s="280">
        <v>8173</v>
      </c>
      <c r="P50" s="280">
        <v>8520</v>
      </c>
      <c r="Q50" s="280">
        <v>8985</v>
      </c>
      <c r="R50" s="280">
        <v>9426</v>
      </c>
      <c r="S50" s="280">
        <v>9736</v>
      </c>
      <c r="T50" s="280">
        <v>10090</v>
      </c>
      <c r="U50" s="280">
        <v>10498</v>
      </c>
      <c r="V50" s="280">
        <v>10861</v>
      </c>
      <c r="W50" s="280">
        <v>11267</v>
      </c>
      <c r="X50" s="280">
        <v>11690</v>
      </c>
    </row>
    <row r="51" spans="2:24" x14ac:dyDescent="0.25">
      <c r="B51" s="124">
        <v>32</v>
      </c>
      <c r="C51" s="13" t="s">
        <v>66</v>
      </c>
      <c r="D51" s="280">
        <v>1838</v>
      </c>
      <c r="E51" s="280">
        <v>2656</v>
      </c>
      <c r="F51" s="280">
        <v>3545</v>
      </c>
      <c r="G51" s="280">
        <v>4631</v>
      </c>
      <c r="H51" s="280">
        <v>6006</v>
      </c>
      <c r="I51" s="280">
        <v>7531</v>
      </c>
      <c r="J51" s="280">
        <v>9104</v>
      </c>
      <c r="K51" s="280">
        <v>12173</v>
      </c>
      <c r="L51" s="280">
        <v>13778</v>
      </c>
      <c r="M51" s="280">
        <v>14740</v>
      </c>
      <c r="N51" s="280">
        <v>15918</v>
      </c>
      <c r="O51" s="280">
        <v>16444</v>
      </c>
      <c r="P51" s="280">
        <v>16968</v>
      </c>
      <c r="Q51" s="280">
        <v>17831</v>
      </c>
      <c r="R51" s="280">
        <v>18252</v>
      </c>
      <c r="S51" s="280">
        <v>18672</v>
      </c>
      <c r="T51" s="280">
        <v>19210</v>
      </c>
      <c r="U51" s="280">
        <v>20309</v>
      </c>
      <c r="V51" s="280">
        <v>20791</v>
      </c>
      <c r="W51" s="280">
        <v>21073</v>
      </c>
      <c r="X51" s="280">
        <v>21737</v>
      </c>
    </row>
    <row r="52" spans="2:24" x14ac:dyDescent="0.25">
      <c r="B52" s="124">
        <v>33</v>
      </c>
      <c r="C52" s="13" t="s">
        <v>67</v>
      </c>
      <c r="D52" s="280">
        <v>3294</v>
      </c>
      <c r="E52" s="280">
        <v>4848</v>
      </c>
      <c r="F52" s="280">
        <v>6584</v>
      </c>
      <c r="G52" s="280">
        <v>8700</v>
      </c>
      <c r="H52" s="280">
        <v>11302</v>
      </c>
      <c r="I52" s="280">
        <v>14555</v>
      </c>
      <c r="J52" s="280">
        <v>17705</v>
      </c>
      <c r="K52" s="280">
        <v>24151</v>
      </c>
      <c r="L52" s="280">
        <v>26615</v>
      </c>
      <c r="M52" s="280">
        <v>28237</v>
      </c>
      <c r="N52" s="280">
        <v>29950</v>
      </c>
      <c r="O52" s="280">
        <v>30956</v>
      </c>
      <c r="P52" s="280">
        <v>32053</v>
      </c>
      <c r="Q52" s="280">
        <v>33509</v>
      </c>
      <c r="R52" s="280">
        <v>34365</v>
      </c>
      <c r="S52" s="280">
        <v>35251</v>
      </c>
      <c r="T52" s="280">
        <v>36255</v>
      </c>
      <c r="U52" s="280">
        <v>37979</v>
      </c>
      <c r="V52" s="280">
        <v>39000</v>
      </c>
      <c r="W52" s="280">
        <v>39751</v>
      </c>
      <c r="X52" s="280">
        <v>40992</v>
      </c>
    </row>
    <row r="53" spans="2:24" x14ac:dyDescent="0.25">
      <c r="B53" s="124">
        <v>34</v>
      </c>
      <c r="C53" s="13" t="s">
        <v>68</v>
      </c>
      <c r="D53" s="150">
        <v>866</v>
      </c>
      <c r="E53" s="280">
        <v>2862</v>
      </c>
      <c r="F53" s="280">
        <v>4655</v>
      </c>
      <c r="G53" s="280">
        <v>5280</v>
      </c>
      <c r="H53" s="280">
        <v>5682</v>
      </c>
      <c r="I53" s="280">
        <v>6119</v>
      </c>
      <c r="J53" s="280">
        <v>6584</v>
      </c>
      <c r="K53" s="280">
        <v>7181</v>
      </c>
      <c r="L53" s="280">
        <v>7533</v>
      </c>
      <c r="M53" s="280">
        <v>7922</v>
      </c>
      <c r="N53" s="280">
        <v>8121</v>
      </c>
      <c r="O53" s="280">
        <v>8261</v>
      </c>
      <c r="P53" s="280">
        <v>8570</v>
      </c>
      <c r="Q53" s="280">
        <v>9069</v>
      </c>
      <c r="R53" s="280">
        <v>9308</v>
      </c>
      <c r="S53" s="280">
        <v>9640</v>
      </c>
      <c r="T53" s="280">
        <v>9725</v>
      </c>
      <c r="U53" s="280">
        <v>9844</v>
      </c>
      <c r="V53" s="280">
        <v>9986</v>
      </c>
      <c r="W53" s="280">
        <v>10125</v>
      </c>
      <c r="X53" s="280">
        <v>10262</v>
      </c>
    </row>
    <row r="54" spans="2:24" x14ac:dyDescent="0.25">
      <c r="B54" s="124">
        <v>35</v>
      </c>
      <c r="C54" s="3" t="s">
        <v>69</v>
      </c>
      <c r="D54" s="280">
        <v>1772</v>
      </c>
      <c r="E54" s="280">
        <v>5857</v>
      </c>
      <c r="F54" s="280">
        <v>9524</v>
      </c>
      <c r="G54" s="280">
        <v>10803</v>
      </c>
      <c r="H54" s="280">
        <v>11626</v>
      </c>
      <c r="I54" s="280">
        <v>12521</v>
      </c>
      <c r="J54" s="280">
        <v>13471</v>
      </c>
      <c r="K54" s="280">
        <v>14693</v>
      </c>
      <c r="L54" s="280">
        <v>15414</v>
      </c>
      <c r="M54" s="280">
        <v>16210</v>
      </c>
      <c r="N54" s="280">
        <v>16617</v>
      </c>
      <c r="O54" s="280">
        <v>16902</v>
      </c>
      <c r="P54" s="280">
        <v>17535</v>
      </c>
      <c r="Q54" s="280">
        <v>18556</v>
      </c>
      <c r="R54" s="280">
        <v>19045</v>
      </c>
      <c r="S54" s="280">
        <v>19724</v>
      </c>
      <c r="T54" s="280">
        <v>19898</v>
      </c>
      <c r="U54" s="280">
        <v>20142</v>
      </c>
      <c r="V54" s="280">
        <v>20432</v>
      </c>
      <c r="W54" s="280">
        <v>20716</v>
      </c>
      <c r="X54" s="280">
        <v>20997</v>
      </c>
    </row>
    <row r="55" spans="2:24" x14ac:dyDescent="0.25">
      <c r="B55" s="124">
        <v>36</v>
      </c>
      <c r="C55" s="13" t="s">
        <v>70</v>
      </c>
      <c r="D55" s="280">
        <v>148.87625060788068</v>
      </c>
      <c r="E55" s="280">
        <v>178.65139567441813</v>
      </c>
      <c r="F55" s="280">
        <v>214.37789821580631</v>
      </c>
      <c r="G55" s="280">
        <v>257.2606715416851</v>
      </c>
      <c r="H55" s="280">
        <v>308.71202797128444</v>
      </c>
      <c r="I55" s="280">
        <v>370.45359168650691</v>
      </c>
      <c r="J55" s="280">
        <v>444.54895480715572</v>
      </c>
      <c r="K55" s="280">
        <v>533.45107233658598</v>
      </c>
      <c r="L55" s="280">
        <v>640.14018859626015</v>
      </c>
      <c r="M55" s="280">
        <v>768.17544315589089</v>
      </c>
      <c r="N55" s="280">
        <v>921.80879611516286</v>
      </c>
      <c r="O55" s="280">
        <v>1106.1462012339384</v>
      </c>
      <c r="P55" s="280">
        <v>1327.3742830271087</v>
      </c>
      <c r="Q55" s="280">
        <v>1592.8778698485373</v>
      </c>
      <c r="R55" s="280">
        <v>1911.468173214093</v>
      </c>
      <c r="S55" s="280">
        <v>2293.7581263740799</v>
      </c>
      <c r="T55" s="280">
        <v>2752.5056153771566</v>
      </c>
      <c r="U55" s="280">
        <v>3303.0020814440936</v>
      </c>
      <c r="V55" s="280">
        <v>3963.597244092708</v>
      </c>
      <c r="W55" s="280">
        <v>4756.3477573877972</v>
      </c>
      <c r="X55" s="280">
        <v>5707.6093315561775</v>
      </c>
    </row>
    <row r="56" spans="2:24" x14ac:dyDescent="0.25">
      <c r="B56" s="124">
        <v>39</v>
      </c>
      <c r="C56" s="13" t="s">
        <v>71</v>
      </c>
      <c r="D56" s="280">
        <v>5356</v>
      </c>
      <c r="E56" s="280">
        <v>18788</v>
      </c>
      <c r="F56" s="280">
        <v>38475</v>
      </c>
      <c r="G56" s="280">
        <v>66482</v>
      </c>
      <c r="H56" s="280">
        <v>85824</v>
      </c>
      <c r="I56" s="280">
        <v>93937</v>
      </c>
      <c r="J56" s="280">
        <v>98241</v>
      </c>
      <c r="K56" s="280">
        <v>103501</v>
      </c>
      <c r="L56" s="280">
        <v>105589</v>
      </c>
      <c r="M56" s="280">
        <v>107514</v>
      </c>
      <c r="N56" s="280">
        <v>109582</v>
      </c>
      <c r="O56" s="280">
        <v>111290</v>
      </c>
      <c r="P56" s="280">
        <v>113171</v>
      </c>
      <c r="Q56" s="280">
        <v>114495</v>
      </c>
      <c r="R56" s="280">
        <v>115929</v>
      </c>
      <c r="S56" s="280">
        <v>117541</v>
      </c>
      <c r="T56" s="280">
        <v>119202</v>
      </c>
      <c r="U56" s="280">
        <v>120722</v>
      </c>
      <c r="V56" s="280">
        <v>122837</v>
      </c>
      <c r="W56" s="280">
        <v>128076</v>
      </c>
      <c r="X56" s="280">
        <v>131190</v>
      </c>
    </row>
    <row r="57" spans="2:24" x14ac:dyDescent="0.25">
      <c r="B57" s="124">
        <v>40</v>
      </c>
      <c r="C57" s="13" t="s">
        <v>72</v>
      </c>
      <c r="D57" s="150">
        <v>126</v>
      </c>
      <c r="E57" s="150">
        <v>193</v>
      </c>
      <c r="F57" s="150">
        <v>253</v>
      </c>
      <c r="G57" s="150">
        <v>321</v>
      </c>
      <c r="H57" s="150">
        <v>397</v>
      </c>
      <c r="I57" s="150">
        <v>475</v>
      </c>
      <c r="J57" s="150">
        <v>539</v>
      </c>
      <c r="K57" s="150">
        <v>585</v>
      </c>
      <c r="L57" s="150">
        <v>612</v>
      </c>
      <c r="M57" s="150">
        <v>639</v>
      </c>
      <c r="N57" s="150">
        <v>646</v>
      </c>
      <c r="O57" s="150">
        <v>653</v>
      </c>
      <c r="P57" s="150">
        <v>657</v>
      </c>
      <c r="Q57" s="150">
        <v>661</v>
      </c>
      <c r="R57" s="150">
        <v>662</v>
      </c>
      <c r="S57" s="150">
        <v>669</v>
      </c>
      <c r="T57" s="150">
        <v>675</v>
      </c>
      <c r="U57" s="150">
        <v>681</v>
      </c>
      <c r="V57" s="150">
        <v>683</v>
      </c>
      <c r="W57" s="150">
        <v>689</v>
      </c>
      <c r="X57" s="150">
        <v>693</v>
      </c>
    </row>
    <row r="58" spans="2:24" x14ac:dyDescent="0.25">
      <c r="B58" s="124">
        <v>45</v>
      </c>
      <c r="C58" s="13" t="s">
        <v>73</v>
      </c>
      <c r="D58" s="150">
        <v>0</v>
      </c>
      <c r="E58" s="150">
        <v>0</v>
      </c>
      <c r="F58" s="150">
        <v>0</v>
      </c>
      <c r="G58" s="150">
        <v>1</v>
      </c>
      <c r="H58" s="150">
        <v>1</v>
      </c>
      <c r="I58" s="150">
        <v>1</v>
      </c>
      <c r="J58" s="150">
        <v>1</v>
      </c>
      <c r="K58" s="150">
        <v>1</v>
      </c>
      <c r="L58" s="150">
        <v>1</v>
      </c>
      <c r="M58" s="150">
        <v>1</v>
      </c>
      <c r="N58" s="150">
        <v>1</v>
      </c>
      <c r="O58" s="150">
        <v>1</v>
      </c>
      <c r="P58" s="150">
        <v>1</v>
      </c>
      <c r="Q58" s="150">
        <v>1</v>
      </c>
      <c r="R58" s="150">
        <v>1</v>
      </c>
      <c r="S58" s="150">
        <v>1</v>
      </c>
      <c r="T58" s="150">
        <v>1</v>
      </c>
      <c r="U58" s="150">
        <v>1</v>
      </c>
      <c r="V58" s="150">
        <v>1</v>
      </c>
      <c r="W58" s="150">
        <v>1</v>
      </c>
      <c r="X58" s="150">
        <v>1</v>
      </c>
    </row>
    <row r="59" spans="2:24" ht="15.75" thickBot="1" x14ac:dyDescent="0.3">
      <c r="B59" s="124">
        <v>46</v>
      </c>
      <c r="C59" s="21" t="s">
        <v>88</v>
      </c>
      <c r="D59" s="150">
        <v>1</v>
      </c>
      <c r="E59" s="150">
        <v>1</v>
      </c>
      <c r="F59" s="150">
        <v>2</v>
      </c>
      <c r="G59" s="150">
        <v>2</v>
      </c>
      <c r="H59" s="150">
        <v>3</v>
      </c>
      <c r="I59" s="150">
        <v>4</v>
      </c>
      <c r="J59" s="150">
        <v>5</v>
      </c>
      <c r="K59" s="150">
        <v>6</v>
      </c>
      <c r="L59" s="150">
        <v>6</v>
      </c>
      <c r="M59" s="150">
        <v>7</v>
      </c>
      <c r="N59" s="150">
        <v>7</v>
      </c>
      <c r="O59" s="150">
        <v>8</v>
      </c>
      <c r="P59" s="150">
        <v>8</v>
      </c>
      <c r="Q59" s="150">
        <v>8</v>
      </c>
      <c r="R59" s="150">
        <v>9</v>
      </c>
      <c r="S59" s="150">
        <v>10</v>
      </c>
      <c r="T59" s="150">
        <v>10</v>
      </c>
      <c r="U59" s="150">
        <v>11</v>
      </c>
      <c r="V59" s="150">
        <v>11</v>
      </c>
      <c r="W59" s="150">
        <v>12</v>
      </c>
      <c r="X59" s="150">
        <v>12</v>
      </c>
    </row>
    <row r="60" spans="2:24" ht="15.75" thickBot="1" x14ac:dyDescent="0.3">
      <c r="B60" s="22"/>
      <c r="C60" s="23" t="s">
        <v>164</v>
      </c>
      <c r="D60" s="24">
        <f>+SUM(D36:D59)</f>
        <v>345894.87625060789</v>
      </c>
      <c r="E60" s="24">
        <f t="shared" ref="E60:X60" si="22">+SUM(E36:E59)</f>
        <v>595187.65139567445</v>
      </c>
      <c r="F60" s="24">
        <f t="shared" si="22"/>
        <v>891975.37789821578</v>
      </c>
      <c r="G60" s="24">
        <f t="shared" si="22"/>
        <v>1200708.2606715418</v>
      </c>
      <c r="H60" s="24">
        <f t="shared" si="22"/>
        <v>1546358.7120279714</v>
      </c>
      <c r="I60" s="24">
        <f t="shared" si="22"/>
        <v>1960571.4535916864</v>
      </c>
      <c r="J60" s="24">
        <f t="shared" si="22"/>
        <v>2293258.5489548072</v>
      </c>
      <c r="K60" s="24">
        <f t="shared" si="22"/>
        <v>2701313.4510723366</v>
      </c>
      <c r="L60" s="24">
        <f t="shared" si="22"/>
        <v>2890433.1401885962</v>
      </c>
      <c r="M60" s="24">
        <f t="shared" si="22"/>
        <v>3078467.1754431557</v>
      </c>
      <c r="N60" s="24">
        <f t="shared" si="22"/>
        <v>3205204.8087961152</v>
      </c>
      <c r="O60" s="24">
        <f t="shared" si="22"/>
        <v>3308679.1462012338</v>
      </c>
      <c r="P60" s="24">
        <f t="shared" si="22"/>
        <v>3434922.3742830269</v>
      </c>
      <c r="Q60" s="24">
        <f t="shared" si="22"/>
        <v>3570084.8778698486</v>
      </c>
      <c r="R60" s="24">
        <f t="shared" si="22"/>
        <v>3691547.4681732142</v>
      </c>
      <c r="S60" s="24">
        <f t="shared" si="22"/>
        <v>3800247.7581263739</v>
      </c>
      <c r="T60" s="24">
        <f t="shared" si="22"/>
        <v>3883307.5056153773</v>
      </c>
      <c r="U60" s="24">
        <f t="shared" si="22"/>
        <v>3969357.002081444</v>
      </c>
      <c r="V60" s="24">
        <f t="shared" si="22"/>
        <v>4053373.5972440927</v>
      </c>
      <c r="W60" s="24">
        <f t="shared" si="22"/>
        <v>4150943.3477573879</v>
      </c>
      <c r="X60" s="24">
        <f t="shared" si="22"/>
        <v>4244885.6093315557</v>
      </c>
    </row>
    <row r="61" spans="2:24" x14ac:dyDescent="0.25">
      <c r="C61" s="147"/>
      <c r="D61" s="147"/>
      <c r="E61" s="147"/>
      <c r="F61" s="147"/>
      <c r="G61" s="147"/>
      <c r="H61" s="147"/>
      <c r="I61" s="147"/>
      <c r="J61" s="147"/>
      <c r="K61" s="147"/>
      <c r="L61" s="147"/>
      <c r="M61" s="147"/>
      <c r="N61" s="147"/>
      <c r="O61" s="147"/>
      <c r="P61" s="147"/>
      <c r="Q61" s="147"/>
      <c r="R61" s="147"/>
      <c r="S61" s="147"/>
      <c r="T61" s="147"/>
      <c r="U61" s="147"/>
      <c r="V61" s="147"/>
      <c r="W61" s="147"/>
      <c r="X61" s="147"/>
    </row>
    <row r="62" spans="2:24" x14ac:dyDescent="0.25">
      <c r="C62" s="147"/>
      <c r="D62" s="147"/>
      <c r="E62" s="147"/>
      <c r="F62" s="147"/>
      <c r="G62" s="147"/>
      <c r="H62" s="147"/>
      <c r="I62" s="147"/>
      <c r="J62" s="147"/>
      <c r="K62" s="147"/>
      <c r="L62" s="147"/>
      <c r="M62" s="147"/>
      <c r="N62" s="147"/>
      <c r="O62" s="147"/>
      <c r="P62" s="147"/>
      <c r="Q62" s="147"/>
      <c r="R62" s="147"/>
      <c r="S62" s="147"/>
      <c r="T62" s="147"/>
      <c r="U62" s="147"/>
      <c r="V62" s="147"/>
      <c r="W62" s="147"/>
      <c r="X62" s="147"/>
    </row>
    <row r="63" spans="2:24" x14ac:dyDescent="0.25">
      <c r="C63" s="147"/>
      <c r="D63" s="147"/>
      <c r="E63" s="147"/>
      <c r="F63" s="147"/>
      <c r="G63" s="147"/>
      <c r="H63" s="147"/>
      <c r="I63" s="147"/>
      <c r="J63" s="147"/>
      <c r="K63" s="147"/>
      <c r="L63" s="147"/>
      <c r="M63" s="147"/>
      <c r="N63" s="147"/>
      <c r="O63" s="147"/>
      <c r="P63" s="147"/>
      <c r="Q63" s="147"/>
      <c r="R63" s="147"/>
      <c r="S63" s="147"/>
      <c r="T63" s="147"/>
      <c r="U63" s="147"/>
      <c r="V63" s="147"/>
      <c r="W63" s="147"/>
      <c r="X63" s="147"/>
    </row>
    <row r="64" spans="2:24" x14ac:dyDescent="0.25">
      <c r="C64" s="147"/>
      <c r="D64" s="147"/>
      <c r="E64" s="147"/>
      <c r="F64" s="147"/>
      <c r="G64" s="147"/>
      <c r="H64" s="147"/>
      <c r="I64" s="147"/>
      <c r="J64" s="147"/>
      <c r="K64" s="147"/>
      <c r="L64" s="147"/>
      <c r="M64" s="147"/>
      <c r="N64" s="147"/>
      <c r="O64" s="147"/>
      <c r="P64" s="147"/>
      <c r="Q64" s="147"/>
      <c r="R64" s="147"/>
      <c r="S64" s="147"/>
      <c r="T64" s="147"/>
      <c r="U64" s="147"/>
      <c r="V64" s="147"/>
      <c r="W64" s="147"/>
      <c r="X64" s="147"/>
    </row>
    <row r="65" spans="3:24" x14ac:dyDescent="0.25">
      <c r="C65" s="147"/>
      <c r="D65" s="147"/>
      <c r="E65" s="147"/>
      <c r="F65" s="147"/>
      <c r="G65" s="147"/>
      <c r="H65" s="147"/>
      <c r="I65" s="147"/>
      <c r="J65" s="147"/>
      <c r="K65" s="147"/>
      <c r="L65" s="147"/>
      <c r="M65" s="147"/>
      <c r="N65" s="147"/>
      <c r="O65" s="147"/>
      <c r="P65" s="147"/>
      <c r="Q65" s="147"/>
      <c r="R65" s="147"/>
      <c r="S65" s="147"/>
      <c r="T65" s="147"/>
      <c r="U65" s="147"/>
      <c r="V65" s="147"/>
      <c r="W65" s="147"/>
      <c r="X65" s="147"/>
    </row>
    <row r="66" spans="3:24" x14ac:dyDescent="0.25">
      <c r="C66" s="147"/>
      <c r="D66" s="147"/>
      <c r="E66" s="147"/>
      <c r="F66" s="147"/>
      <c r="G66" s="147"/>
      <c r="H66" s="147"/>
      <c r="I66" s="147"/>
      <c r="J66" s="147"/>
      <c r="K66" s="147"/>
      <c r="L66" s="147"/>
      <c r="M66" s="147"/>
      <c r="N66" s="147"/>
      <c r="O66" s="147"/>
      <c r="P66" s="147"/>
      <c r="Q66" s="147"/>
      <c r="R66" s="147"/>
      <c r="S66" s="147"/>
      <c r="T66" s="147"/>
      <c r="U66" s="147"/>
      <c r="V66" s="147"/>
      <c r="W66" s="147"/>
      <c r="X66" s="147"/>
    </row>
    <row r="67" spans="3:24" x14ac:dyDescent="0.25">
      <c r="C67" s="147"/>
      <c r="D67" s="147"/>
      <c r="E67" s="147"/>
      <c r="F67" s="147"/>
      <c r="G67" s="147"/>
      <c r="H67" s="147"/>
      <c r="I67" s="147"/>
      <c r="J67" s="147"/>
      <c r="K67" s="147"/>
      <c r="L67" s="147"/>
      <c r="M67" s="147"/>
      <c r="N67" s="147"/>
      <c r="O67" s="147"/>
      <c r="P67" s="147"/>
      <c r="Q67" s="147"/>
      <c r="R67" s="147"/>
      <c r="S67" s="147"/>
      <c r="T67" s="147"/>
      <c r="U67" s="147"/>
      <c r="V67" s="147"/>
      <c r="W67" s="147"/>
      <c r="X67" s="147"/>
    </row>
    <row r="68" spans="3:24" x14ac:dyDescent="0.25">
      <c r="C68" s="147"/>
      <c r="D68" s="147"/>
      <c r="E68" s="147"/>
      <c r="F68" s="147"/>
      <c r="G68" s="147"/>
      <c r="H68" s="147"/>
      <c r="I68" s="147"/>
      <c r="J68" s="147"/>
      <c r="K68" s="147"/>
      <c r="L68" s="147"/>
      <c r="M68" s="147"/>
      <c r="N68" s="147"/>
      <c r="O68" s="147"/>
      <c r="P68" s="147"/>
      <c r="Q68" s="147"/>
      <c r="R68" s="147"/>
      <c r="S68" s="147"/>
      <c r="T68" s="147"/>
      <c r="U68" s="147"/>
      <c r="V68" s="147"/>
      <c r="W68" s="147"/>
      <c r="X68" s="147"/>
    </row>
    <row r="69" spans="3:24" x14ac:dyDescent="0.25">
      <c r="C69" s="147"/>
      <c r="D69" s="147"/>
      <c r="E69" s="147"/>
      <c r="F69" s="147"/>
      <c r="G69" s="147"/>
      <c r="H69" s="147"/>
      <c r="I69" s="147"/>
      <c r="J69" s="147"/>
      <c r="K69" s="147"/>
      <c r="L69" s="147"/>
      <c r="M69" s="147"/>
      <c r="N69" s="147"/>
      <c r="O69" s="147"/>
      <c r="P69" s="147"/>
      <c r="Q69" s="147"/>
      <c r="R69" s="147"/>
      <c r="S69" s="147"/>
      <c r="T69" s="147"/>
      <c r="U69" s="147"/>
      <c r="V69" s="147"/>
      <c r="W69" s="147"/>
      <c r="X69" s="147"/>
    </row>
    <row r="70" spans="3:24" x14ac:dyDescent="0.25">
      <c r="C70" s="147"/>
      <c r="D70" s="147"/>
      <c r="E70" s="147"/>
      <c r="F70" s="147"/>
      <c r="G70" s="147"/>
      <c r="H70" s="147"/>
      <c r="I70" s="147"/>
      <c r="J70" s="147"/>
      <c r="K70" s="147"/>
      <c r="L70" s="147"/>
      <c r="M70" s="147"/>
      <c r="N70" s="147"/>
      <c r="O70" s="147"/>
      <c r="P70" s="147"/>
      <c r="Q70" s="147"/>
      <c r="R70" s="147"/>
      <c r="S70" s="147"/>
      <c r="T70" s="147"/>
      <c r="U70" s="147"/>
      <c r="V70" s="147"/>
      <c r="W70" s="147"/>
      <c r="X70" s="147"/>
    </row>
    <row r="71" spans="3:24" x14ac:dyDescent="0.25">
      <c r="C71" s="147"/>
      <c r="D71" s="147"/>
      <c r="E71" s="147"/>
      <c r="F71" s="147"/>
      <c r="G71" s="147"/>
      <c r="H71" s="147"/>
      <c r="I71" s="147"/>
      <c r="J71" s="147"/>
      <c r="K71" s="147"/>
      <c r="L71" s="147"/>
      <c r="M71" s="147"/>
      <c r="N71" s="147"/>
      <c r="O71" s="147"/>
      <c r="P71" s="147"/>
      <c r="Q71" s="147"/>
      <c r="R71" s="147"/>
      <c r="S71" s="147"/>
      <c r="T71" s="147"/>
      <c r="U71" s="147"/>
      <c r="V71" s="147"/>
      <c r="W71" s="147"/>
      <c r="X71" s="147"/>
    </row>
    <row r="72" spans="3:24" x14ac:dyDescent="0.25">
      <c r="C72" s="147"/>
      <c r="D72" s="147"/>
      <c r="E72" s="147"/>
      <c r="F72" s="147"/>
      <c r="G72" s="147"/>
      <c r="H72" s="147"/>
      <c r="I72" s="147"/>
      <c r="J72" s="147"/>
      <c r="K72" s="147"/>
      <c r="L72" s="147"/>
      <c r="M72" s="147"/>
      <c r="N72" s="147"/>
      <c r="O72" s="147"/>
      <c r="P72" s="147"/>
      <c r="Q72" s="147"/>
      <c r="R72" s="147"/>
      <c r="S72" s="147"/>
      <c r="T72" s="147"/>
      <c r="U72" s="147"/>
      <c r="V72" s="147"/>
      <c r="W72" s="147"/>
      <c r="X72" s="147"/>
    </row>
    <row r="73" spans="3:24" x14ac:dyDescent="0.25">
      <c r="C73" s="147"/>
      <c r="D73" s="147"/>
      <c r="E73" s="147"/>
      <c r="F73" s="147"/>
      <c r="G73" s="147"/>
      <c r="H73" s="147"/>
      <c r="I73" s="147"/>
      <c r="J73" s="147"/>
      <c r="K73" s="147"/>
      <c r="L73" s="147"/>
      <c r="M73" s="147"/>
      <c r="N73" s="147"/>
      <c r="O73" s="147"/>
      <c r="P73" s="147"/>
      <c r="Q73" s="147"/>
      <c r="R73" s="147"/>
      <c r="S73" s="147"/>
      <c r="T73" s="147"/>
      <c r="U73" s="147"/>
      <c r="V73" s="147"/>
      <c r="W73" s="147"/>
      <c r="X73" s="147"/>
    </row>
    <row r="74" spans="3:24" x14ac:dyDescent="0.25">
      <c r="C74" s="147"/>
      <c r="D74" s="147"/>
      <c r="E74" s="147"/>
      <c r="F74" s="147"/>
      <c r="G74" s="147"/>
      <c r="H74" s="147"/>
      <c r="I74" s="147"/>
      <c r="J74" s="147"/>
      <c r="K74" s="147"/>
      <c r="L74" s="147"/>
      <c r="M74" s="147"/>
      <c r="N74" s="147"/>
      <c r="O74" s="147"/>
      <c r="P74" s="147"/>
      <c r="Q74" s="147"/>
      <c r="R74" s="147"/>
      <c r="S74" s="147"/>
      <c r="T74" s="147"/>
      <c r="U74" s="147"/>
      <c r="V74" s="147"/>
      <c r="W74" s="147"/>
      <c r="X74" s="147"/>
    </row>
    <row r="75" spans="3:24" x14ac:dyDescent="0.25">
      <c r="C75" s="147"/>
      <c r="D75" s="147"/>
      <c r="E75" s="147"/>
      <c r="F75" s="147"/>
      <c r="G75" s="147"/>
      <c r="H75" s="147"/>
      <c r="I75" s="147"/>
      <c r="J75" s="147"/>
      <c r="K75" s="147"/>
      <c r="L75" s="147"/>
      <c r="M75" s="147"/>
      <c r="N75" s="147"/>
      <c r="O75" s="147"/>
      <c r="P75" s="147"/>
      <c r="Q75" s="147"/>
      <c r="R75" s="147"/>
      <c r="S75" s="147"/>
      <c r="T75" s="147"/>
      <c r="U75" s="147"/>
      <c r="V75" s="147"/>
      <c r="W75" s="147"/>
      <c r="X75" s="147"/>
    </row>
    <row r="76" spans="3:24" x14ac:dyDescent="0.25">
      <c r="C76" s="147"/>
      <c r="D76" s="147"/>
      <c r="E76" s="147"/>
      <c r="F76" s="147"/>
      <c r="G76" s="147"/>
      <c r="H76" s="147"/>
      <c r="I76" s="147"/>
      <c r="J76" s="147"/>
      <c r="K76" s="147"/>
      <c r="L76" s="147"/>
      <c r="M76" s="147"/>
      <c r="N76" s="147"/>
      <c r="O76" s="147"/>
      <c r="P76" s="147"/>
      <c r="Q76" s="147"/>
      <c r="R76" s="147"/>
      <c r="S76" s="147"/>
      <c r="T76" s="147"/>
      <c r="U76" s="147"/>
      <c r="V76" s="147"/>
      <c r="W76" s="147"/>
      <c r="X76" s="147"/>
    </row>
    <row r="77" spans="3:24" x14ac:dyDescent="0.25">
      <c r="C77" s="147"/>
      <c r="D77" s="147"/>
      <c r="E77" s="147"/>
      <c r="F77" s="147"/>
      <c r="G77" s="147"/>
      <c r="H77" s="147"/>
      <c r="I77" s="147"/>
      <c r="J77" s="147"/>
      <c r="K77" s="147"/>
      <c r="L77" s="147"/>
      <c r="M77" s="147"/>
      <c r="N77" s="147"/>
      <c r="O77" s="147"/>
      <c r="P77" s="147"/>
      <c r="Q77" s="147"/>
      <c r="R77" s="147"/>
      <c r="S77" s="147"/>
      <c r="T77" s="147"/>
      <c r="U77" s="147"/>
      <c r="V77" s="147"/>
      <c r="W77" s="147"/>
      <c r="X77" s="147"/>
    </row>
    <row r="78" spans="3:24" x14ac:dyDescent="0.25">
      <c r="C78" s="147"/>
      <c r="D78" s="147"/>
      <c r="E78" s="147"/>
      <c r="F78" s="147"/>
      <c r="G78" s="147"/>
      <c r="H78" s="147"/>
      <c r="I78" s="147"/>
      <c r="J78" s="147"/>
      <c r="K78" s="147"/>
      <c r="L78" s="147"/>
      <c r="M78" s="147"/>
      <c r="N78" s="147"/>
      <c r="O78" s="147"/>
      <c r="P78" s="147"/>
      <c r="Q78" s="147"/>
      <c r="R78" s="147"/>
      <c r="S78" s="147"/>
      <c r="T78" s="147"/>
      <c r="U78" s="147"/>
      <c r="V78" s="147"/>
      <c r="W78" s="147"/>
      <c r="X78" s="147"/>
    </row>
    <row r="79" spans="3:24" x14ac:dyDescent="0.25">
      <c r="C79" s="147"/>
      <c r="D79" s="147"/>
      <c r="E79" s="147"/>
      <c r="F79" s="147"/>
      <c r="G79" s="147"/>
      <c r="H79" s="147"/>
      <c r="I79" s="147"/>
      <c r="J79" s="147"/>
      <c r="K79" s="147"/>
      <c r="L79" s="147"/>
      <c r="M79" s="147"/>
      <c r="N79" s="147"/>
      <c r="O79" s="147"/>
      <c r="P79" s="147"/>
      <c r="Q79" s="147"/>
      <c r="R79" s="147"/>
      <c r="S79" s="147"/>
      <c r="T79" s="147"/>
      <c r="U79" s="147"/>
      <c r="V79" s="147"/>
      <c r="W79" s="147"/>
      <c r="X79" s="147"/>
    </row>
    <row r="80" spans="3:24" x14ac:dyDescent="0.25">
      <c r="C80" s="147"/>
      <c r="D80" s="147"/>
      <c r="E80" s="147"/>
      <c r="F80" s="147"/>
      <c r="G80" s="147"/>
      <c r="H80" s="147"/>
      <c r="I80" s="147"/>
      <c r="J80" s="147"/>
      <c r="K80" s="147"/>
      <c r="L80" s="147"/>
      <c r="M80" s="147"/>
      <c r="N80" s="147"/>
      <c r="O80" s="147"/>
      <c r="P80" s="147"/>
      <c r="Q80" s="147"/>
      <c r="R80" s="147"/>
      <c r="S80" s="147"/>
      <c r="T80" s="147"/>
      <c r="U80" s="147"/>
      <c r="V80" s="147"/>
      <c r="W80" s="147"/>
      <c r="X80" s="147"/>
    </row>
    <row r="81" spans="3:24" x14ac:dyDescent="0.25">
      <c r="C81" s="147"/>
      <c r="D81" s="147"/>
      <c r="E81" s="147"/>
      <c r="F81" s="147"/>
      <c r="G81" s="147"/>
      <c r="H81" s="147"/>
      <c r="I81" s="147"/>
      <c r="J81" s="147"/>
      <c r="K81" s="147"/>
      <c r="L81" s="147"/>
      <c r="M81" s="147"/>
      <c r="N81" s="147"/>
      <c r="O81" s="147"/>
      <c r="P81" s="147"/>
      <c r="Q81" s="147"/>
      <c r="R81" s="147"/>
      <c r="S81" s="147"/>
      <c r="T81" s="147"/>
      <c r="U81" s="147"/>
      <c r="V81" s="147"/>
      <c r="W81" s="147"/>
      <c r="X81" s="147"/>
    </row>
    <row r="82" spans="3:24" x14ac:dyDescent="0.25">
      <c r="C82" s="147"/>
      <c r="D82" s="147"/>
      <c r="E82" s="147"/>
      <c r="F82" s="147"/>
      <c r="G82" s="147"/>
      <c r="H82" s="147"/>
      <c r="I82" s="147"/>
      <c r="J82" s="147"/>
      <c r="K82" s="147"/>
      <c r="L82" s="147"/>
      <c r="M82" s="147"/>
      <c r="N82" s="147"/>
      <c r="O82" s="147"/>
      <c r="P82" s="147"/>
      <c r="Q82" s="147"/>
      <c r="R82" s="147"/>
      <c r="S82" s="147"/>
      <c r="T82" s="147"/>
      <c r="U82" s="147"/>
      <c r="V82" s="147"/>
      <c r="W82" s="147"/>
      <c r="X82" s="147"/>
    </row>
    <row r="83" spans="3:24" x14ac:dyDescent="0.25">
      <c r="C83" s="147"/>
      <c r="D83" s="147"/>
      <c r="E83" s="147"/>
      <c r="F83" s="147"/>
      <c r="G83" s="147"/>
      <c r="H83" s="147"/>
      <c r="I83" s="147"/>
      <c r="J83" s="147"/>
      <c r="K83" s="147"/>
      <c r="L83" s="147"/>
      <c r="M83" s="147"/>
      <c r="N83" s="147"/>
      <c r="O83" s="147"/>
      <c r="P83" s="147"/>
      <c r="Q83" s="147"/>
      <c r="R83" s="147"/>
      <c r="S83" s="147"/>
      <c r="T83" s="147"/>
      <c r="U83" s="147"/>
      <c r="V83" s="147"/>
      <c r="W83" s="147"/>
      <c r="X83" s="147"/>
    </row>
    <row r="84" spans="3:24" x14ac:dyDescent="0.25">
      <c r="C84" s="147"/>
      <c r="D84" s="147"/>
      <c r="E84" s="147"/>
      <c r="F84" s="147"/>
      <c r="G84" s="147"/>
      <c r="H84" s="147"/>
      <c r="I84" s="147"/>
      <c r="J84" s="147"/>
      <c r="K84" s="147"/>
      <c r="L84" s="147"/>
      <c r="M84" s="147"/>
      <c r="N84" s="147"/>
      <c r="O84" s="147"/>
      <c r="P84" s="147"/>
      <c r="Q84" s="147"/>
      <c r="R84" s="147"/>
      <c r="S84" s="147"/>
      <c r="T84" s="147"/>
      <c r="U84" s="147"/>
      <c r="V84" s="147"/>
      <c r="W84" s="147"/>
      <c r="X84" s="147"/>
    </row>
    <row r="85" spans="3:24" x14ac:dyDescent="0.25">
      <c r="C85" s="147"/>
      <c r="D85" s="147"/>
      <c r="E85" s="147"/>
      <c r="F85" s="147"/>
      <c r="G85" s="147"/>
      <c r="H85" s="147"/>
      <c r="I85" s="147"/>
      <c r="J85" s="147"/>
      <c r="K85" s="147"/>
      <c r="L85" s="147"/>
      <c r="M85" s="147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</row>
    <row r="86" spans="3:24" x14ac:dyDescent="0.25">
      <c r="C86" s="147"/>
      <c r="D86" s="147"/>
      <c r="E86" s="147"/>
      <c r="F86" s="147"/>
      <c r="G86" s="147"/>
      <c r="H86" s="147"/>
      <c r="I86" s="147"/>
      <c r="J86" s="147"/>
      <c r="K86" s="147"/>
      <c r="L86" s="147"/>
      <c r="M86" s="147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</row>
    <row r="87" spans="3:24" x14ac:dyDescent="0.25">
      <c r="C87" s="147"/>
      <c r="D87" s="147"/>
      <c r="E87" s="147"/>
      <c r="F87" s="147"/>
      <c r="G87" s="147"/>
      <c r="H87" s="147"/>
      <c r="I87" s="147"/>
      <c r="J87" s="147"/>
      <c r="K87" s="147"/>
      <c r="L87" s="147"/>
      <c r="M87" s="147"/>
      <c r="N87" s="147"/>
      <c r="O87" s="147"/>
      <c r="P87" s="147"/>
      <c r="Q87" s="147"/>
      <c r="R87" s="147"/>
      <c r="S87" s="147"/>
      <c r="T87" s="147"/>
      <c r="U87" s="147"/>
      <c r="V87" s="147"/>
      <c r="W87" s="147"/>
      <c r="X87" s="147"/>
    </row>
    <row r="88" spans="3:24" x14ac:dyDescent="0.25">
      <c r="C88" s="147"/>
      <c r="D88" s="147"/>
      <c r="E88" s="147"/>
      <c r="F88" s="147"/>
      <c r="G88" s="147"/>
      <c r="H88" s="147"/>
      <c r="I88" s="147"/>
      <c r="J88" s="147"/>
      <c r="K88" s="147"/>
      <c r="L88" s="147"/>
      <c r="M88" s="147"/>
      <c r="N88" s="147"/>
      <c r="O88" s="147"/>
      <c r="P88" s="147"/>
      <c r="Q88" s="147"/>
      <c r="R88" s="147"/>
      <c r="S88" s="147"/>
      <c r="T88" s="147"/>
      <c r="U88" s="147"/>
      <c r="V88" s="147"/>
      <c r="W88" s="147"/>
      <c r="X88" s="147"/>
    </row>
    <row r="89" spans="3:24" x14ac:dyDescent="0.25">
      <c r="C89" s="147"/>
      <c r="D89" s="147"/>
      <c r="E89" s="147"/>
      <c r="F89" s="147"/>
      <c r="G89" s="147"/>
      <c r="H89" s="147"/>
      <c r="I89" s="147"/>
      <c r="J89" s="147"/>
      <c r="K89" s="147"/>
      <c r="L89" s="147"/>
      <c r="M89" s="147"/>
      <c r="N89" s="147"/>
      <c r="O89" s="147"/>
      <c r="P89" s="147"/>
      <c r="Q89" s="147"/>
      <c r="R89" s="147"/>
      <c r="S89" s="147"/>
      <c r="T89" s="147"/>
      <c r="U89" s="147"/>
      <c r="V89" s="147"/>
      <c r="W89" s="147"/>
      <c r="X89" s="147"/>
    </row>
    <row r="90" spans="3:24" x14ac:dyDescent="0.25">
      <c r="C90" s="147"/>
      <c r="D90" s="147"/>
      <c r="E90" s="147"/>
      <c r="F90" s="147"/>
      <c r="G90" s="147"/>
      <c r="H90" s="147"/>
      <c r="I90" s="147"/>
      <c r="J90" s="147"/>
      <c r="K90" s="147"/>
      <c r="L90" s="147"/>
      <c r="M90" s="147"/>
      <c r="N90" s="147"/>
      <c r="O90" s="147"/>
      <c r="P90" s="147"/>
      <c r="Q90" s="147"/>
      <c r="R90" s="147"/>
      <c r="S90" s="147"/>
      <c r="T90" s="147"/>
      <c r="U90" s="147"/>
      <c r="V90" s="147"/>
      <c r="W90" s="147"/>
      <c r="X90" s="147"/>
    </row>
    <row r="91" spans="3:24" x14ac:dyDescent="0.25">
      <c r="C91" s="147"/>
      <c r="D91" s="147"/>
      <c r="E91" s="147"/>
      <c r="F91" s="147"/>
      <c r="G91" s="147"/>
      <c r="H91" s="147"/>
      <c r="I91" s="147"/>
      <c r="J91" s="147"/>
      <c r="K91" s="147"/>
      <c r="L91" s="147"/>
      <c r="M91" s="147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</row>
    <row r="92" spans="3:24" x14ac:dyDescent="0.25">
      <c r="C92" s="147"/>
      <c r="D92" s="147"/>
      <c r="E92" s="147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</row>
    <row r="93" spans="3:24" x14ac:dyDescent="0.25">
      <c r="C93" s="147"/>
      <c r="D93" s="147"/>
      <c r="E93" s="147"/>
      <c r="F93" s="147"/>
      <c r="G93" s="147"/>
      <c r="H93" s="147"/>
      <c r="I93" s="147"/>
      <c r="J93" s="147"/>
      <c r="K93" s="147"/>
      <c r="L93" s="147"/>
      <c r="M93" s="147"/>
      <c r="N93" s="147"/>
      <c r="O93" s="147"/>
      <c r="P93" s="147"/>
      <c r="Q93" s="147"/>
      <c r="R93" s="147"/>
      <c r="S93" s="147"/>
      <c r="T93" s="147"/>
      <c r="U93" s="147"/>
      <c r="V93" s="147"/>
      <c r="W93" s="147"/>
      <c r="X93" s="147"/>
    </row>
    <row r="94" spans="3:24" x14ac:dyDescent="0.25">
      <c r="C94" s="147"/>
      <c r="D94" s="147"/>
      <c r="E94" s="147"/>
      <c r="F94" s="147"/>
      <c r="G94" s="147"/>
      <c r="H94" s="147"/>
      <c r="I94" s="147"/>
      <c r="J94" s="147"/>
      <c r="K94" s="147"/>
      <c r="L94" s="147"/>
      <c r="M94" s="147"/>
      <c r="N94" s="147"/>
      <c r="O94" s="147"/>
      <c r="P94" s="147"/>
      <c r="Q94" s="147"/>
      <c r="R94" s="147"/>
      <c r="S94" s="147"/>
      <c r="T94" s="147"/>
      <c r="U94" s="147"/>
      <c r="V94" s="147"/>
      <c r="W94" s="147"/>
      <c r="X94" s="147"/>
    </row>
    <row r="95" spans="3:24" x14ac:dyDescent="0.25">
      <c r="C95" s="147"/>
      <c r="D95" s="147"/>
      <c r="E95" s="147"/>
      <c r="F95" s="147"/>
      <c r="G95" s="147"/>
      <c r="H95" s="147"/>
      <c r="I95" s="147"/>
      <c r="J95" s="147"/>
      <c r="K95" s="147"/>
      <c r="L95" s="147"/>
      <c r="M95" s="147"/>
      <c r="N95" s="147"/>
      <c r="O95" s="147"/>
      <c r="P95" s="147"/>
      <c r="Q95" s="147"/>
      <c r="R95" s="147"/>
      <c r="S95" s="147"/>
      <c r="T95" s="147"/>
      <c r="U95" s="147"/>
      <c r="V95" s="147"/>
      <c r="W95" s="147"/>
      <c r="X95" s="147"/>
    </row>
    <row r="96" spans="3:24" x14ac:dyDescent="0.25">
      <c r="C96" s="147"/>
      <c r="D96" s="147"/>
      <c r="E96" s="147"/>
      <c r="F96" s="147"/>
      <c r="G96" s="147"/>
      <c r="H96" s="147"/>
      <c r="I96" s="147"/>
      <c r="J96" s="147"/>
      <c r="K96" s="147"/>
      <c r="L96" s="147"/>
      <c r="M96" s="147"/>
      <c r="N96" s="147"/>
      <c r="O96" s="147"/>
      <c r="P96" s="147"/>
      <c r="Q96" s="147"/>
      <c r="R96" s="147"/>
      <c r="S96" s="147"/>
      <c r="T96" s="147"/>
      <c r="U96" s="147"/>
      <c r="V96" s="147"/>
      <c r="W96" s="147"/>
      <c r="X96" s="147"/>
    </row>
    <row r="97" spans="3:24" x14ac:dyDescent="0.25">
      <c r="C97" s="147"/>
      <c r="D97" s="147"/>
      <c r="E97" s="147"/>
      <c r="F97" s="147"/>
      <c r="G97" s="147"/>
      <c r="H97" s="147"/>
      <c r="I97" s="147"/>
      <c r="J97" s="147"/>
      <c r="K97" s="147"/>
      <c r="L97" s="147"/>
      <c r="M97" s="147"/>
      <c r="N97" s="147"/>
      <c r="O97" s="147"/>
      <c r="P97" s="147"/>
      <c r="Q97" s="147"/>
      <c r="R97" s="147"/>
      <c r="S97" s="147"/>
      <c r="T97" s="147"/>
      <c r="U97" s="147"/>
      <c r="V97" s="147"/>
      <c r="W97" s="147"/>
      <c r="X97" s="147"/>
    </row>
  </sheetData>
  <hyperlinks>
    <hyperlink ref="A1" location="Indice!A1" display="Índice" xr:uid="{00000000-0004-0000-0D00-000000000000}"/>
  </hyperlinks>
  <pageMargins left="0.7" right="0.7" top="0.75" bottom="0.75" header="0.3" footer="0.3"/>
  <pageSetup orientation="portrait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A1:X30"/>
  <sheetViews>
    <sheetView showGridLines="0" zoomScale="85" zoomScaleNormal="85" workbookViewId="0"/>
  </sheetViews>
  <sheetFormatPr baseColWidth="10" defaultColWidth="11.42578125" defaultRowHeight="12.75" x14ac:dyDescent="0.2"/>
  <cols>
    <col min="1" max="2" width="11.42578125" style="10"/>
    <col min="3" max="3" width="29.85546875" style="10" bestFit="1" customWidth="1"/>
    <col min="4" max="16384" width="11.42578125" style="10"/>
  </cols>
  <sheetData>
    <row r="1" spans="1:24" ht="15.75" thickBot="1" x14ac:dyDescent="0.3">
      <c r="A1" s="84" t="s">
        <v>36</v>
      </c>
    </row>
    <row r="3" spans="1:24" ht="13.5" customHeight="1" x14ac:dyDescent="0.2">
      <c r="B3" s="12" t="s">
        <v>165</v>
      </c>
    </row>
    <row r="4" spans="1:24" ht="13.5" thickBot="1" x14ac:dyDescent="0.25"/>
    <row r="5" spans="1:24" ht="13.5" thickBot="1" x14ac:dyDescent="0.25">
      <c r="B5" s="139" t="s">
        <v>39</v>
      </c>
      <c r="C5" s="140" t="s">
        <v>40</v>
      </c>
      <c r="D5" s="142">
        <v>2023</v>
      </c>
      <c r="E5" s="142">
        <f t="shared" ref="E5" si="0">+D5+1</f>
        <v>2024</v>
      </c>
      <c r="F5" s="142">
        <f t="shared" ref="F5" si="1">+E5+1</f>
        <v>2025</v>
      </c>
      <c r="G5" s="142">
        <f t="shared" ref="G5" si="2">+F5+1</f>
        <v>2026</v>
      </c>
      <c r="H5" s="142">
        <f t="shared" ref="H5" si="3">+G5+1</f>
        <v>2027</v>
      </c>
      <c r="I5" s="142">
        <f t="shared" ref="I5" si="4">+H5+1</f>
        <v>2028</v>
      </c>
      <c r="J5" s="142">
        <f t="shared" ref="J5" si="5">+I5+1</f>
        <v>2029</v>
      </c>
      <c r="K5" s="142">
        <f t="shared" ref="K5" si="6">+J5+1</f>
        <v>2030</v>
      </c>
      <c r="L5" s="142">
        <f t="shared" ref="L5" si="7">+K5+1</f>
        <v>2031</v>
      </c>
      <c r="M5" s="142">
        <f t="shared" ref="M5" si="8">+L5+1</f>
        <v>2032</v>
      </c>
      <c r="N5" s="142">
        <f t="shared" ref="N5" si="9">+M5+1</f>
        <v>2033</v>
      </c>
      <c r="O5" s="142">
        <f t="shared" ref="O5" si="10">+N5+1</f>
        <v>2034</v>
      </c>
      <c r="P5" s="142">
        <f t="shared" ref="P5" si="11">+O5+1</f>
        <v>2035</v>
      </c>
      <c r="Q5" s="142">
        <f t="shared" ref="Q5" si="12">+P5+1</f>
        <v>2036</v>
      </c>
      <c r="R5" s="142">
        <f t="shared" ref="R5" si="13">+Q5+1</f>
        <v>2037</v>
      </c>
      <c r="S5" s="142">
        <f t="shared" ref="S5" si="14">+R5+1</f>
        <v>2038</v>
      </c>
      <c r="T5" s="142">
        <f t="shared" ref="T5" si="15">+S5+1</f>
        <v>2039</v>
      </c>
      <c r="U5" s="142">
        <f t="shared" ref="U5" si="16">+T5+1</f>
        <v>2040</v>
      </c>
      <c r="V5" s="142">
        <f t="shared" ref="V5" si="17">+U5+1</f>
        <v>2041</v>
      </c>
      <c r="W5" s="142">
        <f t="shared" ref="W5" si="18">+V5+1</f>
        <v>2042</v>
      </c>
      <c r="X5" s="142">
        <f t="shared" ref="X5" si="19">+W5+1</f>
        <v>2043</v>
      </c>
    </row>
    <row r="6" spans="1:24" x14ac:dyDescent="0.2">
      <c r="B6" s="124">
        <v>6</v>
      </c>
      <c r="C6" s="222" t="s">
        <v>48</v>
      </c>
      <c r="D6" s="260">
        <v>759.69276258279513</v>
      </c>
      <c r="E6" s="260">
        <v>2347.19195471067</v>
      </c>
      <c r="F6" s="260">
        <v>7464.8435458600261</v>
      </c>
      <c r="G6" s="260">
        <v>14538.621878038361</v>
      </c>
      <c r="H6" s="260">
        <v>23810.351901655431</v>
      </c>
      <c r="I6" s="260">
        <v>34680.957848184917</v>
      </c>
      <c r="J6" s="260">
        <v>46487.058333955232</v>
      </c>
      <c r="K6" s="260">
        <v>59856.62585450703</v>
      </c>
      <c r="L6" s="260">
        <v>74724.760444128668</v>
      </c>
      <c r="M6" s="260">
        <v>90780.028420238654</v>
      </c>
      <c r="N6" s="260">
        <v>108519.4531351332</v>
      </c>
      <c r="O6" s="260">
        <v>127297.33786316356</v>
      </c>
      <c r="P6" s="260">
        <v>147591.61064540499</v>
      </c>
      <c r="Q6" s="260">
        <v>168365.63011069337</v>
      </c>
      <c r="R6" s="260">
        <v>190792.64615675804</v>
      </c>
      <c r="S6" s="260">
        <v>213648.25306813352</v>
      </c>
      <c r="T6" s="260">
        <v>236509.25758518185</v>
      </c>
      <c r="U6" s="260">
        <v>260592.48140744431</v>
      </c>
      <c r="V6" s="260">
        <v>285219.5394067521</v>
      </c>
      <c r="W6" s="260">
        <v>310601.39668539254</v>
      </c>
      <c r="X6" s="260">
        <v>336187.31727563986</v>
      </c>
    </row>
    <row r="7" spans="1:24" x14ac:dyDescent="0.2">
      <c r="B7" s="124">
        <v>8</v>
      </c>
      <c r="C7" s="3" t="s">
        <v>50</v>
      </c>
      <c r="D7" s="260">
        <v>6.5975265110190877</v>
      </c>
      <c r="E7" s="260">
        <v>20.384110406694386</v>
      </c>
      <c r="F7" s="260">
        <v>64.828185313998972</v>
      </c>
      <c r="G7" s="260">
        <v>126.26017779600275</v>
      </c>
      <c r="H7" s="260">
        <v>206.78020858563212</v>
      </c>
      <c r="I7" s="260">
        <v>301.18562411077176</v>
      </c>
      <c r="J7" s="260">
        <v>403.71531082492686</v>
      </c>
      <c r="K7" s="260">
        <v>519.82287496416927</v>
      </c>
      <c r="L7" s="260">
        <v>648.9446949364085</v>
      </c>
      <c r="M7" s="260">
        <v>788.37613529103101</v>
      </c>
      <c r="N7" s="260">
        <v>942.43357878811685</v>
      </c>
      <c r="O7" s="260">
        <v>1105.509493705154</v>
      </c>
      <c r="P7" s="260">
        <v>1281.7544302074928</v>
      </c>
      <c r="Q7" s="260">
        <v>1462.1657108108529</v>
      </c>
      <c r="R7" s="260">
        <v>1656.9323852015891</v>
      </c>
      <c r="S7" s="260">
        <v>1855.4211426968891</v>
      </c>
      <c r="T7" s="260">
        <v>2053.956775519001</v>
      </c>
      <c r="U7" s="260">
        <v>2263.1067312168693</v>
      </c>
      <c r="V7" s="260">
        <v>2476.9795967242994</v>
      </c>
      <c r="W7" s="260">
        <v>2697.4074914503371</v>
      </c>
      <c r="X7" s="260">
        <v>2919.6075672139764</v>
      </c>
    </row>
    <row r="8" spans="1:24" x14ac:dyDescent="0.2">
      <c r="B8" s="124">
        <v>9</v>
      </c>
      <c r="C8" s="13" t="s">
        <v>51</v>
      </c>
      <c r="D8" s="260">
        <v>41.292268061098312</v>
      </c>
      <c r="E8" s="260">
        <v>127.57904794993149</v>
      </c>
      <c r="F8" s="260">
        <v>405.74339510864871</v>
      </c>
      <c r="G8" s="260">
        <v>790.23086883953488</v>
      </c>
      <c r="H8" s="260">
        <v>1294.185599464739</v>
      </c>
      <c r="I8" s="260">
        <v>1885.0454797202715</v>
      </c>
      <c r="J8" s="260">
        <v>2526.7531410612733</v>
      </c>
      <c r="K8" s="260">
        <v>3253.4413406996268</v>
      </c>
      <c r="L8" s="260">
        <v>4061.5825120803856</v>
      </c>
      <c r="M8" s="260">
        <v>4934.2490184827657</v>
      </c>
      <c r="N8" s="260">
        <v>5898.4560198588888</v>
      </c>
      <c r="O8" s="260">
        <v>6919.1073778817035</v>
      </c>
      <c r="P8" s="260">
        <v>8022.180347775944</v>
      </c>
      <c r="Q8" s="260">
        <v>9151.3294231874315</v>
      </c>
      <c r="R8" s="260">
        <v>10370.325317312103</v>
      </c>
      <c r="S8" s="260">
        <v>11612.616798509085</v>
      </c>
      <c r="T8" s="260">
        <v>12855.201660650719</v>
      </c>
      <c r="U8" s="260">
        <v>14164.218914498666</v>
      </c>
      <c r="V8" s="260">
        <v>15502.795679408684</v>
      </c>
      <c r="W8" s="260">
        <v>16882.398732457299</v>
      </c>
      <c r="X8" s="260">
        <v>18273.093423309147</v>
      </c>
    </row>
    <row r="9" spans="1:24" x14ac:dyDescent="0.2">
      <c r="B9" s="124">
        <v>10</v>
      </c>
      <c r="C9" s="13" t="s">
        <v>52</v>
      </c>
      <c r="D9" s="260">
        <v>370.21566856819413</v>
      </c>
      <c r="E9" s="260">
        <v>1143.8403543779882</v>
      </c>
      <c r="F9" s="260">
        <v>3637.7890908054392</v>
      </c>
      <c r="G9" s="260">
        <v>7085.0031535630724</v>
      </c>
      <c r="H9" s="260">
        <v>11603.329375083575</v>
      </c>
      <c r="I9" s="260">
        <v>16900.824423678561</v>
      </c>
      <c r="J9" s="260">
        <v>22654.207369782886</v>
      </c>
      <c r="K9" s="260">
        <v>29169.503581452751</v>
      </c>
      <c r="L9" s="260">
        <v>36415.085820178858</v>
      </c>
      <c r="M9" s="260">
        <v>44239.185325364379</v>
      </c>
      <c r="N9" s="260">
        <v>52884.012950827091</v>
      </c>
      <c r="O9" s="260">
        <v>62034.905905564963</v>
      </c>
      <c r="P9" s="260">
        <v>71924.76946124676</v>
      </c>
      <c r="Q9" s="260">
        <v>82048.424554449288</v>
      </c>
      <c r="R9" s="260">
        <v>92977.622709839852</v>
      </c>
      <c r="S9" s="260">
        <v>104115.68300208142</v>
      </c>
      <c r="T9" s="260">
        <v>115256.37367109007</v>
      </c>
      <c r="U9" s="260">
        <v>126992.67977768493</v>
      </c>
      <c r="V9" s="260">
        <v>138994.00872425069</v>
      </c>
      <c r="W9" s="260">
        <v>151363.16863301082</v>
      </c>
      <c r="X9" s="260">
        <v>163831.77326345025</v>
      </c>
    </row>
    <row r="10" spans="1:24" x14ac:dyDescent="0.2">
      <c r="B10" s="124">
        <v>13</v>
      </c>
      <c r="C10" s="13" t="s">
        <v>54</v>
      </c>
      <c r="D10" s="260">
        <v>0.94004743734717655</v>
      </c>
      <c r="E10" s="260">
        <v>2.9044264874738794</v>
      </c>
      <c r="F10" s="260">
        <v>9.2370329047573971</v>
      </c>
      <c r="G10" s="260">
        <v>17.990159854287224</v>
      </c>
      <c r="H10" s="260">
        <v>29.463042679765248</v>
      </c>
      <c r="I10" s="260">
        <v>42.914382176147939</v>
      </c>
      <c r="J10" s="260">
        <v>57.523307064387993</v>
      </c>
      <c r="K10" s="260">
        <v>74.066873496962813</v>
      </c>
      <c r="L10" s="260">
        <v>92.464773947651238</v>
      </c>
      <c r="M10" s="260">
        <v>112.33163889651861</v>
      </c>
      <c r="N10" s="260">
        <v>134.28248740342721</v>
      </c>
      <c r="O10" s="260">
        <v>157.51833126927133</v>
      </c>
      <c r="P10" s="260">
        <v>182.63056092499539</v>
      </c>
      <c r="Q10" s="260">
        <v>208.33643140788863</v>
      </c>
      <c r="R10" s="260">
        <v>236.08772772111294</v>
      </c>
      <c r="S10" s="260">
        <v>264.3693644093542</v>
      </c>
      <c r="T10" s="260">
        <v>292.65768012052484</v>
      </c>
      <c r="U10" s="260">
        <v>322.45837581256654</v>
      </c>
      <c r="V10" s="260">
        <v>352.9320145016365</v>
      </c>
      <c r="W10" s="260">
        <v>384.33964540860774</v>
      </c>
      <c r="X10" s="260">
        <v>415.99978522784028</v>
      </c>
    </row>
    <row r="11" spans="1:24" x14ac:dyDescent="0.2">
      <c r="B11" s="124">
        <v>14</v>
      </c>
      <c r="C11" s="13" t="s">
        <v>55</v>
      </c>
      <c r="D11" s="260">
        <v>9.4287895161215385</v>
      </c>
      <c r="E11" s="260">
        <v>29.131749023986284</v>
      </c>
      <c r="F11" s="260">
        <v>92.648557458149668</v>
      </c>
      <c r="G11" s="260">
        <v>180.44347964623853</v>
      </c>
      <c r="H11" s="260">
        <v>295.51788228471617</v>
      </c>
      <c r="I11" s="260">
        <v>430.43644467046107</v>
      </c>
      <c r="J11" s="260">
        <v>576.96572857209162</v>
      </c>
      <c r="K11" s="260">
        <v>742.89970120108501</v>
      </c>
      <c r="L11" s="260">
        <v>927.432868354471</v>
      </c>
      <c r="M11" s="260">
        <v>1126.6999271283385</v>
      </c>
      <c r="N11" s="260">
        <v>1346.8695930932636</v>
      </c>
      <c r="O11" s="260">
        <v>1579.9279179569223</v>
      </c>
      <c r="P11" s="260">
        <v>1831.8066192834397</v>
      </c>
      <c r="Q11" s="260">
        <v>2089.6396099204512</v>
      </c>
      <c r="R11" s="260">
        <v>2367.9884690751792</v>
      </c>
      <c r="S11" s="260">
        <v>2651.656706347725</v>
      </c>
      <c r="T11" s="260">
        <v>2935.3919350282281</v>
      </c>
      <c r="U11" s="260">
        <v>3234.2965178726763</v>
      </c>
      <c r="V11" s="260">
        <v>3539.9508003846586</v>
      </c>
      <c r="W11" s="260">
        <v>3854.9731378292067</v>
      </c>
      <c r="X11" s="260">
        <v>4172.5281702102748</v>
      </c>
    </row>
    <row r="12" spans="1:24" x14ac:dyDescent="0.2">
      <c r="B12" s="124">
        <v>18</v>
      </c>
      <c r="C12" s="13" t="s">
        <v>57</v>
      </c>
      <c r="D12" s="260">
        <v>14917.844956737126</v>
      </c>
      <c r="E12" s="260">
        <v>46091.061266703087</v>
      </c>
      <c r="F12" s="260">
        <v>146584.75653347193</v>
      </c>
      <c r="G12" s="260">
        <v>285490.28994805698</v>
      </c>
      <c r="H12" s="260">
        <v>467556.30108498677</v>
      </c>
      <c r="I12" s="260">
        <v>681018.92977290717</v>
      </c>
      <c r="J12" s="260">
        <v>912851.56694533979</v>
      </c>
      <c r="K12" s="260">
        <v>1175385.50860374</v>
      </c>
      <c r="L12" s="260">
        <v>1467346.3347801019</v>
      </c>
      <c r="M12" s="260">
        <v>1782618.5213837912</v>
      </c>
      <c r="N12" s="260">
        <v>2130961.9577735341</v>
      </c>
      <c r="O12" s="260">
        <v>2499697.3028831426</v>
      </c>
      <c r="P12" s="260">
        <v>2898209.4775232333</v>
      </c>
      <c r="Q12" s="260">
        <v>3306142.2850674349</v>
      </c>
      <c r="R12" s="260">
        <v>3746534.4602936492</v>
      </c>
      <c r="S12" s="260">
        <v>4195342.7379147895</v>
      </c>
      <c r="T12" s="260">
        <v>4644257.0066003818</v>
      </c>
      <c r="U12" s="260">
        <v>5117171.6067309259</v>
      </c>
      <c r="V12" s="260">
        <v>5600765.3054851731</v>
      </c>
      <c r="W12" s="260">
        <v>6099180.7574232463</v>
      </c>
      <c r="X12" s="260">
        <v>6601603.3356547961</v>
      </c>
    </row>
    <row r="13" spans="1:24" x14ac:dyDescent="0.2">
      <c r="B13" s="124">
        <v>20</v>
      </c>
      <c r="C13" s="13" t="s">
        <v>58</v>
      </c>
      <c r="D13" s="260">
        <v>1.1394462192180705</v>
      </c>
      <c r="E13" s="260">
        <v>3.5205008265202014</v>
      </c>
      <c r="F13" s="260">
        <v>11.196352228586118</v>
      </c>
      <c r="G13" s="260">
        <v>21.806154471251116</v>
      </c>
      <c r="H13" s="260">
        <v>35.712615400408325</v>
      </c>
      <c r="I13" s="260">
        <v>52.017194641457181</v>
      </c>
      <c r="J13" s="260">
        <v>69.72490126286057</v>
      </c>
      <c r="K13" s="260">
        <v>89.777617195129579</v>
      </c>
      <c r="L13" s="260">
        <v>112.07800042817826</v>
      </c>
      <c r="M13" s="260">
        <v>136.15893853230779</v>
      </c>
      <c r="N13" s="260">
        <v>162.7659057406959</v>
      </c>
      <c r="O13" s="260">
        <v>190.93043594567473</v>
      </c>
      <c r="P13" s="260">
        <v>221.36936274930477</v>
      </c>
      <c r="Q13" s="260">
        <v>252.5278508954988</v>
      </c>
      <c r="R13" s="260">
        <v>286.16563172041003</v>
      </c>
      <c r="S13" s="260">
        <v>320.44624641859588</v>
      </c>
      <c r="T13" s="260">
        <v>354.73495686506283</v>
      </c>
      <c r="U13" s="260">
        <v>390.85684676903412</v>
      </c>
      <c r="V13" s="260">
        <v>427.79442141746591</v>
      </c>
      <c r="W13" s="260">
        <v>465.86410265880528</v>
      </c>
      <c r="X13" s="260">
        <v>504.23985390678916</v>
      </c>
    </row>
    <row r="14" spans="1:24" x14ac:dyDescent="0.2">
      <c r="B14" s="124">
        <v>21</v>
      </c>
      <c r="C14" s="13" t="s">
        <v>59</v>
      </c>
      <c r="D14" s="260">
        <v>45.271345398620511</v>
      </c>
      <c r="E14" s="260">
        <v>139.87304201412499</v>
      </c>
      <c r="F14" s="260">
        <v>444.84234569032327</v>
      </c>
      <c r="G14" s="260">
        <v>866.38046994541878</v>
      </c>
      <c r="H14" s="260">
        <v>1418.8981626438308</v>
      </c>
      <c r="I14" s="260">
        <v>2066.6955101195481</v>
      </c>
      <c r="J14" s="260">
        <v>2770.240520980276</v>
      </c>
      <c r="K14" s="260">
        <v>3566.9551125413805</v>
      </c>
      <c r="L14" s="260">
        <v>4452.9717887455072</v>
      </c>
      <c r="M14" s="260">
        <v>5409.7317025069215</v>
      </c>
      <c r="N14" s="260">
        <v>6466.8532955973815</v>
      </c>
      <c r="O14" s="260">
        <v>7585.8584345801228</v>
      </c>
      <c r="P14" s="260">
        <v>8795.227640119374</v>
      </c>
      <c r="Q14" s="260">
        <v>10033.185742199146</v>
      </c>
      <c r="R14" s="260">
        <v>11369.648638370474</v>
      </c>
      <c r="S14" s="260">
        <v>12731.651971483985</v>
      </c>
      <c r="T14" s="260">
        <v>14093.976956826891</v>
      </c>
      <c r="U14" s="260">
        <v>15529.136007524186</v>
      </c>
      <c r="V14" s="260">
        <v>16996.703034289185</v>
      </c>
      <c r="W14" s="260">
        <v>18509.249795710508</v>
      </c>
      <c r="X14" s="260">
        <v>20033.957026624168</v>
      </c>
    </row>
    <row r="15" spans="1:24" x14ac:dyDescent="0.2">
      <c r="B15" s="124">
        <v>22</v>
      </c>
      <c r="C15" s="13" t="s">
        <v>60</v>
      </c>
      <c r="D15" s="260">
        <v>740.56177185214779</v>
      </c>
      <c r="E15" s="260">
        <v>2288.0837076135731</v>
      </c>
      <c r="F15" s="260">
        <v>7276.8598507198249</v>
      </c>
      <c r="G15" s="260">
        <v>14172.502501779552</v>
      </c>
      <c r="H15" s="260">
        <v>23210.746845559643</v>
      </c>
      <c r="I15" s="260">
        <v>33807.603360947331</v>
      </c>
      <c r="J15" s="260">
        <v>45316.396290185869</v>
      </c>
      <c r="K15" s="260">
        <v>58349.284188519247</v>
      </c>
      <c r="L15" s="260">
        <v>72843.001435991901</v>
      </c>
      <c r="M15" s="260">
        <v>88493.957040104564</v>
      </c>
      <c r="N15" s="260">
        <v>105786.65804443769</v>
      </c>
      <c r="O15" s="260">
        <v>124091.66800471094</v>
      </c>
      <c r="P15" s="260">
        <v>143874.87952165568</v>
      </c>
      <c r="Q15" s="260">
        <v>164125.75648328563</v>
      </c>
      <c r="R15" s="260">
        <v>185988.00337894447</v>
      </c>
      <c r="S15" s="260">
        <v>208268.04813480028</v>
      </c>
      <c r="T15" s="260">
        <v>230553.35457092701</v>
      </c>
      <c r="U15" s="260">
        <v>254030.10172999025</v>
      </c>
      <c r="V15" s="260">
        <v>278036.98794207961</v>
      </c>
      <c r="W15" s="260">
        <v>302779.66567309154</v>
      </c>
      <c r="X15" s="260">
        <v>327721.2678839154</v>
      </c>
    </row>
    <row r="16" spans="1:24" x14ac:dyDescent="0.2">
      <c r="B16" s="124">
        <v>23</v>
      </c>
      <c r="C16" s="13" t="s">
        <v>61</v>
      </c>
      <c r="D16" s="260">
        <v>1445.2253264014025</v>
      </c>
      <c r="E16" s="260">
        <v>4465.254147401165</v>
      </c>
      <c r="F16" s="260">
        <v>14200.978976583561</v>
      </c>
      <c r="G16" s="260">
        <v>27658.002792707419</v>
      </c>
      <c r="H16" s="260">
        <v>45296.36886602814</v>
      </c>
      <c r="I16" s="260">
        <v>65976.406640564543</v>
      </c>
      <c r="J16" s="260">
        <v>88436.111758810395</v>
      </c>
      <c r="K16" s="260">
        <v>113870.12737065356</v>
      </c>
      <c r="L16" s="260">
        <v>142154.98899314934</v>
      </c>
      <c r="M16" s="260">
        <v>172698.23100370713</v>
      </c>
      <c r="N16" s="260">
        <v>206445.38134721527</v>
      </c>
      <c r="O16" s="260">
        <v>242168.07862937861</v>
      </c>
      <c r="P16" s="260">
        <v>280775.52423157025</v>
      </c>
      <c r="Q16" s="260">
        <v>320295.63096566382</v>
      </c>
      <c r="R16" s="260">
        <v>362960.36752994161</v>
      </c>
      <c r="S16" s="260">
        <v>406440.44735365169</v>
      </c>
      <c r="T16" s="260">
        <v>449930.79548160866</v>
      </c>
      <c r="U16" s="260">
        <v>495746.27079428022</v>
      </c>
      <c r="V16" s="260">
        <v>542596.3260907816</v>
      </c>
      <c r="W16" s="260">
        <v>590882.29744252155</v>
      </c>
      <c r="X16" s="260">
        <v>639556.47502795106</v>
      </c>
    </row>
    <row r="17" spans="2:24" x14ac:dyDescent="0.2">
      <c r="B17" s="124">
        <v>26</v>
      </c>
      <c r="C17" s="13" t="s">
        <v>62</v>
      </c>
      <c r="D17" s="260">
        <v>115.20049107890796</v>
      </c>
      <c r="E17" s="260">
        <v>355.93029071362491</v>
      </c>
      <c r="F17" s="260">
        <v>1131.975562576943</v>
      </c>
      <c r="G17" s="260">
        <v>2204.6496458205229</v>
      </c>
      <c r="H17" s="260">
        <v>3610.623092560229</v>
      </c>
      <c r="I17" s="260">
        <v>5259.0515165825173</v>
      </c>
      <c r="J17" s="260">
        <v>7049.339170585863</v>
      </c>
      <c r="K17" s="260">
        <v>9076.7123663550265</v>
      </c>
      <c r="L17" s="260">
        <v>11331.329614949702</v>
      </c>
      <c r="M17" s="260">
        <v>13765.964833749431</v>
      </c>
      <c r="N17" s="260">
        <v>16455.987089148304</v>
      </c>
      <c r="O17" s="260">
        <v>19303.482351229948</v>
      </c>
      <c r="P17" s="260">
        <v>22380.924056288615</v>
      </c>
      <c r="Q17" s="260">
        <v>25531.114978139336</v>
      </c>
      <c r="R17" s="260">
        <v>28931.967782314397</v>
      </c>
      <c r="S17" s="260">
        <v>32397.812489252727</v>
      </c>
      <c r="T17" s="260">
        <v>35864.475693950662</v>
      </c>
      <c r="U17" s="260">
        <v>39516.477329000496</v>
      </c>
      <c r="V17" s="260">
        <v>43250.94646584423</v>
      </c>
      <c r="W17" s="260">
        <v>47099.874041583054</v>
      </c>
      <c r="X17" s="260">
        <v>50979.745960701424</v>
      </c>
    </row>
    <row r="18" spans="2:24" x14ac:dyDescent="0.2">
      <c r="B18" s="124">
        <v>28</v>
      </c>
      <c r="C18" s="13" t="s">
        <v>63</v>
      </c>
      <c r="D18" s="260">
        <v>17.723472597507605</v>
      </c>
      <c r="E18" s="260">
        <v>54.759495337262834</v>
      </c>
      <c r="F18" s="260">
        <v>174.15323213022273</v>
      </c>
      <c r="G18" s="260">
        <v>339.18299495824772</v>
      </c>
      <c r="H18" s="260">
        <v>555.49050912540622</v>
      </c>
      <c r="I18" s="260">
        <v>809.0994627721393</v>
      </c>
      <c r="J18" s="260">
        <v>1084.5333075432573</v>
      </c>
      <c r="K18" s="260">
        <v>1396.4425098705638</v>
      </c>
      <c r="L18" s="260">
        <v>1743.3129671845427</v>
      </c>
      <c r="M18" s="260">
        <v>2117.8789970790481</v>
      </c>
      <c r="N18" s="260">
        <v>2531.7360499764259</v>
      </c>
      <c r="O18" s="260">
        <v>2969.8201568789605</v>
      </c>
      <c r="P18" s="260">
        <v>3443.2812786086806</v>
      </c>
      <c r="Q18" s="260">
        <v>3927.9347896956724</v>
      </c>
      <c r="R18" s="260">
        <v>4451.1523638435774</v>
      </c>
      <c r="S18" s="260">
        <v>4984.3688728649095</v>
      </c>
      <c r="T18" s="260">
        <v>5517.7113068929621</v>
      </c>
      <c r="U18" s="260">
        <v>6079.5678606165375</v>
      </c>
      <c r="V18" s="260">
        <v>6654.1119514724669</v>
      </c>
      <c r="W18" s="260">
        <v>7246.2653509894262</v>
      </c>
      <c r="X18" s="260">
        <v>7843.1795047080259</v>
      </c>
    </row>
    <row r="19" spans="2:24" x14ac:dyDescent="0.2">
      <c r="B19" s="124">
        <v>29</v>
      </c>
      <c r="C19" s="13" t="s">
        <v>64</v>
      </c>
      <c r="D19" s="260">
        <v>202.60637852207793</v>
      </c>
      <c r="E19" s="260">
        <v>625.9847204852864</v>
      </c>
      <c r="F19" s="260">
        <v>1990.8376011358607</v>
      </c>
      <c r="G19" s="260">
        <v>3877.3800047755162</v>
      </c>
      <c r="H19" s="260">
        <v>6350.1054738624298</v>
      </c>
      <c r="I19" s="260">
        <v>9249.243403884333</v>
      </c>
      <c r="J19" s="260">
        <v>12397.873194376742</v>
      </c>
      <c r="K19" s="260">
        <v>15963.472066921197</v>
      </c>
      <c r="L19" s="260">
        <v>19928.731515149491</v>
      </c>
      <c r="M19" s="260">
        <v>24210.5936850377</v>
      </c>
      <c r="N19" s="260">
        <v>28941.612296207008</v>
      </c>
      <c r="O19" s="260">
        <v>33949.58316079271</v>
      </c>
      <c r="P19" s="260">
        <v>39361.967371443912</v>
      </c>
      <c r="Q19" s="260">
        <v>44902.297697745416</v>
      </c>
      <c r="R19" s="260">
        <v>50883.474202180638</v>
      </c>
      <c r="S19" s="260">
        <v>56978.953813562723</v>
      </c>
      <c r="T19" s="260">
        <v>63075.872940222485</v>
      </c>
      <c r="U19" s="260">
        <v>69498.752033049765</v>
      </c>
      <c r="V19" s="260">
        <v>76066.669065626615</v>
      </c>
      <c r="W19" s="260">
        <v>82835.887408455223</v>
      </c>
      <c r="X19" s="260">
        <v>89659.528447655626</v>
      </c>
    </row>
    <row r="20" spans="2:24" x14ac:dyDescent="0.2">
      <c r="B20" s="124">
        <v>31</v>
      </c>
      <c r="C20" s="13" t="s">
        <v>65</v>
      </c>
      <c r="D20" s="260">
        <v>519.79790550811515</v>
      </c>
      <c r="E20" s="260">
        <v>1605.998532533257</v>
      </c>
      <c r="F20" s="260">
        <v>5107.6043253221442</v>
      </c>
      <c r="G20" s="260">
        <v>9947.6335347543645</v>
      </c>
      <c r="H20" s="260">
        <v>16291.547922365256</v>
      </c>
      <c r="I20" s="260">
        <v>23729.447137568415</v>
      </c>
      <c r="J20" s="260">
        <v>31807.431563611866</v>
      </c>
      <c r="K20" s="260">
        <v>40955.173304767071</v>
      </c>
      <c r="L20" s="260">
        <v>51128.266427601455</v>
      </c>
      <c r="M20" s="260">
        <v>62113.621399235737</v>
      </c>
      <c r="N20" s="260">
        <v>74251.312141966933</v>
      </c>
      <c r="O20" s="260">
        <v>87099.539257253215</v>
      </c>
      <c r="P20" s="260">
        <v>100985.31125033544</v>
      </c>
      <c r="Q20" s="260">
        <v>115199.33610207916</v>
      </c>
      <c r="R20" s="260">
        <v>130544.37628372868</v>
      </c>
      <c r="S20" s="260">
        <v>146182.66742824251</v>
      </c>
      <c r="T20" s="260">
        <v>161824.65172907125</v>
      </c>
      <c r="U20" s="260">
        <v>178302.90440866136</v>
      </c>
      <c r="V20" s="260">
        <v>195153.25996996227</v>
      </c>
      <c r="W20" s="260">
        <v>212520.06521171328</v>
      </c>
      <c r="X20" s="260">
        <v>230026.49490059435</v>
      </c>
    </row>
    <row r="21" spans="2:24" x14ac:dyDescent="0.2">
      <c r="B21" s="124">
        <v>32</v>
      </c>
      <c r="C21" s="13" t="s">
        <v>66</v>
      </c>
      <c r="D21" s="260">
        <v>471.93387735553074</v>
      </c>
      <c r="E21" s="260">
        <v>1458.1149836393092</v>
      </c>
      <c r="F21" s="260">
        <v>4637.2859292129779</v>
      </c>
      <c r="G21" s="260">
        <v>9031.6355930280642</v>
      </c>
      <c r="H21" s="260">
        <v>14791.389687516243</v>
      </c>
      <c r="I21" s="260">
        <v>21544.392304137375</v>
      </c>
      <c r="J21" s="260">
        <v>28878.53980839422</v>
      </c>
      <c r="K21" s="260">
        <v>37183.939239987383</v>
      </c>
      <c r="L21" s="260">
        <v>46420.273652425982</v>
      </c>
      <c r="M21" s="260">
        <v>56394.075222138694</v>
      </c>
      <c r="N21" s="260">
        <v>67414.103186199121</v>
      </c>
      <c r="O21" s="260">
        <v>79079.239916087026</v>
      </c>
      <c r="P21" s="260">
        <v>91686.382321488301</v>
      </c>
      <c r="Q21" s="260">
        <v>104591.55140745064</v>
      </c>
      <c r="R21" s="260">
        <v>118523.58967532936</v>
      </c>
      <c r="S21" s="260">
        <v>132721.87577236685</v>
      </c>
      <c r="T21" s="260">
        <v>146923.51495251778</v>
      </c>
      <c r="U21" s="260">
        <v>161884.4172507317</v>
      </c>
      <c r="V21" s="260">
        <v>177183.15845495131</v>
      </c>
      <c r="W21" s="260">
        <v>192950.79362271164</v>
      </c>
      <c r="X21" s="260">
        <v>208845.19633995509</v>
      </c>
    </row>
    <row r="22" spans="2:24" x14ac:dyDescent="0.2">
      <c r="B22" s="124">
        <v>33</v>
      </c>
      <c r="C22" s="13" t="s">
        <v>67</v>
      </c>
      <c r="D22" s="260">
        <v>115.27134596381714</v>
      </c>
      <c r="E22" s="260">
        <v>356.14920818131975</v>
      </c>
      <c r="F22" s="260">
        <v>1132.6717922323487</v>
      </c>
      <c r="G22" s="260">
        <v>2206.0056313328828</v>
      </c>
      <c r="H22" s="260">
        <v>3612.8438320838009</v>
      </c>
      <c r="I22" s="260">
        <v>5262.2861337829208</v>
      </c>
      <c r="J22" s="260">
        <v>7053.674916995792</v>
      </c>
      <c r="K22" s="260">
        <v>9082.2950631304338</v>
      </c>
      <c r="L22" s="260">
        <v>11338.299030168473</v>
      </c>
      <c r="M22" s="260">
        <v>13774.431688749997</v>
      </c>
      <c r="N22" s="260">
        <v>16466.108461551739</v>
      </c>
      <c r="O22" s="260">
        <v>19315.355095933839</v>
      </c>
      <c r="P22" s="260">
        <v>22394.689603495204</v>
      </c>
      <c r="Q22" s="260">
        <v>25546.818072774055</v>
      </c>
      <c r="R22" s="260">
        <v>28949.762595758442</v>
      </c>
      <c r="S22" s="260">
        <v>32417.738995240128</v>
      </c>
      <c r="T22" s="260">
        <v>35886.534395904302</v>
      </c>
      <c r="U22" s="260">
        <v>39540.78222064583</v>
      </c>
      <c r="V22" s="260">
        <v>43277.5482694073</v>
      </c>
      <c r="W22" s="260">
        <v>47128.84315554428</v>
      </c>
      <c r="X22" s="260">
        <v>51011.101417600214</v>
      </c>
    </row>
    <row r="23" spans="2:24" x14ac:dyDescent="0.2">
      <c r="B23" s="124">
        <v>34</v>
      </c>
      <c r="C23" s="13" t="s">
        <v>68</v>
      </c>
      <c r="D23" s="260">
        <v>20.477231364945808</v>
      </c>
      <c r="E23" s="260">
        <v>63.26767225100626</v>
      </c>
      <c r="F23" s="260">
        <v>201.21203718199021</v>
      </c>
      <c r="G23" s="260">
        <v>391.88305929347115</v>
      </c>
      <c r="H23" s="260">
        <v>641.79903875000764</v>
      </c>
      <c r="I23" s="260">
        <v>934.8121145721957</v>
      </c>
      <c r="J23" s="260">
        <v>1253.0410922223148</v>
      </c>
      <c r="K23" s="260">
        <v>1613.4127330377912</v>
      </c>
      <c r="L23" s="260">
        <v>2014.1776829653679</v>
      </c>
      <c r="M23" s="260">
        <v>2446.9413647665069</v>
      </c>
      <c r="N23" s="260">
        <v>2925.1008551017121</v>
      </c>
      <c r="O23" s="260">
        <v>3431.2516427081082</v>
      </c>
      <c r="P23" s="260">
        <v>3978.2760973474124</v>
      </c>
      <c r="Q23" s="260">
        <v>4538.231942555607</v>
      </c>
      <c r="R23" s="260">
        <v>5142.7436860126445</v>
      </c>
      <c r="S23" s="260">
        <v>5758.8079343007585</v>
      </c>
      <c r="T23" s="260">
        <v>6375.0176730102958</v>
      </c>
      <c r="U23" s="260">
        <v>7024.1718712754082</v>
      </c>
      <c r="V23" s="260">
        <v>7687.9849142946287</v>
      </c>
      <c r="W23" s="260">
        <v>8372.1432866867981</v>
      </c>
      <c r="X23" s="260">
        <v>9061.802108537855</v>
      </c>
    </row>
    <row r="24" spans="2:24" x14ac:dyDescent="0.2">
      <c r="B24" s="124">
        <v>35</v>
      </c>
      <c r="C24" s="3" t="s">
        <v>69</v>
      </c>
      <c r="D24" s="260">
        <v>104.56782624962642</v>
      </c>
      <c r="E24" s="260">
        <v>323.0789769014774</v>
      </c>
      <c r="F24" s="260">
        <v>1027.4975639235008</v>
      </c>
      <c r="G24" s="260">
        <v>2001.1669997791321</v>
      </c>
      <c r="H24" s="260">
        <v>3277.3732530108405</v>
      </c>
      <c r="I24" s="260">
        <v>4773.6566057444616</v>
      </c>
      <c r="J24" s="260">
        <v>6398.7060008242433</v>
      </c>
      <c r="K24" s="260">
        <v>8238.9586429169667</v>
      </c>
      <c r="L24" s="260">
        <v>10285.481383423099</v>
      </c>
      <c r="M24" s="260">
        <v>12495.406967562238</v>
      </c>
      <c r="N24" s="260">
        <v>14937.148119668134</v>
      </c>
      <c r="O24" s="260">
        <v>17521.827985381864</v>
      </c>
      <c r="P24" s="260">
        <v>20315.230917036966</v>
      </c>
      <c r="Q24" s="260">
        <v>23174.668527798571</v>
      </c>
      <c r="R24" s="260">
        <v>26261.632670025596</v>
      </c>
      <c r="S24" s="260">
        <v>29407.590154486959</v>
      </c>
      <c r="T24" s="260">
        <v>32554.290591783942</v>
      </c>
      <c r="U24" s="260">
        <v>35869.223270114868</v>
      </c>
      <c r="V24" s="260">
        <v>39259.011943572747</v>
      </c>
      <c r="W24" s="260">
        <v>42752.694880319737</v>
      </c>
      <c r="X24" s="260">
        <v>46274.466089014299</v>
      </c>
    </row>
    <row r="25" spans="2:24" x14ac:dyDescent="0.2">
      <c r="B25" s="124">
        <v>36</v>
      </c>
      <c r="C25" s="13" t="s">
        <v>70</v>
      </c>
      <c r="D25" s="260">
        <v>112.6852891050365</v>
      </c>
      <c r="E25" s="260">
        <v>348.15917306144109</v>
      </c>
      <c r="F25" s="260">
        <v>1107.2608487532182</v>
      </c>
      <c r="G25" s="260">
        <v>2156.5149626353223</v>
      </c>
      <c r="H25" s="260">
        <v>3531.7914292204186</v>
      </c>
      <c r="I25" s="260">
        <v>5144.2292911621435</v>
      </c>
      <c r="J25" s="260">
        <v>6895.4291340027521</v>
      </c>
      <c r="K25" s="260">
        <v>8878.5381689509359</v>
      </c>
      <c r="L25" s="260">
        <v>11083.929778827582</v>
      </c>
      <c r="M25" s="260">
        <v>13465.408980229889</v>
      </c>
      <c r="N25" s="260">
        <v>16096.699287325668</v>
      </c>
      <c r="O25" s="260">
        <v>18882.024452416394</v>
      </c>
      <c r="P25" s="260">
        <v>21892.275580607326</v>
      </c>
      <c r="Q25" s="260">
        <v>24973.687573214727</v>
      </c>
      <c r="R25" s="260">
        <v>28300.288682750328</v>
      </c>
      <c r="S25" s="260">
        <v>31690.462710107513</v>
      </c>
      <c r="T25" s="260">
        <v>35081.437364752041</v>
      </c>
      <c r="U25" s="260">
        <v>38653.703908093215</v>
      </c>
      <c r="V25" s="260">
        <v>42306.637419034822</v>
      </c>
      <c r="W25" s="260">
        <v>46071.530368313979</v>
      </c>
      <c r="X25" s="260">
        <v>49866.692045158707</v>
      </c>
    </row>
    <row r="26" spans="2:24" x14ac:dyDescent="0.2">
      <c r="B26" s="124">
        <v>39</v>
      </c>
      <c r="C26" s="13" t="s">
        <v>71</v>
      </c>
      <c r="D26" s="260">
        <v>100.9444975737561</v>
      </c>
      <c r="E26" s="260">
        <v>311.8841250664259</v>
      </c>
      <c r="F26" s="260">
        <v>991.89424767148842</v>
      </c>
      <c r="G26" s="260">
        <v>1931.825539450831</v>
      </c>
      <c r="H26" s="260">
        <v>3163.8105931080099</v>
      </c>
      <c r="I26" s="260">
        <v>4608.2469621791342</v>
      </c>
      <c r="J26" s="260">
        <v>6176.9875643531313</v>
      </c>
      <c r="K26" s="260">
        <v>7953.4745109342839</v>
      </c>
      <c r="L26" s="260">
        <v>9929.0841914921784</v>
      </c>
      <c r="M26" s="260">
        <v>12062.434723555205</v>
      </c>
      <c r="N26" s="260">
        <v>14419.56829555938</v>
      </c>
      <c r="O26" s="260">
        <v>16914.687681618223</v>
      </c>
      <c r="P26" s="260">
        <v>19611.297772602007</v>
      </c>
      <c r="Q26" s="260">
        <v>22371.654407278282</v>
      </c>
      <c r="R26" s="260">
        <v>25351.653662703375</v>
      </c>
      <c r="S26" s="260">
        <v>28388.602110873726</v>
      </c>
      <c r="T26" s="260">
        <v>31426.267768183854</v>
      </c>
      <c r="U26" s="260">
        <v>34626.336333309417</v>
      </c>
      <c r="V26" s="260">
        <v>37898.667095034863</v>
      </c>
      <c r="W26" s="260">
        <v>41271.29213067473</v>
      </c>
      <c r="X26" s="260">
        <v>44671.032165269382</v>
      </c>
    </row>
    <row r="27" spans="2:24" x14ac:dyDescent="0.2">
      <c r="B27" s="124">
        <v>40</v>
      </c>
      <c r="C27" s="13" t="s">
        <v>72</v>
      </c>
      <c r="D27" s="260">
        <v>76.301681417502508</v>
      </c>
      <c r="E27" s="260">
        <v>235.7462142263596</v>
      </c>
      <c r="F27" s="260">
        <v>749.75061251243119</v>
      </c>
      <c r="G27" s="260">
        <v>1460.2235922534742</v>
      </c>
      <c r="H27" s="260">
        <v>2391.4534595039495</v>
      </c>
      <c r="I27" s="260">
        <v>3483.2705105541154</v>
      </c>
      <c r="J27" s="260">
        <v>4669.0463431231292</v>
      </c>
      <c r="K27" s="260">
        <v>6011.8529774455865</v>
      </c>
      <c r="L27" s="260">
        <v>7505.1720198344092</v>
      </c>
      <c r="M27" s="260">
        <v>9117.7238335714283</v>
      </c>
      <c r="N27" s="260">
        <v>10899.428227494938</v>
      </c>
      <c r="O27" s="260">
        <v>12785.433003085525</v>
      </c>
      <c r="P27" s="260">
        <v>14823.740082865972</v>
      </c>
      <c r="Q27" s="260">
        <v>16910.231745116973</v>
      </c>
      <c r="R27" s="260">
        <v>19162.746337561235</v>
      </c>
      <c r="S27" s="260">
        <v>21458.307547367258</v>
      </c>
      <c r="T27" s="260">
        <v>23754.410879474235</v>
      </c>
      <c r="U27" s="260">
        <v>26173.270926719204</v>
      </c>
      <c r="V27" s="260">
        <v>28646.752347451762</v>
      </c>
      <c r="W27" s="260">
        <v>31196.04396012297</v>
      </c>
      <c r="X27" s="260">
        <v>33765.831192284211</v>
      </c>
    </row>
    <row r="28" spans="2:24" x14ac:dyDescent="0.2">
      <c r="B28" s="124">
        <v>45</v>
      </c>
      <c r="C28" s="13" t="s">
        <v>73</v>
      </c>
      <c r="D28" s="260">
        <v>1.4871144480876937E-2</v>
      </c>
      <c r="E28" s="260">
        <v>4.5946772698193451E-2</v>
      </c>
      <c r="F28" s="260">
        <v>0.14612587135911759</v>
      </c>
      <c r="G28" s="260">
        <v>0.28459655949082924</v>
      </c>
      <c r="H28" s="260">
        <v>0.46609261100003002</v>
      </c>
      <c r="I28" s="260">
        <v>0.67888699260755747</v>
      </c>
      <c r="J28" s="260">
        <v>0.90999387518827302</v>
      </c>
      <c r="K28" s="260">
        <v>1.1717059514874035</v>
      </c>
      <c r="L28" s="260">
        <v>1.462752791122512</v>
      </c>
      <c r="M28" s="260">
        <v>1.7770380147176319</v>
      </c>
      <c r="N28" s="260">
        <v>2.1242909581917182</v>
      </c>
      <c r="O28" s="260">
        <v>2.4918719732936734</v>
      </c>
      <c r="P28" s="260">
        <v>2.8891366012374582</v>
      </c>
      <c r="Q28" s="260">
        <v>3.2957923706916055</v>
      </c>
      <c r="R28" s="260">
        <v>3.7348058934242578</v>
      </c>
      <c r="S28" s="260">
        <v>4.1822091718517669</v>
      </c>
      <c r="T28" s="260">
        <v>4.6297181095375528</v>
      </c>
      <c r="U28" s="260">
        <v>5.1011522453697076</v>
      </c>
      <c r="V28" s="260">
        <v>5.5832320487911966</v>
      </c>
      <c r="W28" s="260">
        <v>6.0800872057369943</v>
      </c>
      <c r="X28" s="260">
        <v>6.5809369446238293</v>
      </c>
    </row>
    <row r="29" spans="2:24" ht="13.5" thickBot="1" x14ac:dyDescent="0.25">
      <c r="B29" s="124">
        <v>46</v>
      </c>
      <c r="C29" s="21" t="s">
        <v>88</v>
      </c>
      <c r="D29" s="260">
        <v>6.9181686782308937E-4</v>
      </c>
      <c r="E29" s="260">
        <v>2.1374785522068436E-3</v>
      </c>
      <c r="F29" s="260">
        <v>6.7978858494435841E-3</v>
      </c>
      <c r="G29" s="260">
        <v>1.3239646796072459E-2</v>
      </c>
      <c r="H29" s="260">
        <v>2.1682980127869195E-2</v>
      </c>
      <c r="I29" s="260">
        <v>3.1582335403677109E-2</v>
      </c>
      <c r="J29" s="260">
        <v>4.2333602049290459E-2</v>
      </c>
      <c r="K29" s="260">
        <v>5.4508645411256704E-2</v>
      </c>
      <c r="L29" s="260">
        <v>6.8048364109107459E-2</v>
      </c>
      <c r="M29" s="260">
        <v>8.2669149971974262E-2</v>
      </c>
      <c r="N29" s="260">
        <v>9.8823619051708778E-2</v>
      </c>
      <c r="O29" s="260">
        <v>0.11592376536970554</v>
      </c>
      <c r="P29" s="260">
        <v>0.13440481576595373</v>
      </c>
      <c r="Q29" s="260">
        <v>0.15332274915485497</v>
      </c>
      <c r="R29" s="260">
        <v>0.17374598965389249</v>
      </c>
      <c r="S29" s="260">
        <v>0.19455952792147638</v>
      </c>
      <c r="T29" s="260">
        <v>0.21537798153751991</v>
      </c>
      <c r="U29" s="260">
        <v>0.23730945343302084</v>
      </c>
      <c r="V29" s="260">
        <v>0.25973616982143954</v>
      </c>
      <c r="W29" s="260">
        <v>0.28285024681006687</v>
      </c>
      <c r="X29" s="260">
        <v>0.30615015476619417</v>
      </c>
    </row>
    <row r="30" spans="2:24" ht="13.5" thickBot="1" x14ac:dyDescent="0.25">
      <c r="B30" s="22"/>
      <c r="C30" s="23" t="s">
        <v>164</v>
      </c>
      <c r="D30" s="24">
        <v>20195.734777166399</v>
      </c>
      <c r="E30" s="24">
        <v>62397.943646684682</v>
      </c>
      <c r="F30" s="24">
        <v>198446.01374466973</v>
      </c>
      <c r="G30" s="24">
        <v>386495.91773933935</v>
      </c>
      <c r="H30" s="24">
        <v>632976.34996809019</v>
      </c>
      <c r="I30" s="24">
        <v>921961.43101165339</v>
      </c>
      <c r="J30" s="24">
        <v>1235815.7756977479</v>
      </c>
      <c r="K30" s="24">
        <v>1591233.4564092392</v>
      </c>
      <c r="L30" s="24">
        <v>1986489.1671288565</v>
      </c>
      <c r="M30" s="24">
        <v>2413303.729267735</v>
      </c>
      <c r="N30" s="24">
        <v>2884890.0524327862</v>
      </c>
      <c r="O30" s="24">
        <v>3384082.8818526589</v>
      </c>
      <c r="P30" s="24">
        <v>3923587.4958128934</v>
      </c>
      <c r="Q30" s="24">
        <v>4475845.7349861702</v>
      </c>
      <c r="R30" s="24">
        <v>5072047.3709866339</v>
      </c>
      <c r="S30" s="24">
        <v>5679642.7017411608</v>
      </c>
      <c r="T30" s="24">
        <v>6287381.5228880737</v>
      </c>
      <c r="U30" s="24">
        <v>6927611.9223984834</v>
      </c>
      <c r="V30" s="24">
        <v>7582299.6543244645</v>
      </c>
      <c r="W30" s="24">
        <v>8257053.0322670992</v>
      </c>
      <c r="X30" s="242">
        <v>8937231.2460406702</v>
      </c>
    </row>
  </sheetData>
  <hyperlinks>
    <hyperlink ref="A1" location="Indice!A1" display="Índice" xr:uid="{00000000-0004-0000-0E00-000000000000}"/>
  </hyperlinks>
  <pageMargins left="0.7" right="0.7" top="0.75" bottom="0.75" header="0.3" footer="0.3"/>
  <pageSetup orientation="portrait" verticalDpi="120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A1:AO62"/>
  <sheetViews>
    <sheetView showGridLines="0" zoomScale="85" zoomScaleNormal="85" workbookViewId="0"/>
  </sheetViews>
  <sheetFormatPr baseColWidth="10" defaultColWidth="11.42578125" defaultRowHeight="12.75" x14ac:dyDescent="0.2"/>
  <cols>
    <col min="1" max="2" width="11.42578125" style="10"/>
    <col min="3" max="3" width="19.85546875" style="10" customWidth="1"/>
    <col min="4" max="13" width="11.42578125" style="10"/>
    <col min="14" max="15" width="14.140625" style="10" bestFit="1" customWidth="1"/>
    <col min="16" max="35" width="14.28515625" style="10" bestFit="1" customWidth="1"/>
    <col min="36" max="36" width="14.140625" style="10" bestFit="1" customWidth="1"/>
    <col min="37" max="16384" width="11.42578125" style="10"/>
  </cols>
  <sheetData>
    <row r="1" spans="1:41" ht="13.5" thickBot="1" x14ac:dyDescent="0.25">
      <c r="A1" s="153" t="s">
        <v>36</v>
      </c>
    </row>
    <row r="3" spans="1:41" x14ac:dyDescent="0.2">
      <c r="B3" s="12" t="s">
        <v>166</v>
      </c>
    </row>
    <row r="4" spans="1:41" ht="13.5" thickBot="1" x14ac:dyDescent="0.25"/>
    <row r="5" spans="1:41" ht="13.5" thickBot="1" x14ac:dyDescent="0.25">
      <c r="C5" s="79" t="s">
        <v>40</v>
      </c>
      <c r="D5" s="36">
        <v>2006</v>
      </c>
      <c r="E5" s="36">
        <f t="shared" ref="E5:P5" si="0">+D5+1</f>
        <v>2007</v>
      </c>
      <c r="F5" s="36">
        <f t="shared" si="0"/>
        <v>2008</v>
      </c>
      <c r="G5" s="36">
        <f t="shared" si="0"/>
        <v>2009</v>
      </c>
      <c r="H5" s="36">
        <f t="shared" si="0"/>
        <v>2010</v>
      </c>
      <c r="I5" s="36">
        <f t="shared" si="0"/>
        <v>2011</v>
      </c>
      <c r="J5" s="36">
        <f t="shared" si="0"/>
        <v>2012</v>
      </c>
      <c r="K5" s="36">
        <f t="shared" si="0"/>
        <v>2013</v>
      </c>
      <c r="L5" s="36">
        <f t="shared" si="0"/>
        <v>2014</v>
      </c>
      <c r="M5" s="36">
        <f t="shared" si="0"/>
        <v>2015</v>
      </c>
      <c r="N5" s="36">
        <f t="shared" si="0"/>
        <v>2016</v>
      </c>
      <c r="O5" s="36">
        <f t="shared" si="0"/>
        <v>2017</v>
      </c>
      <c r="P5" s="36">
        <f t="shared" si="0"/>
        <v>2018</v>
      </c>
      <c r="Q5" s="36">
        <f t="shared" ref="Q5:AN5" si="1">+P5+1</f>
        <v>2019</v>
      </c>
      <c r="R5" s="36">
        <v>2020</v>
      </c>
      <c r="S5" s="36">
        <f>+R5+1</f>
        <v>2021</v>
      </c>
      <c r="T5" s="36">
        <f t="shared" si="1"/>
        <v>2022</v>
      </c>
      <c r="U5" s="36">
        <f t="shared" si="1"/>
        <v>2023</v>
      </c>
      <c r="V5" s="36">
        <f t="shared" si="1"/>
        <v>2024</v>
      </c>
      <c r="W5" s="36">
        <f t="shared" si="1"/>
        <v>2025</v>
      </c>
      <c r="X5" s="36">
        <f t="shared" si="1"/>
        <v>2026</v>
      </c>
      <c r="Y5" s="36">
        <f t="shared" si="1"/>
        <v>2027</v>
      </c>
      <c r="Z5" s="36">
        <f t="shared" si="1"/>
        <v>2028</v>
      </c>
      <c r="AA5" s="36">
        <f t="shared" si="1"/>
        <v>2029</v>
      </c>
      <c r="AB5" s="36">
        <f t="shared" si="1"/>
        <v>2030</v>
      </c>
      <c r="AC5" s="36">
        <f t="shared" si="1"/>
        <v>2031</v>
      </c>
      <c r="AD5" s="36">
        <f t="shared" si="1"/>
        <v>2032</v>
      </c>
      <c r="AE5" s="36">
        <f t="shared" si="1"/>
        <v>2033</v>
      </c>
      <c r="AF5" s="36">
        <f t="shared" si="1"/>
        <v>2034</v>
      </c>
      <c r="AG5" s="36">
        <f t="shared" si="1"/>
        <v>2035</v>
      </c>
      <c r="AH5" s="36">
        <f t="shared" si="1"/>
        <v>2036</v>
      </c>
      <c r="AI5" s="36">
        <f t="shared" si="1"/>
        <v>2037</v>
      </c>
      <c r="AJ5" s="36">
        <f t="shared" si="1"/>
        <v>2038</v>
      </c>
      <c r="AK5" s="36">
        <f t="shared" si="1"/>
        <v>2039</v>
      </c>
      <c r="AL5" s="36">
        <f t="shared" si="1"/>
        <v>2040</v>
      </c>
      <c r="AM5" s="36">
        <f t="shared" si="1"/>
        <v>2041</v>
      </c>
      <c r="AN5" s="36">
        <f t="shared" si="1"/>
        <v>2042</v>
      </c>
      <c r="AO5" s="157">
        <v>2043</v>
      </c>
    </row>
    <row r="6" spans="1:41" x14ac:dyDescent="0.2">
      <c r="C6" s="245" t="s">
        <v>48</v>
      </c>
      <c r="D6" s="178">
        <f>+VLOOKUP($C6,'1.1 Demanda Histórica'!$C$5:$N$37,MATCH(D$5,'1.1 Demanda Histórica'!$C$5:$N$5,0),0)</f>
        <v>1765074.2007547878</v>
      </c>
      <c r="E6" s="179">
        <f>+VLOOKUP($C6,'1.1 Demanda Histórica'!$C$5:$N$37,MATCH(E$5,'1.1 Demanda Histórica'!$C$5:$N$5,0),0)</f>
        <v>1879304.7755511585</v>
      </c>
      <c r="F6" s="179">
        <f>+VLOOKUP($C6,'1.1 Demanda Histórica'!$C$5:$N$37,MATCH(F$5,'1.1 Demanda Histórica'!$C$5:$N$5,0),0)</f>
        <v>1861209.3472289841</v>
      </c>
      <c r="G6" s="180">
        <f>+VLOOKUP($C6,'1.1 Demanda Histórica'!$C$5:$N$37,MATCH(G$5,'1.1 Demanda Histórica'!$C$5:$N$5,0),0)</f>
        <v>1951745.8692820349</v>
      </c>
      <c r="H6" s="179">
        <f>+VLOOKUP($C6,'1.1 Demanda Histórica'!$C$5:$N$37,MATCH(H$5,'1.1 Demanda Histórica'!$C$5:$N$5,0),0)</f>
        <v>2043682.7221758729</v>
      </c>
      <c r="I6" s="179">
        <f>+VLOOKUP($C6,'1.1 Demanda Histórica'!$C$5:$N$37,MATCH(I$5,'1.1 Demanda Histórica'!$C$5:$N$5,0),0)</f>
        <v>2160386.9520878685</v>
      </c>
      <c r="J6" s="179">
        <f>+VLOOKUP($C6,'1.1 Demanda Histórica'!$C$5:$N$37,MATCH(J$5,'1.1 Demanda Histórica'!$C$5:$N$5,0),0)</f>
        <v>2287519.5968512688</v>
      </c>
      <c r="K6" s="179">
        <f>+VLOOKUP($C6,'1.1 Demanda Histórica'!$C$5:$N$37,MATCH(K$5,'1.1 Demanda Histórica'!$C$5:$N$5,0),0)</f>
        <v>2418313</v>
      </c>
      <c r="L6" s="179">
        <f>+VLOOKUP($C6,'1.1 Demanda Histórica'!$C$5:$N$37,MATCH(L$5,'1.1 Demanda Histórica'!$C$5:$N$5,0),0)</f>
        <v>2525762</v>
      </c>
      <c r="M6" s="179">
        <f>+VLOOKUP($C6,'1.1 Demanda Histórica'!$C$5:$N$37,MATCH(M$5,'1.1 Demanda Histórica'!$C$5:$N$5,0),0)</f>
        <v>2572861</v>
      </c>
      <c r="N6" s="179">
        <f>+VLOOKUP($C6,'1.1 Demanda Histórica'!$C$5:$N$37,MATCH(N$5,'1.1 Demanda Histórica'!$C$5:$N$5,0),0)</f>
        <v>2598865</v>
      </c>
      <c r="O6" s="179">
        <f>+VLOOKUP($C6,'1.1 Demanda Histórica'!$C$5:$O$37,MATCH(O$5,'1.1 Demanda Histórica'!$C$5:$O$5,0),0)</f>
        <v>2479410.13</v>
      </c>
      <c r="P6" s="179">
        <f>+VLOOKUP($C6,'1.1 Demanda Histórica'!$C$5:$P$37,MATCH(P$5,'1.1 Demanda Histórica'!$C$5:$P$5,0),0)</f>
        <v>2372513.9935601754</v>
      </c>
      <c r="Q6" s="179">
        <f>+VLOOKUP($C6,'1.1 Demanda Histórica'!$C$5:$Q$37,MATCH(Q$5,'1.1 Demanda Histórica'!$C$5:$Q$5,0),0)</f>
        <v>2305178.1828611214</v>
      </c>
      <c r="R6" s="179">
        <f>+VLOOKUP($C6,'1.1 Demanda Histórica'!$C$5:$R$37,MATCH(R$5,'1.1 Demanda Histórica'!$C$5:$R$5,0),0)</f>
        <v>2263329.2414471931</v>
      </c>
      <c r="S6" s="179">
        <f>+VLOOKUP($C6,'1.1 Demanda Histórica'!$C$5:$S$37,MATCH(S$5,'1.1 Demanda Histórica'!$C$5:$S$5,0),0)</f>
        <v>2355100.5937513215</v>
      </c>
      <c r="T6" s="179">
        <f>+VLOOKUP($C6,'1.1 Demanda Histórica'!$C$5:$T$37,MATCH(T$5,'1.1 Demanda Histórica'!$C$5:$T$5,0),0)</f>
        <v>2434811.9912218847</v>
      </c>
      <c r="U6" s="181">
        <f>+'2.1 Previsión BAU'!U12-'2.2 Previsión Ef. Energética'!D99+'2.3Previsión Traspasos CL-&gt;CR'!D6-'2.4 Previsión Traspasos CR-&gt; CL'!D105-'2.5Previsión Gen. Residencial'!D36+'2.6 Previsión Electromovilidad'!D6</f>
        <v>2474886.1626876686</v>
      </c>
      <c r="V6" s="181">
        <f>+'2.1 Previsión BAU'!V12-'2.2 Previsión Ef. Energética'!E99+'2.3Previsión Traspasos CL-&gt;CR'!E6-'2.4 Previsión Traspasos CR-&gt; CL'!E105-'2.5Previsión Gen. Residencial'!E36+'2.6 Previsión Electromovilidad'!E6</f>
        <v>2481000.648652913</v>
      </c>
      <c r="W6" s="181">
        <f>+'2.1 Previsión BAU'!W12-'2.2 Previsión Ef. Energética'!F99+'2.3Previsión Traspasos CL-&gt;CR'!F6-'2.4 Previsión Traspasos CR-&gt; CL'!F105-'2.5Previsión Gen. Residencial'!F36+'2.6 Previsión Electromovilidad'!F6</f>
        <v>2543540.6741298642</v>
      </c>
      <c r="X6" s="181">
        <f>+'2.1 Previsión BAU'!X12-'2.2 Previsión Ef. Energética'!G99+'2.3Previsión Traspasos CL-&gt;CR'!G6-'2.4 Previsión Traspasos CR-&gt; CL'!G105-'2.5Previsión Gen. Residencial'!G36+'2.6 Previsión Electromovilidad'!G6</f>
        <v>2616726.4938649219</v>
      </c>
      <c r="Y6" s="181">
        <f>+'2.1 Previsión BAU'!Y12-'2.2 Previsión Ef. Energética'!H99+'2.3Previsión Traspasos CL-&gt;CR'!H6-'2.4 Previsión Traspasos CR-&gt; CL'!H105-'2.5Previsión Gen. Residencial'!H36+'2.6 Previsión Electromovilidad'!H6</f>
        <v>2688933.489222792</v>
      </c>
      <c r="Z6" s="181">
        <f>+'2.1 Previsión BAU'!Z12-'2.2 Previsión Ef. Energética'!I99+'2.3Previsión Traspasos CL-&gt;CR'!I6-'2.4 Previsión Traspasos CR-&gt; CL'!I105-'2.5Previsión Gen. Residencial'!I36+'2.6 Previsión Electromovilidad'!I6</f>
        <v>2763413.1711772545</v>
      </c>
      <c r="AA6" s="181">
        <f>+'2.1 Previsión BAU'!AA12-'2.2 Previsión Ef. Energética'!J99+'2.3Previsión Traspasos CL-&gt;CR'!J6-'2.4 Previsión Traspasos CR-&gt; CL'!J105-'2.5Previsión Gen. Residencial'!J36+'2.6 Previsión Electromovilidad'!J6</f>
        <v>2838101.6038247952</v>
      </c>
      <c r="AB6" s="181">
        <f>+'2.1 Previsión BAU'!AB12-'2.2 Previsión Ef. Energética'!K99+'2.3Previsión Traspasos CL-&gt;CR'!K6-'2.4 Previsión Traspasos CR-&gt; CL'!K105-'2.5Previsión Gen. Residencial'!K36+'2.6 Previsión Electromovilidad'!K6</f>
        <v>2913642.9695209959</v>
      </c>
      <c r="AC6" s="181">
        <f>+'2.1 Previsión BAU'!AC12-'2.2 Previsión Ef. Energética'!L99+'2.3Previsión Traspasos CL-&gt;CR'!L6-'2.4 Previsión Traspasos CR-&gt; CL'!L105-'2.5Previsión Gen. Residencial'!L36+'2.6 Previsión Electromovilidad'!L6</f>
        <v>3000692.6454566983</v>
      </c>
      <c r="AD6" s="181">
        <f>+'2.1 Previsión BAU'!AD12-'2.2 Previsión Ef. Energética'!M99+'2.3Previsión Traspasos CL-&gt;CR'!M6-'2.4 Previsión Traspasos CR-&gt; CL'!M105-'2.5Previsión Gen. Residencial'!M36+'2.6 Previsión Electromovilidad'!M6</f>
        <v>3088809.1111453017</v>
      </c>
      <c r="AE6" s="181">
        <f>+'2.1 Previsión BAU'!AE12-'2.2 Previsión Ef. Energética'!N99+'2.3Previsión Traspasos CL-&gt;CR'!N6-'2.4 Previsión Traspasos CR-&gt; CL'!N105-'2.5Previsión Gen. Residencial'!N36+'2.6 Previsión Electromovilidad'!N6</f>
        <v>3181513.8310773568</v>
      </c>
      <c r="AF6" s="181">
        <f>+'2.1 Previsión BAU'!AF12-'2.2 Previsión Ef. Energética'!O99+'2.3Previsión Traspasos CL-&gt;CR'!O6-'2.4 Previsión Traspasos CR-&gt; CL'!O105-'2.5Previsión Gen. Residencial'!O36+'2.6 Previsión Electromovilidad'!O6</f>
        <v>3276012.8717118767</v>
      </c>
      <c r="AG6" s="181">
        <f>+'2.1 Previsión BAU'!AG12-'2.2 Previsión Ef. Energética'!P99+'2.3Previsión Traspasos CL-&gt;CR'!P6-'2.4 Previsión Traspasos CR-&gt; CL'!P105-'2.5Previsión Gen. Residencial'!P36+'2.6 Previsión Electromovilidad'!P6</f>
        <v>3371317.1069296552</v>
      </c>
      <c r="AH6" s="181">
        <f>+'2.1 Previsión BAU'!AH12-'2.2 Previsión Ef. Energética'!Q99+'2.3Previsión Traspasos CL-&gt;CR'!Q6-'2.4 Previsión Traspasos CR-&gt; CL'!Q105-'2.5Previsión Gen. Residencial'!Q36+'2.6 Previsión Electromovilidad'!Q6</f>
        <v>3466022.6296834652</v>
      </c>
      <c r="AI6" s="181">
        <f>+'2.1 Previsión BAU'!AI12-'2.2 Previsión Ef. Energética'!R99+'2.3Previsión Traspasos CL-&gt;CR'!R6-'2.4 Previsión Traspasos CR-&gt; CL'!R105-'2.5Previsión Gen. Residencial'!R36+'2.6 Previsión Electromovilidad'!R6</f>
        <v>3563387.3294985257</v>
      </c>
      <c r="AJ6" s="181">
        <f>+'2.1 Previsión BAU'!AJ12-'2.2 Previsión Ef. Energética'!S99+'2.3Previsión Traspasos CL-&gt;CR'!S6-'2.4 Previsión Traspasos CR-&gt; CL'!S105-'2.5Previsión Gen. Residencial'!S36+'2.6 Previsión Electromovilidad'!S6</f>
        <v>3660558.092021659</v>
      </c>
      <c r="AK6" s="181">
        <f>+'2.1 Previsión BAU'!AK12-'2.2 Previsión Ef. Energética'!T99+'2.3Previsión Traspasos CL-&gt;CR'!T6-'2.4 Previsión Traspasos CR-&gt; CL'!T105-'2.5Previsión Gen. Residencial'!T36+'2.6 Previsión Electromovilidad'!T6</f>
        <v>3759442.2117004124</v>
      </c>
      <c r="AL6" s="181">
        <f>+'2.1 Previsión BAU'!AL12-'2.2 Previsión Ef. Energética'!U99+'2.3Previsión Traspasos CL-&gt;CR'!U6-'2.4 Previsión Traspasos CR-&gt; CL'!U105-'2.5Previsión Gen. Residencial'!U36+'2.6 Previsión Electromovilidad'!U6</f>
        <v>3859770.3473940697</v>
      </c>
      <c r="AM6" s="181">
        <f>+'2.1 Previsión BAU'!AM12-'2.2 Previsión Ef. Energética'!V99+'2.3Previsión Traspasos CL-&gt;CR'!V6-'2.4 Previsión Traspasos CR-&gt; CL'!V105-'2.5Previsión Gen. Residencial'!V36+'2.6 Previsión Electromovilidad'!V6</f>
        <v>3962637.4771009791</v>
      </c>
      <c r="AN6" s="181">
        <f>+'2.1 Previsión BAU'!AN12-'2.2 Previsión Ef. Energética'!W99+'2.3Previsión Traspasos CL-&gt;CR'!W6-'2.4 Previsión Traspasos CR-&gt; CL'!W105-'2.5Previsión Gen. Residencial'!W36+'2.6 Previsión Electromovilidad'!W6</f>
        <v>4066365.8645799523</v>
      </c>
      <c r="AO6" s="182">
        <f>+'2.1 Previsión BAU'!AO12-'2.2 Previsión Ef. Energética'!X99+'2.3Previsión Traspasos CL-&gt;CR'!X6-'2.4 Previsión Traspasos CR-&gt; CL'!X105-'2.5Previsión Gen. Residencial'!X36+'2.6 Previsión Electromovilidad'!X6</f>
        <v>4169251.4862006167</v>
      </c>
    </row>
    <row r="7" spans="1:41" x14ac:dyDescent="0.2">
      <c r="C7" s="3" t="s">
        <v>50</v>
      </c>
      <c r="D7" s="183">
        <f>+VLOOKUP($C7,'1.1 Demanda Histórica'!$C$5:$N$37,MATCH(D$5,'1.1 Demanda Histórica'!$C$5:$N$5,0),0)</f>
        <v>12276.991</v>
      </c>
      <c r="E7" s="37">
        <f>+VLOOKUP($C7,'1.1 Demanda Histórica'!$C$5:$N$37,MATCH(E$5,'1.1 Demanda Histórica'!$C$5:$N$5,0),0)</f>
        <v>13033.403772</v>
      </c>
      <c r="F7" s="37">
        <f>+VLOOKUP($C7,'1.1 Demanda Histórica'!$C$5:$N$37,MATCH(F$5,'1.1 Demanda Histórica'!$C$5:$N$5,0),0)</f>
        <v>12936.895218999998</v>
      </c>
      <c r="G7" s="40">
        <f>+VLOOKUP($C7,'1.1 Demanda Histórica'!$C$5:$N$37,MATCH(G$5,'1.1 Demanda Histórica'!$C$5:$N$5,0),0)</f>
        <v>11810.949000000001</v>
      </c>
      <c r="H7" s="37">
        <f>+VLOOKUP($C7,'1.1 Demanda Histórica'!$C$5:$N$37,MATCH(H$5,'1.1 Demanda Histórica'!$C$5:$N$5,0),0)</f>
        <v>14343.705206189072</v>
      </c>
      <c r="I7" s="37">
        <f>+VLOOKUP($C7,'1.1 Demanda Histórica'!$C$5:$N$37,MATCH(I$5,'1.1 Demanda Histórica'!$C$5:$N$5,0),0)</f>
        <v>14685.896567471291</v>
      </c>
      <c r="J7" s="37">
        <f>+VLOOKUP($C7,'1.1 Demanda Histórica'!$C$5:$N$37,MATCH(J$5,'1.1 Demanda Histórica'!$C$5:$N$5,0),0)</f>
        <v>14752.92426177521</v>
      </c>
      <c r="K7" s="37">
        <f>+VLOOKUP($C7,'1.1 Demanda Histórica'!$C$5:$N$37,MATCH(K$5,'1.1 Demanda Histórica'!$C$5:$N$5,0),0)</f>
        <v>15114.010229964239</v>
      </c>
      <c r="L7" s="37">
        <f>+VLOOKUP($C7,'1.1 Demanda Histórica'!$C$5:$N$37,MATCH(L$5,'1.1 Demanda Histórica'!$C$5:$N$5,0),0)</f>
        <v>15460.543490311777</v>
      </c>
      <c r="M7" s="37">
        <f>+VLOOKUP($C7,'1.1 Demanda Histórica'!$C$5:$N$37,MATCH(M$5,'1.1 Demanda Histórica'!$C$5:$N$5,0),0)</f>
        <v>16020.807736287934</v>
      </c>
      <c r="N7" s="37">
        <f>+VLOOKUP($C7,'1.1 Demanda Histórica'!$C$5:$N$37,MATCH(N$5,'1.1 Demanda Histórica'!$C$5:$N$5,0),0)</f>
        <v>16681.270419556447</v>
      </c>
      <c r="O7" s="37">
        <f>+VLOOKUP($C7,'1.1 Demanda Histórica'!$C$5:$O$37,MATCH(O$5,'1.1 Demanda Histórica'!$C$5:$O$5,0),0)</f>
        <v>17128.280076828651</v>
      </c>
      <c r="P7" s="37">
        <f>+VLOOKUP($C7,'1.1 Demanda Histórica'!$C$5:$P$37,MATCH(P$5,'1.1 Demanda Histórica'!$C$5:$P$5,0),0)</f>
        <v>18191.930369152524</v>
      </c>
      <c r="Q7" s="37">
        <f>+VLOOKUP($C7,'1.1 Demanda Histórica'!$C$5:$Q$37,MATCH(Q$5,'1.1 Demanda Histórica'!$C$5:$Q$5,0),0)</f>
        <v>17107.740000000002</v>
      </c>
      <c r="R7" s="37">
        <f>+VLOOKUP($C7,'1.1 Demanda Histórica'!$C$5:$R$37,MATCH(R$5,'1.1 Demanda Histórica'!$C$5:$R$5,0),0)</f>
        <v>15338.906999999999</v>
      </c>
      <c r="S7" s="37">
        <f>+VLOOKUP($C7,'1.1 Demanda Histórica'!$C$5:$S$37,MATCH(S$5,'1.1 Demanda Histórica'!$C$5:$S$5,0),0)</f>
        <v>16689</v>
      </c>
      <c r="T7" s="37">
        <f>+VLOOKUP($C7,'1.1 Demanda Histórica'!$C$5:$T$37,MATCH(T$5,'1.1 Demanda Histórica'!$C$5:$T$5,0),0)</f>
        <v>18300</v>
      </c>
      <c r="U7" s="38">
        <f>+'2.1 Previsión BAU'!U14-'2.2 Previsión Ef. Energética'!D100+'2.3Previsión Traspasos CL-&gt;CR'!D7-'2.4 Previsión Traspasos CR-&gt; CL'!D106-'2.5Previsión Gen. Residencial'!D37+'2.6 Previsión Electromovilidad'!D7</f>
        <v>18890.465969408015</v>
      </c>
      <c r="V7" s="38">
        <f>+'2.1 Previsión BAU'!V14-'2.2 Previsión Ef. Energética'!E100+'2.3Previsión Traspasos CL-&gt;CR'!E7-'2.4 Previsión Traspasos CR-&gt; CL'!E106-'2.5Previsión Gen. Residencial'!E37+'2.6 Previsión Electromovilidad'!E7</f>
        <v>19454.392538803055</v>
      </c>
      <c r="W7" s="38">
        <f>+'2.1 Previsión BAU'!W14-'2.2 Previsión Ef. Energética'!F100+'2.3Previsión Traspasos CL-&gt;CR'!F7-'2.4 Previsión Traspasos CR-&gt; CL'!F106-'2.5Previsión Gen. Residencial'!F37+'2.6 Previsión Electromovilidad'!F7</f>
        <v>19950.544659992105</v>
      </c>
      <c r="X7" s="38">
        <f>+'2.1 Previsión BAU'!X14-'2.2 Previsión Ef. Energética'!G100+'2.3Previsión Traspasos CL-&gt;CR'!G7-'2.4 Previsión Traspasos CR-&gt; CL'!G106-'2.5Previsión Gen. Residencial'!G37+'2.6 Previsión Electromovilidad'!G7</f>
        <v>20478.106874015128</v>
      </c>
      <c r="Y7" s="38">
        <f>+'2.1 Previsión BAU'!Y14-'2.2 Previsión Ef. Energética'!H100+'2.3Previsión Traspasos CL-&gt;CR'!H7-'2.4 Previsión Traspasos CR-&gt; CL'!H106-'2.5Previsión Gen. Residencial'!H37+'2.6 Previsión Electromovilidad'!H7</f>
        <v>21001.108341300267</v>
      </c>
      <c r="Z7" s="38">
        <f>+'2.1 Previsión BAU'!Z14-'2.2 Previsión Ef. Energética'!I100+'2.3Previsión Traspasos CL-&gt;CR'!I7-'2.4 Previsión Traspasos CR-&gt; CL'!I106-'2.5Previsión Gen. Residencial'!I37+'2.6 Previsión Electromovilidad'!I7</f>
        <v>21526.457017787088</v>
      </c>
      <c r="AA7" s="38">
        <f>+'2.1 Previsión BAU'!AA14-'2.2 Previsión Ef. Energética'!J100+'2.3Previsión Traspasos CL-&gt;CR'!J7-'2.4 Previsión Traspasos CR-&gt; CL'!J106-'2.5Previsión Gen. Residencial'!J37+'2.6 Previsión Electromovilidad'!J7</f>
        <v>22044.814897568864</v>
      </c>
      <c r="AB7" s="38">
        <f>+'2.1 Previsión BAU'!AB14-'2.2 Previsión Ef. Energética'!K100+'2.3Previsión Traspasos CL-&gt;CR'!K7-'2.4 Previsión Traspasos CR-&gt; CL'!K106-'2.5Previsión Gen. Residencial'!K37+'2.6 Previsión Electromovilidad'!K7</f>
        <v>22570.264273684366</v>
      </c>
      <c r="AC7" s="38">
        <f>+'2.1 Previsión BAU'!AC14-'2.2 Previsión Ef. Energética'!L100+'2.3Previsión Traspasos CL-&gt;CR'!L7-'2.4 Previsión Traspasos CR-&gt; CL'!L106-'2.5Previsión Gen. Residencial'!L37+'2.6 Previsión Electromovilidad'!L7</f>
        <v>23180.852248143081</v>
      </c>
      <c r="AD7" s="38">
        <f>+'2.1 Previsión BAU'!AD14-'2.2 Previsión Ef. Energética'!M100+'2.3Previsión Traspasos CL-&gt;CR'!M7-'2.4 Previsión Traspasos CR-&gt; CL'!M106-'2.5Previsión Gen. Residencial'!M37+'2.6 Previsión Electromovilidad'!M7</f>
        <v>23813.822129215478</v>
      </c>
      <c r="AE7" s="38">
        <f>+'2.1 Previsión BAU'!AE14-'2.2 Previsión Ef. Energética'!N100+'2.3Previsión Traspasos CL-&gt;CR'!N7-'2.4 Previsión Traspasos CR-&gt; CL'!N106-'2.5Previsión Gen. Residencial'!N37+'2.6 Previsión Electromovilidad'!N7</f>
        <v>24493.105152760527</v>
      </c>
      <c r="AF7" s="38">
        <f>+'2.1 Previsión BAU'!AF14-'2.2 Previsión Ef. Energética'!O100+'2.3Previsión Traspasos CL-&gt;CR'!O7-'2.4 Previsión Traspasos CR-&gt; CL'!O106-'2.5Previsión Gen. Residencial'!O37+'2.6 Previsión Electromovilidad'!O7</f>
        <v>25163.518483045071</v>
      </c>
      <c r="AG7" s="38">
        <f>+'2.1 Previsión BAU'!AG14-'2.2 Previsión Ef. Energética'!P100+'2.3Previsión Traspasos CL-&gt;CR'!P7-'2.4 Previsión Traspasos CR-&gt; CL'!P106-'2.5Previsión Gen. Residencial'!P37+'2.6 Previsión Electromovilidad'!P7</f>
        <v>25852.13935304404</v>
      </c>
      <c r="AH7" s="38">
        <f>+'2.1 Previsión BAU'!AH14-'2.2 Previsión Ef. Energética'!Q100+'2.3Previsión Traspasos CL-&gt;CR'!Q7-'2.4 Previsión Traspasos CR-&gt; CL'!Q106-'2.5Previsión Gen. Residencial'!Q37+'2.6 Previsión Electromovilidad'!Q7</f>
        <v>26536.400534602981</v>
      </c>
      <c r="AI7" s="38">
        <f>+'2.1 Previsión BAU'!AI14-'2.2 Previsión Ef. Energética'!R100+'2.3Previsión Traspasos CL-&gt;CR'!R7-'2.4 Previsión Traspasos CR-&gt; CL'!R106-'2.5Previsión Gen. Residencial'!R37+'2.6 Previsión Electromovilidad'!R7</f>
        <v>27237.349762754104</v>
      </c>
      <c r="AJ7" s="38">
        <f>+'2.1 Previsión BAU'!AJ14-'2.2 Previsión Ef. Energética'!S100+'2.3Previsión Traspasos CL-&gt;CR'!S7-'2.4 Previsión Traspasos CR-&gt; CL'!S106-'2.5Previsión Gen. Residencial'!S37+'2.6 Previsión Electromovilidad'!S7</f>
        <v>27933.587593100303</v>
      </c>
      <c r="AK7" s="38">
        <f>+'2.1 Previsión BAU'!AK14-'2.2 Previsión Ef. Energética'!T100+'2.3Previsión Traspasos CL-&gt;CR'!T7-'2.4 Previsión Traspasos CR-&gt; CL'!T106-'2.5Previsión Gen. Residencial'!T37+'2.6 Previsión Electromovilidad'!T7</f>
        <v>28644.812471739147</v>
      </c>
      <c r="AL7" s="38">
        <f>+'2.1 Previsión BAU'!AL14-'2.2 Previsión Ef. Energética'!U100+'2.3Previsión Traspasos CL-&gt;CR'!U7-'2.4 Previsión Traspasos CR-&gt; CL'!U106-'2.5Previsión Gen. Residencial'!U37+'2.6 Previsión Electromovilidad'!U7</f>
        <v>29367.624692752408</v>
      </c>
      <c r="AM7" s="38">
        <f>+'2.1 Previsión BAU'!AM14-'2.2 Previsión Ef. Energética'!V100+'2.3Previsión Traspasos CL-&gt;CR'!V7-'2.4 Previsión Traspasos CR-&gt; CL'!V106-'2.5Previsión Gen. Residencial'!V37+'2.6 Previsión Electromovilidad'!V7</f>
        <v>30114.13665288324</v>
      </c>
      <c r="AN7" s="38">
        <f>+'2.1 Previsión BAU'!AN14-'2.2 Previsión Ef. Energética'!W100+'2.3Previsión Traspasos CL-&gt;CR'!W7-'2.4 Previsión Traspasos CR-&gt; CL'!W106-'2.5Previsión Gen. Residencial'!W37+'2.6 Previsión Electromovilidad'!W7</f>
        <v>30868.181477510432</v>
      </c>
      <c r="AO7" s="159">
        <f>+'2.1 Previsión BAU'!AO14-'2.2 Previsión Ef. Energética'!X100+'2.3Previsión Traspasos CL-&gt;CR'!X7-'2.4 Previsión Traspasos CR-&gt; CL'!X106-'2.5Previsión Gen. Residencial'!X37+'2.6 Previsión Electromovilidad'!X7</f>
        <v>31625.974527463371</v>
      </c>
    </row>
    <row r="8" spans="1:41" x14ac:dyDescent="0.2">
      <c r="C8" s="3" t="s">
        <v>51</v>
      </c>
      <c r="D8" s="183">
        <f>+VLOOKUP($C8,'1.1 Demanda Histórica'!$C$5:$N$37,MATCH(D$5,'1.1 Demanda Histórica'!$C$5:$N$5,0),0)</f>
        <v>68315.173790636996</v>
      </c>
      <c r="E8" s="37">
        <f>+VLOOKUP($C8,'1.1 Demanda Histórica'!$C$5:$N$37,MATCH(E$5,'1.1 Demanda Histórica'!$C$5:$N$5,0),0)</f>
        <v>71442.771999999997</v>
      </c>
      <c r="F8" s="37">
        <f>+VLOOKUP($C8,'1.1 Demanda Histórica'!$C$5:$N$37,MATCH(F$5,'1.1 Demanda Histórica'!$C$5:$N$5,0),0)</f>
        <v>69922.180000000008</v>
      </c>
      <c r="G8" s="40">
        <f>+VLOOKUP($C8,'1.1 Demanda Histórica'!$C$5:$N$37,MATCH(G$5,'1.1 Demanda Histórica'!$C$5:$N$5,0),0)</f>
        <v>68778.963240934987</v>
      </c>
      <c r="H8" s="37">
        <f>+VLOOKUP($C8,'1.1 Demanda Histórica'!$C$5:$N$37,MATCH(H$5,'1.1 Demanda Histórica'!$C$5:$N$5,0),0)</f>
        <v>70584.039999999994</v>
      </c>
      <c r="I8" s="37">
        <f>+VLOOKUP($C8,'1.1 Demanda Histórica'!$C$5:$N$37,MATCH(I$5,'1.1 Demanda Histórica'!$C$5:$N$5,0),0)</f>
        <v>72190.829999999987</v>
      </c>
      <c r="J8" s="37">
        <f>+VLOOKUP($C8,'1.1 Demanda Histórica'!$C$5:$N$37,MATCH(J$5,'1.1 Demanda Histórica'!$C$5:$N$5,0),0)</f>
        <v>79519.87999999999</v>
      </c>
      <c r="K8" s="37">
        <f>+VLOOKUP($C8,'1.1 Demanda Histórica'!$C$5:$N$37,MATCH(K$5,'1.1 Demanda Histórica'!$C$5:$N$5,0),0)</f>
        <v>84966.311648192073</v>
      </c>
      <c r="L8" s="37">
        <f>+VLOOKUP($C8,'1.1 Demanda Histórica'!$C$5:$N$37,MATCH(L$5,'1.1 Demanda Histórica'!$C$5:$N$5,0),0)</f>
        <v>90882.105571454944</v>
      </c>
      <c r="M8" s="37">
        <f>+VLOOKUP($C8,'1.1 Demanda Histórica'!$C$5:$N$37,MATCH(M$5,'1.1 Demanda Histórica'!$C$5:$N$5,0),0)</f>
        <v>95498</v>
      </c>
      <c r="N8" s="37">
        <f>+VLOOKUP($C8,'1.1 Demanda Histórica'!$C$5:$N$37,MATCH(N$5,'1.1 Demanda Histórica'!$C$5:$N$5,0),0)</f>
        <v>102126</v>
      </c>
      <c r="O8" s="37">
        <f>+VLOOKUP($C8,'1.1 Demanda Histórica'!$C$5:$O$37,MATCH(O$5,'1.1 Demanda Histórica'!$C$5:$O$5,0),0)</f>
        <v>107810.95129760004</v>
      </c>
      <c r="P8" s="37">
        <f>+VLOOKUP($C8,'1.1 Demanda Histórica'!$C$5:$P$37,MATCH(P$5,'1.1 Demanda Histórica'!$C$5:$P$5,0),0)</f>
        <v>114797.33448789622</v>
      </c>
      <c r="Q8" s="37">
        <f>+VLOOKUP($C8,'1.1 Demanda Histórica'!$C$5:$Q$37,MATCH(Q$5,'1.1 Demanda Histórica'!$C$5:$Q$5,0),0)</f>
        <v>120725.33757698303</v>
      </c>
      <c r="R8" s="37">
        <f>+VLOOKUP($C8,'1.1 Demanda Histórica'!$C$5:$R$37,MATCH(R$5,'1.1 Demanda Histórica'!$C$5:$R$5,0),0)</f>
        <v>123317.81593747438</v>
      </c>
      <c r="S8" s="37">
        <f>+VLOOKUP($C8,'1.1 Demanda Histórica'!$C$5:$S$37,MATCH(S$5,'1.1 Demanda Histórica'!$C$5:$S$5,0),0)</f>
        <v>138931.95852362277</v>
      </c>
      <c r="T8" s="37">
        <f>+VLOOKUP($C8,'1.1 Demanda Histórica'!$C$5:$T$37,MATCH(T$5,'1.1 Demanda Histórica'!$C$5:$T$5,0),0)</f>
        <v>149314.27179383786</v>
      </c>
      <c r="U8" s="38">
        <f>+'2.1 Previsión BAU'!U15-'2.2 Previsión Ef. Energética'!D101+'2.3Previsión Traspasos CL-&gt;CR'!D8-'2.4 Previsión Traspasos CR-&gt; CL'!D107-'2.5Previsión Gen. Residencial'!D38+'2.6 Previsión Electromovilidad'!D8</f>
        <v>156893.3267389081</v>
      </c>
      <c r="V8" s="38">
        <f>+'2.1 Previsión BAU'!V15-'2.2 Previsión Ef. Energética'!E101+'2.3Previsión Traspasos CL-&gt;CR'!E8-'2.4 Previsión Traspasos CR-&gt; CL'!E107-'2.5Previsión Gen. Residencial'!E38+'2.6 Previsión Electromovilidad'!E8</f>
        <v>160262.83030375378</v>
      </c>
      <c r="W8" s="38">
        <f>+'2.1 Previsión BAU'!W15-'2.2 Previsión Ef. Energética'!F101+'2.3Previsión Traspasos CL-&gt;CR'!F8-'2.4 Previsión Traspasos CR-&gt; CL'!F107-'2.5Previsión Gen. Residencial'!F38+'2.6 Previsión Electromovilidad'!F8</f>
        <v>167240.65521423347</v>
      </c>
      <c r="X8" s="38">
        <f>+'2.1 Previsión BAU'!X15-'2.2 Previsión Ef. Energética'!G101+'2.3Previsión Traspasos CL-&gt;CR'!G8-'2.4 Previsión Traspasos CR-&gt; CL'!G107-'2.5Previsión Gen. Residencial'!G38+'2.6 Previsión Electromovilidad'!G8</f>
        <v>174631.5967437833</v>
      </c>
      <c r="Y8" s="38">
        <f>+'2.1 Previsión BAU'!Y15-'2.2 Previsión Ef. Energética'!H101+'2.3Previsión Traspasos CL-&gt;CR'!H8-'2.4 Previsión Traspasos CR-&gt; CL'!H107-'2.5Previsión Gen. Residencial'!H38+'2.6 Previsión Electromovilidad'!H8</f>
        <v>182084.60963909404</v>
      </c>
      <c r="Z8" s="38">
        <f>+'2.1 Previsión BAU'!Z15-'2.2 Previsión Ef. Energética'!I101+'2.3Previsión Traspasos CL-&gt;CR'!I8-'2.4 Previsión Traspasos CR-&gt; CL'!I107-'2.5Previsión Gen. Residencial'!I38+'2.6 Previsión Electromovilidad'!I8</f>
        <v>189689.86139500272</v>
      </c>
      <c r="AA8" s="38">
        <f>+'2.1 Previsión BAU'!AA15-'2.2 Previsión Ef. Energética'!J101+'2.3Previsión Traspasos CL-&gt;CR'!J8-'2.4 Previsión Traspasos CR-&gt; CL'!J107-'2.5Previsión Gen. Residencial'!J38+'2.6 Previsión Electromovilidad'!J8</f>
        <v>197378.19668151377</v>
      </c>
      <c r="AB8" s="38">
        <f>+'2.1 Previsión BAU'!AB15-'2.2 Previsión Ef. Energética'!K101+'2.3Previsión Traspasos CL-&gt;CR'!K8-'2.4 Previsión Traspasos CR-&gt; CL'!K107-'2.5Previsión Gen. Residencial'!K38+'2.6 Previsión Electromovilidad'!K8</f>
        <v>205191.05847336422</v>
      </c>
      <c r="AC8" s="38">
        <f>+'2.1 Previsión BAU'!AC15-'2.2 Previsión Ef. Energética'!L101+'2.3Previsión Traspasos CL-&gt;CR'!L8-'2.4 Previsión Traspasos CR-&gt; CL'!L107-'2.5Previsión Gen. Residencial'!L38+'2.6 Previsión Electromovilidad'!L8</f>
        <v>213254.00612852848</v>
      </c>
      <c r="AD8" s="38">
        <f>+'2.1 Previsión BAU'!AD15-'2.2 Previsión Ef. Energética'!M101+'2.3Previsión Traspasos CL-&gt;CR'!M8-'2.4 Previsión Traspasos CR-&gt; CL'!M107-'2.5Previsión Gen. Residencial'!M38+'2.6 Previsión Electromovilidad'!M8</f>
        <v>221427.70076332378</v>
      </c>
      <c r="AE8" s="38">
        <f>+'2.1 Previsión BAU'!AE15-'2.2 Previsión Ef. Energética'!N101+'2.3Previsión Traspasos CL-&gt;CR'!N8-'2.4 Previsión Traspasos CR-&gt; CL'!N107-'2.5Previsión Gen. Residencial'!N38+'2.6 Previsión Electromovilidad'!N8</f>
        <v>229778.54300615302</v>
      </c>
      <c r="AF8" s="38">
        <f>+'2.1 Previsión BAU'!AF15-'2.2 Previsión Ef. Energética'!O101+'2.3Previsión Traspasos CL-&gt;CR'!O8-'2.4 Previsión Traspasos CR-&gt; CL'!O107-'2.5Previsión Gen. Residencial'!O38+'2.6 Previsión Electromovilidad'!O8</f>
        <v>238242.63874281579</v>
      </c>
      <c r="AG8" s="38">
        <f>+'2.1 Previsión BAU'!AG15-'2.2 Previsión Ef. Energética'!P101+'2.3Previsión Traspasos CL-&gt;CR'!P8-'2.4 Previsión Traspasos CR-&gt; CL'!P107-'2.5Previsión Gen. Residencial'!P38+'2.6 Previsión Electromovilidad'!P8</f>
        <v>246831.82211159336</v>
      </c>
      <c r="AH8" s="38">
        <f>+'2.1 Previsión BAU'!AH15-'2.2 Previsión Ef. Energética'!Q101+'2.3Previsión Traspasos CL-&gt;CR'!Q8-'2.4 Previsión Traspasos CR-&gt; CL'!Q107-'2.5Previsión Gen. Residencial'!Q38+'2.6 Previsión Electromovilidad'!Q8</f>
        <v>255486.36439438502</v>
      </c>
      <c r="AI8" s="38">
        <f>+'2.1 Previsión BAU'!AI15-'2.2 Previsión Ef. Energética'!R101+'2.3Previsión Traspasos CL-&gt;CR'!R8-'2.4 Previsión Traspasos CR-&gt; CL'!R107-'2.5Previsión Gen. Residencial'!R38+'2.6 Previsión Electromovilidad'!R8</f>
        <v>264300.46057535656</v>
      </c>
      <c r="AJ8" s="38">
        <f>+'2.1 Previsión BAU'!AJ15-'2.2 Previsión Ef. Energética'!S101+'2.3Previsión Traspasos CL-&gt;CR'!S8-'2.4 Previsión Traspasos CR-&gt; CL'!S107-'2.5Previsión Gen. Residencial'!S38+'2.6 Previsión Electromovilidad'!S8</f>
        <v>273163.75395003502</v>
      </c>
      <c r="AK8" s="38">
        <f>+'2.1 Previsión BAU'!AK15-'2.2 Previsión Ef. Energética'!T101+'2.3Previsión Traspasos CL-&gt;CR'!T8-'2.4 Previsión Traspasos CR-&gt; CL'!T107-'2.5Previsión Gen. Residencial'!T38+'2.6 Previsión Electromovilidad'!T8</f>
        <v>282048.74197434576</v>
      </c>
      <c r="AL8" s="38">
        <f>+'2.1 Previsión BAU'!AL15-'2.2 Previsión Ef. Energética'!U101+'2.3Previsión Traspasos CL-&gt;CR'!U8-'2.4 Previsión Traspasos CR-&gt; CL'!U107-'2.5Previsión Gen. Residencial'!U38+'2.6 Previsión Electromovilidad'!U8</f>
        <v>291003.77246991527</v>
      </c>
      <c r="AM8" s="38">
        <f>+'2.1 Previsión BAU'!AM15-'2.2 Previsión Ef. Energética'!V101+'2.3Previsión Traspasos CL-&gt;CR'!V8-'2.4 Previsión Traspasos CR-&gt; CL'!V107-'2.5Previsión Gen. Residencial'!V38+'2.6 Previsión Electromovilidad'!V8</f>
        <v>300012.01139931794</v>
      </c>
      <c r="AN8" s="38">
        <f>+'2.1 Previsión BAU'!AN15-'2.2 Previsión Ef. Energética'!W101+'2.3Previsión Traspasos CL-&gt;CR'!W8-'2.4 Previsión Traspasos CR-&gt; CL'!W107-'2.5Previsión Gen. Residencial'!W38+'2.6 Previsión Electromovilidad'!W8</f>
        <v>309061.93771161797</v>
      </c>
      <c r="AO8" s="159">
        <f>+'2.1 Previsión BAU'!AO15-'2.2 Previsión Ef. Energética'!X101+'2.3Previsión Traspasos CL-&gt;CR'!X8-'2.4 Previsión Traspasos CR-&gt; CL'!X107-'2.5Previsión Gen. Residencial'!X38+'2.6 Previsión Electromovilidad'!X8</f>
        <v>318110.60128162347</v>
      </c>
    </row>
    <row r="9" spans="1:41" x14ac:dyDescent="0.2">
      <c r="C9" s="13" t="s">
        <v>52</v>
      </c>
      <c r="D9" s="37">
        <f>+VLOOKUP($C9,'1.1 Demanda Histórica'!$C$5:$R$37,MATCH(D$5,'1.1 Demanda Histórica'!$C$5:$R$5,0),0)+'1.1 Demanda Histórica'!D16+'1.1 Demanda Histórica'!D19</f>
        <v>8676498.0280000009</v>
      </c>
      <c r="E9" s="37">
        <f>+VLOOKUP($C9,'1.1 Demanda Histórica'!$C$5:$R$37,MATCH(E$5,'1.1 Demanda Histórica'!$C$5:$R$5,0),0)+'1.1 Demanda Histórica'!E16+'1.1 Demanda Histórica'!E19</f>
        <v>9142639.0561999995</v>
      </c>
      <c r="F9" s="37">
        <f>+VLOOKUP($C9,'1.1 Demanda Histórica'!$C$5:$R$37,MATCH(F$5,'1.1 Demanda Histórica'!$C$5:$R$5,0),0)+'1.1 Demanda Histórica'!F16+'1.1 Demanda Histórica'!F19</f>
        <v>8837198.6323000006</v>
      </c>
      <c r="G9" s="37">
        <f>+VLOOKUP($C9,'1.1 Demanda Histórica'!$C$5:$R$37,MATCH(G$5,'1.1 Demanda Histórica'!$C$5:$R$5,0),0)+'1.1 Demanda Histórica'!G16+'1.1 Demanda Histórica'!G19</f>
        <v>9068118.4152951296</v>
      </c>
      <c r="H9" s="37">
        <f>+VLOOKUP($C9,'1.1 Demanda Histórica'!$C$5:$R$37,MATCH(H$5,'1.1 Demanda Histórica'!$C$5:$R$5,0),0)+'1.1 Demanda Histórica'!H16+'1.1 Demanda Histórica'!H19</f>
        <v>9520153.6948921792</v>
      </c>
      <c r="I9" s="37">
        <f>+VLOOKUP($C9,'1.1 Demanda Histórica'!$C$5:$R$37,MATCH(I$5,'1.1 Demanda Histórica'!$C$5:$R$5,0),0)+'1.1 Demanda Histórica'!I16+'1.1 Demanda Histórica'!I19</f>
        <v>10013347.054870075</v>
      </c>
      <c r="J9" s="37">
        <f>+VLOOKUP($C9,'1.1 Demanda Histórica'!$C$5:$R$37,MATCH(J$5,'1.1 Demanda Histórica'!$C$5:$R$5,0),0)+'1.1 Demanda Histórica'!J16+'1.1 Demanda Histórica'!J19</f>
        <v>10676109.971851574</v>
      </c>
      <c r="K9" s="37">
        <f>+VLOOKUP($C9,'1.1 Demanda Histórica'!$C$5:$R$37,MATCH(K$5,'1.1 Demanda Histórica'!$C$5:$R$5,0),0)+'1.1 Demanda Histórica'!K16+'1.1 Demanda Histórica'!K19</f>
        <v>11314217.496966882</v>
      </c>
      <c r="L9" s="37">
        <f>+VLOOKUP($C9,'1.1 Demanda Histórica'!$C$5:$R$37,MATCH(L$5,'1.1 Demanda Histórica'!$C$5:$R$5,0),0)+'1.1 Demanda Histórica'!L16+'1.1 Demanda Histórica'!L19</f>
        <v>11689259.688878367</v>
      </c>
      <c r="M9" s="37">
        <f>+VLOOKUP($C9,'1.1 Demanda Histórica'!$C$5:$R$37,MATCH(M$5,'1.1 Demanda Histórica'!$C$5:$R$5,0),0)+'1.1 Demanda Histórica'!M16+'1.1 Demanda Histórica'!M19</f>
        <v>11966877.998194443</v>
      </c>
      <c r="N9" s="37">
        <f>+VLOOKUP($C9,'1.1 Demanda Histórica'!$C$5:$R$37,MATCH(N$5,'1.1 Demanda Histórica'!$C$5:$R$5,0),0)+'1.1 Demanda Histórica'!N16+'1.1 Demanda Histórica'!N19</f>
        <v>12063585.198007755</v>
      </c>
      <c r="O9" s="37">
        <f>+VLOOKUP($C9,'1.1 Demanda Histórica'!$C$5:$R$37,MATCH(O$5,'1.1 Demanda Histórica'!$C$5:$R$5,0),0)+'1.1 Demanda Histórica'!O16+'1.1 Demanda Histórica'!O19</f>
        <v>11776244.77221149</v>
      </c>
      <c r="P9" s="37">
        <f>+VLOOKUP($C9,'1.1 Demanda Histórica'!$C$5:$R$37,MATCH(P$5,'1.1 Demanda Histórica'!$C$5:$R$5,0),0)+'1.1 Demanda Histórica'!P16+'1.1 Demanda Histórica'!P19</f>
        <v>10990320.158502966</v>
      </c>
      <c r="Q9" s="37">
        <f>+VLOOKUP($C9,'1.1 Demanda Histórica'!$C$5:$R$37,MATCH(Q$5,'1.1 Demanda Histórica'!$C$5:$R$5,0),0)+'1.1 Demanda Histórica'!Q16+'1.1 Demanda Histórica'!Q19</f>
        <v>10281604.182797819</v>
      </c>
      <c r="R9" s="37">
        <f>+VLOOKUP($C9,'1.1 Demanda Histórica'!$C$5:$R$37,MATCH(R$5,'1.1 Demanda Histórica'!$C$5:$R$5,0),0)+'1.1 Demanda Histórica'!R16+'1.1 Demanda Histórica'!R19</f>
        <v>9411529.207438603</v>
      </c>
      <c r="S9" s="37">
        <f>+VLOOKUP($C9,'1.1 Demanda Histórica'!$C$5:$S$37,MATCH(S$5,'1.1 Demanda Histórica'!$C$5:$S$5,0),0)+'1.1 Demanda Histórica'!S16+'1.1 Demanda Histórica'!S19</f>
        <v>9352610.4480473641</v>
      </c>
      <c r="T9" s="37">
        <f>+VLOOKUP($C9,'1.1 Demanda Histórica'!$C$5:$T$37,MATCH(T$5,'1.1 Demanda Histórica'!$C$5:$T$5,0),0)+'1.1 Demanda Histórica'!T16+'1.1 Demanda Histórica'!T19</f>
        <v>9016104.3127163034</v>
      </c>
      <c r="U9" s="38">
        <f>+'2.1 Previsión BAU'!U16-'2.2 Previsión Ef. Energética'!D102+'2.3Previsión Traspasos CL-&gt;CR'!D9-'2.4 Previsión Traspasos CR-&gt; CL'!D108-'2.5Previsión Gen. Residencial'!D39+'2.6 Previsión Electromovilidad'!D9</f>
        <v>9243681.7066225428</v>
      </c>
      <c r="V9" s="38">
        <f>+'2.1 Previsión BAU'!V16-'2.2 Previsión Ef. Energética'!E102+'2.3Previsión Traspasos CL-&gt;CR'!E9-'2.4 Previsión Traspasos CR-&gt; CL'!E108-'2.5Previsión Gen. Residencial'!E39+'2.6 Previsión Electromovilidad'!E9</f>
        <v>8888834.0975251179</v>
      </c>
      <c r="W9" s="38">
        <f>+'2.1 Previsión BAU'!W16-'2.2 Previsión Ef. Energética'!F102+'2.3Previsión Traspasos CL-&gt;CR'!F9-'2.4 Previsión Traspasos CR-&gt; CL'!F108-'2.5Previsión Gen. Residencial'!F39+'2.6 Previsión Electromovilidad'!F9</f>
        <v>8917656.686070092</v>
      </c>
      <c r="X9" s="38">
        <f>+'2.1 Previsión BAU'!X16-'2.2 Previsión Ef. Energética'!G102+'2.3Previsión Traspasos CL-&gt;CR'!G9-'2.4 Previsión Traspasos CR-&gt; CL'!G108-'2.5Previsión Gen. Residencial'!G39+'2.6 Previsión Electromovilidad'!G9</f>
        <v>8986995.0627550241</v>
      </c>
      <c r="Y9" s="38">
        <f>+'2.1 Previsión BAU'!Y16-'2.2 Previsión Ef. Energética'!H102+'2.3Previsión Traspasos CL-&gt;CR'!H9-'2.4 Previsión Traspasos CR-&gt; CL'!H108-'2.5Previsión Gen. Residencial'!H39+'2.6 Previsión Electromovilidad'!H9</f>
        <v>9028541.127149662</v>
      </c>
      <c r="Z9" s="38">
        <f>+'2.1 Previsión BAU'!Z16-'2.2 Previsión Ef. Energética'!I102+'2.3Previsión Traspasos CL-&gt;CR'!I9-'2.4 Previsión Traspasos CR-&gt; CL'!I108-'2.5Previsión Gen. Residencial'!I39+'2.6 Previsión Electromovilidad'!I9</f>
        <v>9031046.6463533398</v>
      </c>
      <c r="AA9" s="38">
        <f>+'2.1 Previsión BAU'!AA16-'2.2 Previsión Ef. Energética'!J102+'2.3Previsión Traspasos CL-&gt;CR'!J9-'2.4 Previsión Traspasos CR-&gt; CL'!J108-'2.5Previsión Gen. Residencial'!J39+'2.6 Previsión Electromovilidad'!J9</f>
        <v>9061495.5116944984</v>
      </c>
      <c r="AB9" s="38">
        <f>+'2.1 Previsión BAU'!AB16-'2.2 Previsión Ef. Energética'!K102+'2.3Previsión Traspasos CL-&gt;CR'!K9-'2.4 Previsión Traspasos CR-&gt; CL'!K108-'2.5Previsión Gen. Residencial'!K39+'2.6 Previsión Electromovilidad'!K9</f>
        <v>9045395.6204774212</v>
      </c>
      <c r="AC9" s="38">
        <f>+'2.1 Previsión BAU'!AC16-'2.2 Previsión Ef. Energética'!L102+'2.3Previsión Traspasos CL-&gt;CR'!L9-'2.4 Previsión Traspasos CR-&gt; CL'!L108-'2.5Previsión Gen. Residencial'!L39+'2.6 Previsión Electromovilidad'!L9</f>
        <v>9151360.7114201449</v>
      </c>
      <c r="AD9" s="38">
        <f>+'2.1 Previsión BAU'!AD16-'2.2 Previsión Ef. Energética'!M102+'2.3Previsión Traspasos CL-&gt;CR'!M9-'2.4 Previsión Traspasos CR-&gt; CL'!M108-'2.5Previsión Gen. Residencial'!M39+'2.6 Previsión Electromovilidad'!M9</f>
        <v>9247542.1798857041</v>
      </c>
      <c r="AE9" s="38">
        <f>+'2.1 Previsión BAU'!AE16-'2.2 Previsión Ef. Energética'!N102+'2.3Previsión Traspasos CL-&gt;CR'!N9-'2.4 Previsión Traspasos CR-&gt; CL'!N108-'2.5Previsión Gen. Residencial'!N39+'2.6 Previsión Electromovilidad'!N9</f>
        <v>9407123.432562124</v>
      </c>
      <c r="AF9" s="38">
        <f>+'2.1 Previsión BAU'!AF16-'2.2 Previsión Ef. Energética'!O102+'2.3Previsión Traspasos CL-&gt;CR'!O9-'2.4 Previsión Traspasos CR-&gt; CL'!O108-'2.5Previsión Gen. Residencial'!O39+'2.6 Previsión Electromovilidad'!O9</f>
        <v>9591961.5917100739</v>
      </c>
      <c r="AG9" s="38">
        <f>+'2.1 Previsión BAU'!AG16-'2.2 Previsión Ef. Energética'!P102+'2.3Previsión Traspasos CL-&gt;CR'!P9-'2.4 Previsión Traspasos CR-&gt; CL'!P108-'2.5Previsión Gen. Residencial'!P39+'2.6 Previsión Electromovilidad'!P9</f>
        <v>9749507.14145438</v>
      </c>
      <c r="AH9" s="38">
        <f>+'2.1 Previsión BAU'!AH16-'2.2 Previsión Ef. Energética'!Q102+'2.3Previsión Traspasos CL-&gt;CR'!Q9-'2.4 Previsión Traspasos CR-&gt; CL'!Q108-'2.5Previsión Gen. Residencial'!Q39+'2.6 Previsión Electromovilidad'!Q9</f>
        <v>9919107.1670606956</v>
      </c>
      <c r="AI9" s="38">
        <f>+'2.1 Previsión BAU'!AI16-'2.2 Previsión Ef. Energética'!R102+'2.3Previsión Traspasos CL-&gt;CR'!R9-'2.4 Previsión Traspasos CR-&gt; CL'!R108-'2.5Previsión Gen. Residencial'!R39+'2.6 Previsión Electromovilidad'!R9</f>
        <v>10122421.82046633</v>
      </c>
      <c r="AJ9" s="38">
        <f>+'2.1 Previsión BAU'!AJ16-'2.2 Previsión Ef. Energética'!S102+'2.3Previsión Traspasos CL-&gt;CR'!S9-'2.4 Previsión Traspasos CR-&gt; CL'!S108-'2.5Previsión Gen. Residencial'!S39+'2.6 Previsión Electromovilidad'!S9</f>
        <v>10337803.311892159</v>
      </c>
      <c r="AK9" s="38">
        <f>+'2.1 Previsión BAU'!AK16-'2.2 Previsión Ef. Energética'!T102+'2.3Previsión Traspasos CL-&gt;CR'!T9-'2.4 Previsión Traspasos CR-&gt; CL'!T108-'2.5Previsión Gen. Residencial'!T39+'2.6 Previsión Electromovilidad'!T9</f>
        <v>10550630.982413076</v>
      </c>
      <c r="AL9" s="38">
        <f>+'2.1 Previsión BAU'!AL16-'2.2 Previsión Ef. Energética'!U102+'2.3Previsión Traspasos CL-&gt;CR'!U9-'2.4 Previsión Traspasos CR-&gt; CL'!U108-'2.5Previsión Gen. Residencial'!U39+'2.6 Previsión Electromovilidad'!U9</f>
        <v>10764133.57509614</v>
      </c>
      <c r="AM9" s="38">
        <f>+'2.1 Previsión BAU'!AM16-'2.2 Previsión Ef. Energética'!V102+'2.3Previsión Traspasos CL-&gt;CR'!V9-'2.4 Previsión Traspasos CR-&gt; CL'!V108-'2.5Previsión Gen. Residencial'!V39+'2.6 Previsión Electromovilidad'!V9</f>
        <v>10978062.073738931</v>
      </c>
      <c r="AN9" s="38">
        <f>+'2.1 Previsión BAU'!AN16-'2.2 Previsión Ef. Energética'!W102+'2.3Previsión Traspasos CL-&gt;CR'!W9-'2.4 Previsión Traspasos CR-&gt; CL'!W108-'2.5Previsión Gen. Residencial'!W39+'2.6 Previsión Electromovilidad'!W9</f>
        <v>11188797.196372749</v>
      </c>
      <c r="AO9" s="159">
        <f>+'2.1 Previsión BAU'!AO16-'2.2 Previsión Ef. Energética'!X102+'2.3Previsión Traspasos CL-&gt;CR'!X9-'2.4 Previsión Traspasos CR-&gt; CL'!X108-'2.5Previsión Gen. Residencial'!X39+'2.6 Previsión Electromovilidad'!X9</f>
        <v>11401201.263603501</v>
      </c>
    </row>
    <row r="10" spans="1:41" x14ac:dyDescent="0.2">
      <c r="C10" s="3" t="s">
        <v>54</v>
      </c>
      <c r="D10" s="183">
        <f>+VLOOKUP($C10,'1.1 Demanda Histórica'!$C$5:$N$37,MATCH(D$5,'1.1 Demanda Histórica'!$C$5:$N$5,0),0)</f>
        <v>10557.86</v>
      </c>
      <c r="E10" s="37">
        <f>+VLOOKUP($C10,'1.1 Demanda Histórica'!$C$5:$N$37,MATCH(E$5,'1.1 Demanda Histórica'!$C$5:$N$5,0),0)</f>
        <v>11616.394</v>
      </c>
      <c r="F10" s="37">
        <f>+VLOOKUP($C10,'1.1 Demanda Histórica'!$C$5:$N$37,MATCH(F$5,'1.1 Demanda Histórica'!$C$5:$N$5,0),0)</f>
        <v>11702.054</v>
      </c>
      <c r="G10" s="40">
        <f>+VLOOKUP($C10,'1.1 Demanda Histórica'!$C$5:$N$37,MATCH(G$5,'1.1 Demanda Histórica'!$C$5:$N$5,0),0)</f>
        <v>11491.879000000001</v>
      </c>
      <c r="H10" s="37">
        <f>+VLOOKUP($C10,'1.1 Demanda Histórica'!$C$5:$N$37,MATCH(H$5,'1.1 Demanda Histórica'!$C$5:$N$5,0),0)</f>
        <v>12416.039999999999</v>
      </c>
      <c r="I10" s="37">
        <f>+VLOOKUP($C10,'1.1 Demanda Histórica'!$C$5:$N$37,MATCH(I$5,'1.1 Demanda Histórica'!$C$5:$N$5,0),0)</f>
        <v>16133.058000000001</v>
      </c>
      <c r="J10" s="37">
        <f>+VLOOKUP($C10,'1.1 Demanda Histórica'!$C$5:$N$37,MATCH(J$5,'1.1 Demanda Histórica'!$C$5:$N$5,0),0)</f>
        <v>15209.261999999997</v>
      </c>
      <c r="K10" s="37">
        <f>+VLOOKUP($C10,'1.1 Demanda Histórica'!$C$5:$N$37,MATCH(K$5,'1.1 Demanda Histórica'!$C$5:$N$5,0),0)</f>
        <v>14128.723999999998</v>
      </c>
      <c r="L10" s="37">
        <f>+VLOOKUP($C10,'1.1 Demanda Histórica'!$C$5:$N$37,MATCH(L$5,'1.1 Demanda Histórica'!$C$5:$N$5,0),0)</f>
        <v>14575.874</v>
      </c>
      <c r="M10" s="37">
        <f>+VLOOKUP($C10,'1.1 Demanda Histórica'!$C$5:$N$37,MATCH(M$5,'1.1 Demanda Histórica'!$C$5:$N$5,0),0)</f>
        <v>14627.731999999998</v>
      </c>
      <c r="N10" s="37">
        <f>+VLOOKUP($C10,'1.1 Demanda Histórica'!$C$5:$N$37,MATCH(N$5,'1.1 Demanda Histórica'!$C$5:$N$5,0),0)</f>
        <v>14470.695000000002</v>
      </c>
      <c r="O10" s="37">
        <f>+VLOOKUP($C10,'1.1 Demanda Histórica'!$C$5:$O$37,MATCH(O$5,'1.1 Demanda Histórica'!$C$5:$O$5,0),0)</f>
        <v>16167.144999999999</v>
      </c>
      <c r="P10" s="37">
        <f>+VLOOKUP($C10,'1.1 Demanda Histórica'!$C$5:$P$37,MATCH(P$5,'1.1 Demanda Histórica'!$C$5:$P$5,0),0)</f>
        <v>16316.371999999999</v>
      </c>
      <c r="Q10" s="37">
        <f>+VLOOKUP($C10,'1.1 Demanda Histórica'!$C$5:$Q$37,MATCH(Q$5,'1.1 Demanda Histórica'!$C$5:$Q$5,0),0)</f>
        <v>15662.402</v>
      </c>
      <c r="R10" s="37">
        <f>+VLOOKUP($C10,'1.1 Demanda Histórica'!$C$5:$R$37,MATCH(R$5,'1.1 Demanda Histórica'!$C$5:$R$5,0),0)</f>
        <v>17965.792000000001</v>
      </c>
      <c r="S10" s="37">
        <f>+VLOOKUP($C10,'1.1 Demanda Histórica'!$C$5:$S$37,MATCH(S$5,'1.1 Demanda Histórica'!$C$5:$S$5,0),0)</f>
        <v>17463.791750000004</v>
      </c>
      <c r="T10" s="37">
        <f>+VLOOKUP($C10,'1.1 Demanda Histórica'!$C$5:$T$37,MATCH(T$5,'1.1 Demanda Histórica'!$C$5:$T$5,0),0)</f>
        <v>16524.931</v>
      </c>
      <c r="U10" s="38">
        <f>+'2.1 Previsión BAU'!U17-'2.2 Previsión Ef. Energética'!D103+'2.3Previsión Traspasos CL-&gt;CR'!D10-'2.4 Previsión Traspasos CR-&gt; CL'!D109-'2.5Previsión Gen. Residencial'!D40+'2.6 Previsión Electromovilidad'!D10</f>
        <v>18110.187741017722</v>
      </c>
      <c r="V10" s="38">
        <f>+'2.1 Previsión BAU'!V17-'2.2 Previsión Ef. Energética'!E103+'2.3Previsión Traspasos CL-&gt;CR'!E10-'2.4 Previsión Traspasos CR-&gt; CL'!E109-'2.5Previsión Gen. Residencial'!E40+'2.6 Previsión Electromovilidad'!E10</f>
        <v>18230.787260288962</v>
      </c>
      <c r="W10" s="38">
        <f>+'2.1 Previsión BAU'!W17-'2.2 Previsión Ef. Energética'!F103+'2.3Previsión Traspasos CL-&gt;CR'!F10-'2.4 Previsión Traspasos CR-&gt; CL'!F109-'2.5Previsión Gen. Residencial'!F40+'2.6 Previsión Electromovilidad'!F10</f>
        <v>18344.952901803073</v>
      </c>
      <c r="X10" s="38">
        <f>+'2.1 Previsión BAU'!X17-'2.2 Previsión Ef. Energética'!G103+'2.3Previsión Traspasos CL-&gt;CR'!G10-'2.4 Previsión Traspasos CR-&gt; CL'!G109-'2.5Previsión Gen. Residencial'!G40+'2.6 Previsión Electromovilidad'!G10</f>
        <v>18498.894409322831</v>
      </c>
      <c r="Y10" s="38">
        <f>+'2.1 Previsión BAU'!Y17-'2.2 Previsión Ef. Energética'!H103+'2.3Previsión Traspasos CL-&gt;CR'!H10-'2.4 Previsión Traspasos CR-&gt; CL'!H109-'2.5Previsión Gen. Residencial'!H40+'2.6 Previsión Electromovilidad'!H10</f>
        <v>18507.739099616425</v>
      </c>
      <c r="Z10" s="38">
        <f>+'2.1 Previsión BAU'!Z17-'2.2 Previsión Ef. Energética'!I103+'2.3Previsión Traspasos CL-&gt;CR'!I10-'2.4 Previsión Traspasos CR-&gt; CL'!I109-'2.5Previsión Gen. Residencial'!I40+'2.6 Previsión Electromovilidad'!I10</f>
        <v>18424.430196674726</v>
      </c>
      <c r="AA10" s="38">
        <f>+'2.1 Previsión BAU'!AA17-'2.2 Previsión Ef. Energética'!J103+'2.3Previsión Traspasos CL-&gt;CR'!J10-'2.4 Previsión Traspasos CR-&gt; CL'!J109-'2.5Previsión Gen. Residencial'!J40+'2.6 Previsión Electromovilidad'!J10</f>
        <v>18376.834701062824</v>
      </c>
      <c r="AB10" s="38">
        <f>+'2.1 Previsión BAU'!AB17-'2.2 Previsión Ef. Energética'!K103+'2.3Previsión Traspasos CL-&gt;CR'!K10-'2.4 Previsión Traspasos CR-&gt; CL'!K109-'2.5Previsión Gen. Residencial'!K40+'2.6 Previsión Electromovilidad'!K10</f>
        <v>18236.54920092037</v>
      </c>
      <c r="AC10" s="38">
        <f>+'2.1 Previsión BAU'!AC17-'2.2 Previsión Ef. Energética'!L103+'2.3Previsión Traspasos CL-&gt;CR'!L10-'2.4 Previsión Traspasos CR-&gt; CL'!L109-'2.5Previsión Gen. Residencial'!L40+'2.6 Previsión Electromovilidad'!L10</f>
        <v>18295.312882884689</v>
      </c>
      <c r="AD10" s="38">
        <f>+'2.1 Previsión BAU'!AD17-'2.2 Previsión Ef. Energética'!M103+'2.3Previsión Traspasos CL-&gt;CR'!M10-'2.4 Previsión Traspasos CR-&gt; CL'!M109-'2.5Previsión Gen. Residencial'!M40+'2.6 Previsión Electromovilidad'!M10</f>
        <v>18323.429994987629</v>
      </c>
      <c r="AE10" s="38">
        <f>+'2.1 Previsión BAU'!AE17-'2.2 Previsión Ef. Energética'!N103+'2.3Previsión Traspasos CL-&gt;CR'!N10-'2.4 Previsión Traspasos CR-&gt; CL'!N109-'2.5Previsión Gen. Residencial'!N40+'2.6 Previsión Electromovilidad'!N10</f>
        <v>18448.317890446353</v>
      </c>
      <c r="AF10" s="38">
        <f>+'2.1 Previsión BAU'!AF17-'2.2 Previsión Ef. Energética'!O103+'2.3Previsión Traspasos CL-&gt;CR'!O10-'2.4 Previsión Traspasos CR-&gt; CL'!O109-'2.5Previsión Gen. Residencial'!O40+'2.6 Previsión Electromovilidad'!O10</f>
        <v>18601.708612950362</v>
      </c>
      <c r="AG10" s="38">
        <f>+'2.1 Previsión BAU'!AG17-'2.2 Previsión Ef. Energética'!P103+'2.3Previsión Traspasos CL-&gt;CR'!P10-'2.4 Previsión Traspasos CR-&gt; CL'!P109-'2.5Previsión Gen. Residencial'!P40+'2.6 Previsión Electromovilidad'!P10</f>
        <v>18693.31323746733</v>
      </c>
      <c r="AH10" s="38">
        <f>+'2.1 Previsión BAU'!AH17-'2.2 Previsión Ef. Energética'!Q103+'2.3Previsión Traspasos CL-&gt;CR'!Q10-'2.4 Previsión Traspasos CR-&gt; CL'!Q109-'2.5Previsión Gen. Residencial'!Q40+'2.6 Previsión Electromovilidad'!Q10</f>
        <v>18789.850795337989</v>
      </c>
      <c r="AI10" s="38">
        <f>+'2.1 Previsión BAU'!AI17-'2.2 Previsión Ef. Energética'!R103+'2.3Previsión Traspasos CL-&gt;CR'!R10-'2.4 Previsión Traspasos CR-&gt; CL'!R109-'2.5Previsión Gen. Residencial'!R40+'2.6 Previsión Electromovilidad'!R10</f>
        <v>18928.945149576586</v>
      </c>
      <c r="AJ10" s="38">
        <f>+'2.1 Previsión BAU'!AJ17-'2.2 Previsión Ef. Energética'!S103+'2.3Previsión Traspasos CL-&gt;CR'!S10-'2.4 Previsión Traspasos CR-&gt; CL'!S109-'2.5Previsión Gen. Residencial'!S40+'2.6 Previsión Electromovilidad'!S10</f>
        <v>19078.015078754124</v>
      </c>
      <c r="AK10" s="38">
        <f>+'2.1 Previsión BAU'!AK17-'2.2 Previsión Ef. Energética'!T103+'2.3Previsión Traspasos CL-&gt;CR'!T10-'2.4 Previsión Traspasos CR-&gt; CL'!T109-'2.5Previsión Gen. Residencial'!T40+'2.6 Previsión Electromovilidad'!T10</f>
        <v>19223.41688839627</v>
      </c>
      <c r="AL10" s="38">
        <f>+'2.1 Previsión BAU'!AL17-'2.2 Previsión Ef. Energética'!U103+'2.3Previsión Traspasos CL-&gt;CR'!U10-'2.4 Previsión Traspasos CR-&gt; CL'!U109-'2.5Previsión Gen. Residencial'!U40+'2.6 Previsión Electromovilidad'!U10</f>
        <v>19371.163742922447</v>
      </c>
      <c r="AM10" s="38">
        <f>+'2.1 Previsión BAU'!AM17-'2.2 Previsión Ef. Energética'!V103+'2.3Previsión Traspasos CL-&gt;CR'!V10-'2.4 Previsión Traspasos CR-&gt; CL'!V109-'2.5Previsión Gen. Residencial'!V40+'2.6 Previsión Electromovilidad'!V10</f>
        <v>19520.443279960557</v>
      </c>
      <c r="AN10" s="38">
        <f>+'2.1 Previsión BAU'!AN17-'2.2 Previsión Ef. Energética'!W103+'2.3Previsión Traspasos CL-&gt;CR'!W10-'2.4 Previsión Traspasos CR-&gt; CL'!W109-'2.5Previsión Gen. Residencial'!W40+'2.6 Previsión Electromovilidad'!W10</f>
        <v>19663.533232792983</v>
      </c>
      <c r="AO10" s="159">
        <f>+'2.1 Previsión BAU'!AO17-'2.2 Previsión Ef. Energética'!X103+'2.3Previsión Traspasos CL-&gt;CR'!X10-'2.4 Previsión Traspasos CR-&gt; CL'!X109-'2.5Previsión Gen. Residencial'!X40+'2.6 Previsión Electromovilidad'!X10</f>
        <v>19810.770296937564</v>
      </c>
    </row>
    <row r="11" spans="1:41" x14ac:dyDescent="0.2">
      <c r="C11" s="3" t="s">
        <v>55</v>
      </c>
      <c r="D11" s="183">
        <f>+VLOOKUP($C11,'1.1 Demanda Histórica'!$C$5:$N$37,MATCH(D$5,'1.1 Demanda Histórica'!$C$5:$N$5,0),0)</f>
        <v>196654</v>
      </c>
      <c r="E11" s="37">
        <f>+VLOOKUP($C11,'1.1 Demanda Histórica'!$C$5:$N$37,MATCH(E$5,'1.1 Demanda Histórica'!$C$5:$N$5,0),0)</f>
        <v>198714</v>
      </c>
      <c r="F11" s="37">
        <f>+VLOOKUP($C11,'1.1 Demanda Histórica'!$C$5:$N$37,MATCH(F$5,'1.1 Demanda Histórica'!$C$5:$N$5,0),0)</f>
        <v>201051</v>
      </c>
      <c r="G11" s="40">
        <f>+VLOOKUP($C11,'1.1 Demanda Histórica'!$C$5:$N$37,MATCH(G$5,'1.1 Demanda Histórica'!$C$5:$N$5,0),0)</f>
        <v>201253.38409506725</v>
      </c>
      <c r="H11" s="37">
        <f>+VLOOKUP($C11,'1.1 Demanda Histórica'!$C$5:$N$37,MATCH(H$5,'1.1 Demanda Histórica'!$C$5:$N$5,0),0)</f>
        <v>221699.68611779017</v>
      </c>
      <c r="I11" s="37">
        <f>+VLOOKUP($C11,'1.1 Demanda Histórica'!$C$5:$N$37,MATCH(I$5,'1.1 Demanda Histórica'!$C$5:$N$5,0),0)</f>
        <v>226922.02476913831</v>
      </c>
      <c r="J11" s="37">
        <f>+VLOOKUP($C11,'1.1 Demanda Histórica'!$C$5:$N$37,MATCH(J$5,'1.1 Demanda Histórica'!$C$5:$N$5,0),0)</f>
        <v>245850.47574423297</v>
      </c>
      <c r="K11" s="37">
        <f>+VLOOKUP($C11,'1.1 Demanda Histórica'!$C$5:$N$37,MATCH(K$5,'1.1 Demanda Histórica'!$C$5:$N$5,0),0)</f>
        <v>248478.11499999999</v>
      </c>
      <c r="L11" s="37">
        <f>+VLOOKUP($C11,'1.1 Demanda Histórica'!$C$5:$N$37,MATCH(L$5,'1.1 Demanda Histórica'!$C$5:$N$5,0),0)</f>
        <v>266619.48599999992</v>
      </c>
      <c r="M11" s="37">
        <f>+VLOOKUP($C11,'1.1 Demanda Histórica'!$C$5:$N$37,MATCH(M$5,'1.1 Demanda Histórica'!$C$5:$N$5,0),0)</f>
        <v>273313.49799999996</v>
      </c>
      <c r="N11" s="37">
        <f>+VLOOKUP($C11,'1.1 Demanda Histórica'!$C$5:$N$37,MATCH(N$5,'1.1 Demanda Histórica'!$C$5:$N$5,0),0)</f>
        <v>291186.85000000003</v>
      </c>
      <c r="O11" s="37">
        <f>+VLOOKUP($C11,'1.1 Demanda Histórica'!$C$5:$O$37,MATCH(O$5,'1.1 Demanda Histórica'!$C$5:$O$5,0),0)</f>
        <v>256271.83600000001</v>
      </c>
      <c r="P11" s="37">
        <f>+VLOOKUP($C11,'1.1 Demanda Histórica'!$C$5:$P$37,MATCH(P$5,'1.1 Demanda Histórica'!$C$5:$P$5,0),0)</f>
        <v>219541.3909916899</v>
      </c>
      <c r="Q11" s="37">
        <f>+VLOOKUP($C11,'1.1 Demanda Histórica'!$C$5:$Q$37,MATCH(Q$5,'1.1 Demanda Histórica'!$C$5:$Q$5,0),0)</f>
        <v>214509.66030783139</v>
      </c>
      <c r="R11" s="37">
        <f>+VLOOKUP($C11,'1.1 Demanda Histórica'!$C$5:$R$37,MATCH(R$5,'1.1 Demanda Histórica'!$C$5:$R$5,0),0)</f>
        <v>205161.98393843533</v>
      </c>
      <c r="S11" s="37">
        <f>+VLOOKUP($C11,'1.1 Demanda Histórica'!$C$5:$S$37,MATCH(S$5,'1.1 Demanda Histórica'!$C$5:$S$5,0),0)</f>
        <v>209526.10213721544</v>
      </c>
      <c r="T11" s="37">
        <f>+VLOOKUP($C11,'1.1 Demanda Histórica'!$C$5:$T$37,MATCH(T$5,'1.1 Demanda Histórica'!$C$5:$T$5,0),0)</f>
        <v>192683.24300000005</v>
      </c>
      <c r="U11" s="38">
        <f>+'2.1 Previsión BAU'!U18-'2.2 Previsión Ef. Energética'!D104+'2.3Previsión Traspasos CL-&gt;CR'!D11-'2.4 Previsión Traspasos CR-&gt; CL'!D110-'2.5Previsión Gen. Residencial'!D41+'2.6 Previsión Electromovilidad'!D11</f>
        <v>195506.17473085161</v>
      </c>
      <c r="V11" s="38">
        <f>+'2.1 Previsión BAU'!V18-'2.2 Previsión Ef. Energética'!E104+'2.3Previsión Traspasos CL-&gt;CR'!E11-'2.4 Previsión Traspasos CR-&gt; CL'!E110-'2.5Previsión Gen. Residencial'!E41+'2.6 Previsión Electromovilidad'!E11</f>
        <v>185793.70833105288</v>
      </c>
      <c r="W11" s="38">
        <f>+'2.1 Previsión BAU'!W18-'2.2 Previsión Ef. Energética'!F104+'2.3Previsión Traspasos CL-&gt;CR'!F11-'2.4 Previsión Traspasos CR-&gt; CL'!F110-'2.5Previsión Gen. Residencial'!F41+'2.6 Previsión Electromovilidad'!F11</f>
        <v>185234.17048432227</v>
      </c>
      <c r="X11" s="38">
        <f>+'2.1 Previsión BAU'!X18-'2.2 Previsión Ef. Energética'!G104+'2.3Previsión Traspasos CL-&gt;CR'!G11-'2.4 Previsión Traspasos CR-&gt; CL'!G110-'2.5Previsión Gen. Residencial'!G41+'2.6 Previsión Electromovilidad'!G11</f>
        <v>184846.89227533183</v>
      </c>
      <c r="Y11" s="38">
        <f>+'2.1 Previsión BAU'!Y18-'2.2 Previsión Ef. Energética'!H104+'2.3Previsión Traspasos CL-&gt;CR'!H11-'2.4 Previsión Traspasos CR-&gt; CL'!H110-'2.5Previsión Gen. Residencial'!H41+'2.6 Previsión Electromovilidad'!H11</f>
        <v>183275.3068192112</v>
      </c>
      <c r="Z11" s="38">
        <f>+'2.1 Previsión BAU'!Z18-'2.2 Previsión Ef. Energética'!I104+'2.3Previsión Traspasos CL-&gt;CR'!I11-'2.4 Previsión Traspasos CR-&gt; CL'!I110-'2.5Previsión Gen. Residencial'!I41+'2.6 Previsión Electromovilidad'!I11</f>
        <v>180461.11935936767</v>
      </c>
      <c r="AA11" s="38">
        <f>+'2.1 Previsión BAU'!AA18-'2.2 Previsión Ef. Energética'!J104+'2.3Previsión Traspasos CL-&gt;CR'!J11-'2.4 Previsión Traspasos CR-&gt; CL'!J110-'2.5Previsión Gen. Residencial'!J41+'2.6 Previsión Electromovilidad'!J11</f>
        <v>178231.47115799857</v>
      </c>
      <c r="AB11" s="38">
        <f>+'2.1 Previsión BAU'!AB18-'2.2 Previsión Ef. Energética'!K104+'2.3Previsión Traspasos CL-&gt;CR'!K11-'2.4 Previsión Traspasos CR-&gt; CL'!K110-'2.5Previsión Gen. Residencial'!K41+'2.6 Previsión Electromovilidad'!K11</f>
        <v>174750.31694970955</v>
      </c>
      <c r="AC11" s="38">
        <f>+'2.1 Previsión BAU'!AC18-'2.2 Previsión Ef. Energética'!L104+'2.3Previsión Traspasos CL-&gt;CR'!L11-'2.4 Previsión Traspasos CR-&gt; CL'!L110-'2.5Previsión Gen. Residencial'!L41+'2.6 Previsión Electromovilidad'!L11</f>
        <v>174339.85295271949</v>
      </c>
      <c r="AD11" s="38">
        <f>+'2.1 Previsión BAU'!AD18-'2.2 Previsión Ef. Energética'!M104+'2.3Previsión Traspasos CL-&gt;CR'!M11-'2.4 Previsión Traspasos CR-&gt; CL'!M110-'2.5Previsión Gen. Residencial'!M41+'2.6 Previsión Electromovilidad'!M11</f>
        <v>173657.92619258654</v>
      </c>
      <c r="AE11" s="38">
        <f>+'2.1 Previsión BAU'!AE18-'2.2 Previsión Ef. Energética'!N104+'2.3Previsión Traspasos CL-&gt;CR'!N11-'2.4 Previsión Traspasos CR-&gt; CL'!N110-'2.5Previsión Gen. Residencial'!N41+'2.6 Previsión Electromovilidad'!N11</f>
        <v>174575.06039859104</v>
      </c>
      <c r="AF11" s="38">
        <f>+'2.1 Previsión BAU'!AF18-'2.2 Previsión Ef. Energética'!O104+'2.3Previsión Traspasos CL-&gt;CR'!O11-'2.4 Previsión Traspasos CR-&gt; CL'!O110-'2.5Previsión Gen. Residencial'!O41+'2.6 Previsión Electromovilidad'!O11</f>
        <v>176124.82738339467</v>
      </c>
      <c r="AG11" s="38">
        <f>+'2.1 Previsión BAU'!AG18-'2.2 Previsión Ef. Energética'!P104+'2.3Previsión Traspasos CL-&gt;CR'!P11-'2.4 Previsión Traspasos CR-&gt; CL'!P110-'2.5Previsión Gen. Residencial'!P41+'2.6 Previsión Electromovilidad'!P11</f>
        <v>176968.63927616726</v>
      </c>
      <c r="AH11" s="38">
        <f>+'2.1 Previsión BAU'!AH18-'2.2 Previsión Ef. Energética'!Q104+'2.3Previsión Traspasos CL-&gt;CR'!Q11-'2.4 Previsión Traspasos CR-&gt; CL'!Q110-'2.5Previsión Gen. Residencial'!Q41+'2.6 Previsión Electromovilidad'!Q11</f>
        <v>178109.66054048471</v>
      </c>
      <c r="AI11" s="38">
        <f>+'2.1 Previsión BAU'!AI18-'2.2 Previsión Ef. Energética'!R104+'2.3Previsión Traspasos CL-&gt;CR'!R11-'2.4 Previsión Traspasos CR-&gt; CL'!R110-'2.5Previsión Gen. Residencial'!R41+'2.6 Previsión Electromovilidad'!R11</f>
        <v>180098.26482152555</v>
      </c>
      <c r="AJ11" s="38">
        <f>+'2.1 Previsión BAU'!AJ18-'2.2 Previsión Ef. Energética'!S104+'2.3Previsión Traspasos CL-&gt;CR'!S11-'2.4 Previsión Traspasos CR-&gt; CL'!S110-'2.5Previsión Gen. Residencial'!S41+'2.6 Previsión Electromovilidad'!S11</f>
        <v>182389.07490271656</v>
      </c>
      <c r="AK11" s="38">
        <f>+'2.1 Previsión BAU'!AK18-'2.2 Previsión Ef. Energética'!T104+'2.3Previsión Traspasos CL-&gt;CR'!T11-'2.4 Previsión Traspasos CR-&gt; CL'!T110-'2.5Previsión Gen. Residencial'!T41+'2.6 Previsión Electromovilidad'!T11</f>
        <v>184614.90168365728</v>
      </c>
      <c r="AL11" s="38">
        <f>+'2.1 Previsión BAU'!AL18-'2.2 Previsión Ef. Energética'!U104+'2.3Previsión Traspasos CL-&gt;CR'!U11-'2.4 Previsión Traspasos CR-&gt; CL'!U110-'2.5Previsión Gen. Residencial'!U41+'2.6 Previsión Electromovilidad'!U11</f>
        <v>186859.87655724597</v>
      </c>
      <c r="AM11" s="38">
        <f>+'2.1 Previsión BAU'!AM18-'2.2 Previsión Ef. Energética'!V104+'2.3Previsión Traspasos CL-&gt;CR'!V11-'2.4 Previsión Traspasos CR-&gt; CL'!V110-'2.5Previsión Gen. Residencial'!V41+'2.6 Previsión Electromovilidad'!V11</f>
        <v>189115.97815749847</v>
      </c>
      <c r="AN11" s="38">
        <f>+'2.1 Previsión BAU'!AN18-'2.2 Previsión Ef. Energética'!W104+'2.3Previsión Traspasos CL-&gt;CR'!W11-'2.4 Previsión Traspasos CR-&gt; CL'!W110-'2.5Previsión Gen. Residencial'!W41+'2.6 Previsión Electromovilidad'!W11</f>
        <v>191291.89450187286</v>
      </c>
      <c r="AO11" s="159">
        <f>+'2.1 Previsión BAU'!AO18-'2.2 Previsión Ef. Energética'!X104+'2.3Previsión Traspasos CL-&gt;CR'!X11-'2.4 Previsión Traspasos CR-&gt; CL'!X110-'2.5Previsión Gen. Residencial'!X41+'2.6 Previsión Electromovilidad'!X11</f>
        <v>193511.08354816967</v>
      </c>
    </row>
    <row r="12" spans="1:41" x14ac:dyDescent="0.2">
      <c r="C12" s="3" t="s">
        <v>57</v>
      </c>
      <c r="D12" s="183">
        <f>+'1.1 Demanda Histórica'!D6+'1.1 Demanda Histórica'!D7+'1.1 Demanda Histórica'!D8+'1.1 Demanda Histórica'!D9+'1.1 Demanda Histórica'!D10+'1.1 Demanda Histórica'!D12+'1.1 Demanda Histórica'!D20</f>
        <v>9152494.5777252614</v>
      </c>
      <c r="E12" s="37">
        <f>+'1.1 Demanda Histórica'!E6+'1.1 Demanda Histórica'!E7+'1.1 Demanda Histórica'!E8+'1.1 Demanda Histórica'!E9+'1.1 Demanda Histórica'!E10+'1.1 Demanda Histórica'!E12+'1.1 Demanda Histórica'!E20</f>
        <v>9694172.1356862672</v>
      </c>
      <c r="F12" s="37">
        <f>+'1.1 Demanda Histórica'!F6+'1.1 Demanda Histórica'!F7+'1.1 Demanda Histórica'!F8+'1.1 Demanda Histórica'!F9+'1.1 Demanda Histórica'!F10+'1.1 Demanda Histórica'!F12+'1.1 Demanda Histórica'!F20</f>
        <v>10024489.849257804</v>
      </c>
      <c r="G12" s="40">
        <f>+'1.1 Demanda Histórica'!G6+'1.1 Demanda Histórica'!G7+'1.1 Demanda Histórica'!G8+'1.1 Demanda Histórica'!G9+'1.1 Demanda Histórica'!G10+'1.1 Demanda Histórica'!G12+'1.1 Demanda Histórica'!G20</f>
        <v>10157664.463858629</v>
      </c>
      <c r="H12" s="37">
        <f>+'1.1 Demanda Histórica'!H6+'1.1 Demanda Histórica'!H7+'1.1 Demanda Histórica'!H8+'1.1 Demanda Histórica'!H9+'1.1 Demanda Histórica'!H10+'1.1 Demanda Histórica'!H12+'1.1 Demanda Histórica'!H20</f>
        <v>10626556.755903583</v>
      </c>
      <c r="I12" s="37">
        <f>+'1.1 Demanda Histórica'!I6+'1.1 Demanda Histórica'!I7+'1.1 Demanda Histórica'!I8+'1.1 Demanda Histórica'!I9+'1.1 Demanda Histórica'!I10+'1.1 Demanda Histórica'!I12+'1.1 Demanda Histórica'!I20</f>
        <v>11287919.878759405</v>
      </c>
      <c r="J12" s="37">
        <f>+'1.1 Demanda Histórica'!J6+'1.1 Demanda Histórica'!J7+'1.1 Demanda Histórica'!J8+'1.1 Demanda Histórica'!J9+'1.1 Demanda Histórica'!J10+'1.1 Demanda Histórica'!J12+'1.1 Demanda Histórica'!J20</f>
        <v>12002585.040900866</v>
      </c>
      <c r="K12" s="37">
        <f>+'1.1 Demanda Histórica'!K6+'1.1 Demanda Histórica'!K7+'1.1 Demanda Histórica'!K8+'1.1 Demanda Histórica'!K9+'1.1 Demanda Histórica'!K10+'1.1 Demanda Histórica'!K12+'1.1 Demanda Histórica'!K20</f>
        <v>12832053.65712237</v>
      </c>
      <c r="L12" s="37">
        <f>+'1.1 Demanda Histórica'!L6+'1.1 Demanda Histórica'!L7+'1.1 Demanda Histórica'!L8+'1.1 Demanda Histórica'!L9+'1.1 Demanda Histórica'!L10+'1.1 Demanda Histórica'!L12+'1.1 Demanda Histórica'!L20</f>
        <v>13434953.222954659</v>
      </c>
      <c r="M12" s="37">
        <f>+'1.1 Demanda Histórica'!M6+'1.1 Demanda Histórica'!M7+'1.1 Demanda Histórica'!M8+'1.1 Demanda Histórica'!M9+'1.1 Demanda Histórica'!M10+'1.1 Demanda Histórica'!M12+'1.1 Demanda Histórica'!M20</f>
        <v>13809510.025565846</v>
      </c>
      <c r="N12" s="37">
        <f>+'1.1 Demanda Histórica'!N6+'1.1 Demanda Histórica'!N7+'1.1 Demanda Histórica'!N8+'1.1 Demanda Histórica'!N9+'1.1 Demanda Histórica'!N10+'1.1 Demanda Histórica'!N12+'1.1 Demanda Histórica'!N20</f>
        <v>14265390.701532211</v>
      </c>
      <c r="O12" s="37">
        <f>+'1.1 Demanda Histórica'!O6+'1.1 Demanda Histórica'!O7+'1.1 Demanda Histórica'!O8+'1.1 Demanda Histórica'!O9+'1.1 Demanda Histórica'!O10+'1.1 Demanda Histórica'!O12+'1.1 Demanda Histórica'!O20</f>
        <v>14038269.319768395</v>
      </c>
      <c r="P12" s="37">
        <f>+'1.1 Demanda Histórica'!P6+'1.1 Demanda Histórica'!P7+'1.1 Demanda Histórica'!P8+'1.1 Demanda Histórica'!P9+'1.1 Demanda Histórica'!P10+'1.1 Demanda Histórica'!P12+'1.1 Demanda Histórica'!P20</f>
        <v>12991217.605468869</v>
      </c>
      <c r="Q12" s="37">
        <f>+'1.1 Demanda Histórica'!Q6+'1.1 Demanda Histórica'!Q7+'1.1 Demanda Histórica'!Q8+'1.1 Demanda Histórica'!Q9+'1.1 Demanda Histórica'!Q10+'1.1 Demanda Histórica'!Q12+'1.1 Demanda Histórica'!Q20</f>
        <v>12250008.720584234</v>
      </c>
      <c r="R12" s="37">
        <f>+'1.1 Demanda Histórica'!R6+'1.1 Demanda Histórica'!R7+'1.1 Demanda Histórica'!R8+'1.1 Demanda Histórica'!R9+'1.1 Demanda Histórica'!R10+'1.1 Demanda Histórica'!R12+'1.1 Demanda Histórica'!R20</f>
        <v>11795700.732351184</v>
      </c>
      <c r="S12" s="37">
        <f>+'1.1 Demanda Histórica'!S6+'1.1 Demanda Histórica'!S7+'1.1 Demanda Histórica'!S8+'1.1 Demanda Histórica'!S9+'1.1 Demanda Histórica'!S10+'1.1 Demanda Histórica'!S12+'1.1 Demanda Histórica'!S20</f>
        <v>12291003.887157222</v>
      </c>
      <c r="T12" s="37">
        <f>+'1.1 Demanda Histórica'!T6+'1.1 Demanda Histórica'!T7+'1.1 Demanda Histórica'!T8+'1.1 Demanda Histórica'!T9+'1.1 Demanda Histórica'!T10+'1.1 Demanda Histórica'!T12+'1.1 Demanda Histórica'!T20</f>
        <v>12883907.359980367</v>
      </c>
      <c r="U12" s="38">
        <f>+'2.1 Previsión BAU'!U19-'2.2 Previsión Ef. Energética'!D105+'2.3Previsión Traspasos CL-&gt;CR'!D12-'2.4 Previsión Traspasos CR-&gt; CL'!D111-'2.5Previsión Gen. Residencial'!D42+'2.6 Previsión Electromovilidad'!D12</f>
        <v>13637806.790150074</v>
      </c>
      <c r="V12" s="38">
        <f>+'2.1 Previsión BAU'!V19-'2.2 Previsión Ef. Energética'!E105+'2.3Previsión Traspasos CL-&gt;CR'!E12-'2.4 Previsión Traspasos CR-&gt; CL'!E111-'2.5Previsión Gen. Residencial'!E42+'2.6 Previsión Electromovilidad'!E12</f>
        <v>13632394.854408553</v>
      </c>
      <c r="W12" s="38">
        <f>+'2.1 Previsión BAU'!W19-'2.2 Previsión Ef. Energética'!F105+'2.3Previsión Traspasos CL-&gt;CR'!F12-'2.4 Previsión Traspasos CR-&gt; CL'!F111-'2.5Previsión Gen. Residencial'!F42+'2.6 Previsión Electromovilidad'!F12</f>
        <v>14078884.072221568</v>
      </c>
      <c r="X12" s="38">
        <f>+'2.1 Previsión BAU'!X19-'2.2 Previsión Ef. Energética'!G105+'2.3Previsión Traspasos CL-&gt;CR'!G12-'2.4 Previsión Traspasos CR-&gt; CL'!G111-'2.5Previsión Gen. Residencial'!G42+'2.6 Previsión Electromovilidad'!G12</f>
        <v>14585969.825310588</v>
      </c>
      <c r="Y12" s="38">
        <f>+'2.1 Previsión BAU'!Y19-'2.2 Previsión Ef. Energética'!H105+'2.3Previsión Traspasos CL-&gt;CR'!H12-'2.4 Previsión Traspasos CR-&gt; CL'!H111-'2.5Previsión Gen. Residencial'!H42+'2.6 Previsión Electromovilidad'!H12</f>
        <v>15118232.388472198</v>
      </c>
      <c r="Z12" s="38">
        <f>+'2.1 Previsión BAU'!Z19-'2.2 Previsión Ef. Energética'!I105+'2.3Previsión Traspasos CL-&gt;CR'!I12-'2.4 Previsión Traspasos CR-&gt; CL'!I111-'2.5Previsión Gen. Residencial'!I42+'2.6 Previsión Electromovilidad'!I12</f>
        <v>15652119.11976777</v>
      </c>
      <c r="AA12" s="38">
        <f>+'2.1 Previsión BAU'!AA19-'2.2 Previsión Ef. Energética'!J105+'2.3Previsión Traspasos CL-&gt;CR'!J12-'2.4 Previsión Traspasos CR-&gt; CL'!J111-'2.5Previsión Gen. Residencial'!J42+'2.6 Previsión Electromovilidad'!J12</f>
        <v>16230434.035153914</v>
      </c>
      <c r="AB12" s="38">
        <f>+'2.1 Previsión BAU'!AB19-'2.2 Previsión Ef. Energética'!K105+'2.3Previsión Traspasos CL-&gt;CR'!K12-'2.4 Previsión Traspasos CR-&gt; CL'!K111-'2.5Previsión Gen. Residencial'!K42+'2.6 Previsión Electromovilidad'!K12</f>
        <v>16832287.80897706</v>
      </c>
      <c r="AC12" s="38">
        <f>+'2.1 Previsión BAU'!AC19-'2.2 Previsión Ef. Energética'!L105+'2.3Previsión Traspasos CL-&gt;CR'!L12-'2.4 Previsión Traspasos CR-&gt; CL'!L111-'2.5Previsión Gen. Residencial'!L42+'2.6 Previsión Electromovilidad'!L12</f>
        <v>17524752.985852484</v>
      </c>
      <c r="AD12" s="38">
        <f>+'2.1 Previsión BAU'!AD19-'2.2 Previsión Ef. Energética'!M105+'2.3Previsión Traspasos CL-&gt;CR'!M12-'2.4 Previsión Traspasos CR-&gt; CL'!M111-'2.5Previsión Gen. Residencial'!M42+'2.6 Previsión Electromovilidad'!M12</f>
        <v>18240665.95150511</v>
      </c>
      <c r="AE12" s="38">
        <f>+'2.1 Previsión BAU'!AE19-'2.2 Previsión Ef. Energética'!N105+'2.3Previsión Traspasos CL-&gt;CR'!N12-'2.4 Previsión Traspasos CR-&gt; CL'!N111-'2.5Previsión Gen. Residencial'!N42+'2.6 Previsión Electromovilidad'!N12</f>
        <v>18981561.356707972</v>
      </c>
      <c r="AF12" s="38">
        <f>+'2.1 Previsión BAU'!AF19-'2.2 Previsión Ef. Energética'!O105+'2.3Previsión Traspasos CL-&gt;CR'!O12-'2.4 Previsión Traspasos CR-&gt; CL'!O111-'2.5Previsión Gen. Residencial'!O42+'2.6 Previsión Electromovilidad'!O12</f>
        <v>19739068.770133018</v>
      </c>
      <c r="AG12" s="38">
        <f>+'2.1 Previsión BAU'!AG19-'2.2 Previsión Ef. Energética'!P105+'2.3Previsión Traspasos CL-&gt;CR'!P12-'2.4 Previsión Traspasos CR-&gt; CL'!P111-'2.5Previsión Gen. Residencial'!P42+'2.6 Previsión Electromovilidad'!P12</f>
        <v>20541432.16442829</v>
      </c>
      <c r="AH12" s="38">
        <f>+'2.1 Previsión BAU'!AH19-'2.2 Previsión Ef. Energética'!Q105+'2.3Previsión Traspasos CL-&gt;CR'!Q12-'2.4 Previsión Traspasos CR-&gt; CL'!Q111-'2.5Previsión Gen. Residencial'!Q42+'2.6 Previsión Electromovilidad'!Q12</f>
        <v>21342918.143842358</v>
      </c>
      <c r="AI12" s="38">
        <f>+'2.1 Previsión BAU'!AI19-'2.2 Previsión Ef. Energética'!R105+'2.3Previsión Traspasos CL-&gt;CR'!R12-'2.4 Previsión Traspasos CR-&gt; CL'!R111-'2.5Previsión Gen. Residencial'!R42+'2.6 Previsión Electromovilidad'!R12</f>
        <v>22159066.390467953</v>
      </c>
      <c r="AJ12" s="38">
        <f>+'2.1 Previsión BAU'!AJ19-'2.2 Previsión Ef. Energética'!S105+'2.3Previsión Traspasos CL-&gt;CR'!S12-'2.4 Previsión Traspasos CR-&gt; CL'!S111-'2.5Previsión Gen. Residencial'!S42+'2.6 Previsión Electromovilidad'!S12</f>
        <v>22990664.773379888</v>
      </c>
      <c r="AK12" s="38">
        <f>+'2.1 Previsión BAU'!AK19-'2.2 Previsión Ef. Energética'!T105+'2.3Previsión Traspasos CL-&gt;CR'!T12-'2.4 Previsión Traspasos CR-&gt; CL'!T111-'2.5Previsión Gen. Residencial'!T42+'2.6 Previsión Electromovilidad'!T12</f>
        <v>23847349.715924494</v>
      </c>
      <c r="AL12" s="38">
        <f>+'2.1 Previsión BAU'!AL19-'2.2 Previsión Ef. Energética'!U105+'2.3Previsión Traspasos CL-&gt;CR'!U12-'2.4 Previsión Traspasos CR-&gt; CL'!U111-'2.5Previsión Gen. Residencial'!U42+'2.6 Previsión Electromovilidad'!U12</f>
        <v>24727450.360299163</v>
      </c>
      <c r="AM12" s="38">
        <f>+'2.1 Previsión BAU'!AM19-'2.2 Previsión Ef. Energética'!V105+'2.3Previsión Traspasos CL-&gt;CR'!V12-'2.4 Previsión Traspasos CR-&gt; CL'!V111-'2.5Previsión Gen. Residencial'!V42+'2.6 Previsión Electromovilidad'!V12</f>
        <v>25619334.305788849</v>
      </c>
      <c r="AN12" s="38">
        <f>+'2.1 Previsión BAU'!AN19-'2.2 Previsión Ef. Energética'!W105+'2.3Previsión Traspasos CL-&gt;CR'!W12-'2.4 Previsión Traspasos CR-&gt; CL'!W111-'2.5Previsión Gen. Residencial'!W42+'2.6 Previsión Electromovilidad'!W12</f>
        <v>26527389.587493755</v>
      </c>
      <c r="AO12" s="159">
        <f>+'2.1 Previsión BAU'!AO19-'2.2 Previsión Ef. Energética'!X105+'2.3Previsión Traspasos CL-&gt;CR'!X12-'2.4 Previsión Traspasos CR-&gt; CL'!X111-'2.5Previsión Gen. Residencial'!X42+'2.6 Previsión Electromovilidad'!X12</f>
        <v>27434779.680034678</v>
      </c>
    </row>
    <row r="13" spans="1:41" x14ac:dyDescent="0.2">
      <c r="C13" s="3" t="s">
        <v>58</v>
      </c>
      <c r="D13" s="183">
        <f>+VLOOKUP($C13,'1.1 Demanda Histórica'!$C$5:$N$37,MATCH(D$5,'1.1 Demanda Histórica'!$C$5:$N$5,0),0)</f>
        <v>0</v>
      </c>
      <c r="E13" s="37">
        <f>+VLOOKUP($C13,'1.1 Demanda Histórica'!$C$5:$N$37,MATCH(E$5,'1.1 Demanda Histórica'!$C$5:$N$5,0),0)</f>
        <v>0</v>
      </c>
      <c r="F13" s="37">
        <f>+VLOOKUP($C13,'1.1 Demanda Histórica'!$C$5:$N$37,MATCH(F$5,'1.1 Demanda Histórica'!$C$5:$N$5,0),0)</f>
        <v>0</v>
      </c>
      <c r="G13" s="40">
        <f>+VLOOKUP($C13,'1.1 Demanda Histórica'!$C$5:$N$37,MATCH(G$5,'1.1 Demanda Histórica'!$C$5:$N$5,0),0)</f>
        <v>258.01799999999997</v>
      </c>
      <c r="H13" s="37">
        <f>+VLOOKUP($C13,'1.1 Demanda Histórica'!$C$5:$N$37,MATCH(H$5,'1.1 Demanda Histórica'!$C$5:$N$5,0),0)</f>
        <v>385.05</v>
      </c>
      <c r="I13" s="37">
        <f>+VLOOKUP($C13,'1.1 Demanda Histórica'!$C$5:$N$37,MATCH(I$5,'1.1 Demanda Histórica'!$C$5:$N$5,0),0)</f>
        <v>1446.729</v>
      </c>
      <c r="J13" s="37">
        <f>+VLOOKUP($C13,'1.1 Demanda Histórica'!$C$5:$N$37,MATCH(J$5,'1.1 Demanda Histórica'!$C$5:$N$5,0),0)</f>
        <v>1481.0760000000002</v>
      </c>
      <c r="K13" s="37">
        <f>+VLOOKUP($C13,'1.1 Demanda Histórica'!$C$5:$N$37,MATCH(K$5,'1.1 Demanda Histórica'!$C$5:$N$5,0),0)</f>
        <v>1271.9490000000001</v>
      </c>
      <c r="L13" s="37">
        <f>+VLOOKUP($C13,'1.1 Demanda Histórica'!$C$5:$N$37,MATCH(L$5,'1.1 Demanda Histórica'!$C$5:$N$5,0),0)</f>
        <v>1373.9239999999998</v>
      </c>
      <c r="M13" s="37">
        <f>+VLOOKUP($C13,'1.1 Demanda Histórica'!$C$5:$N$37,MATCH(M$5,'1.1 Demanda Histórica'!$C$5:$N$5,0),0)</f>
        <v>2302.056</v>
      </c>
      <c r="N13" s="37">
        <f>+VLOOKUP($C13,'1.1 Demanda Histórica'!$C$5:$N$37,MATCH(N$5,'1.1 Demanda Histórica'!$C$5:$N$5,0),0)</f>
        <v>1600.3440000000001</v>
      </c>
      <c r="O13" s="37">
        <f>+VLOOKUP($C13,'1.1 Demanda Histórica'!$C$5:$O$37,MATCH(O$5,'1.1 Demanda Histórica'!$C$5:$O$5,0),0)</f>
        <v>2125.8649999999998</v>
      </c>
      <c r="P13" s="37">
        <f>+VLOOKUP($C13,'1.1 Demanda Histórica'!$C$5:$P$37,MATCH(P$5,'1.1 Demanda Histórica'!$C$5:$P$5,0),0)</f>
        <v>1887.2929999999997</v>
      </c>
      <c r="Q13" s="37">
        <f>+VLOOKUP($C13,'1.1 Demanda Histórica'!$C$5:$Q$37,MATCH(Q$5,'1.1 Demanda Histórica'!$C$5:$Q$5,0),0)</f>
        <v>1412</v>
      </c>
      <c r="R13" s="37">
        <f>+VLOOKUP($C13,'1.1 Demanda Histórica'!$C$5:$R$37,MATCH(R$5,'1.1 Demanda Histórica'!$C$5:$R$5,0),0)</f>
        <v>1417</v>
      </c>
      <c r="S13" s="37">
        <f>+VLOOKUP($C13,'1.1 Demanda Histórica'!$C$5:$S$37,MATCH(S$5,'1.1 Demanda Histórica'!$C$5:$S$5,0),0)</f>
        <v>1733</v>
      </c>
      <c r="T13" s="37">
        <f>+VLOOKUP($C13,'1.1 Demanda Histórica'!$C$5:$T$37,MATCH(T$5,'1.1 Demanda Histórica'!$C$5:$T$5,0),0)</f>
        <v>1699</v>
      </c>
      <c r="U13" s="38">
        <f>+'2.1 Previsión BAU'!U20-'2.2 Previsión Ef. Energética'!D106+'2.3Previsión Traspasos CL-&gt;CR'!D13-'2.4 Previsión Traspasos CR-&gt; CL'!D112-'2.5Previsión Gen. Residencial'!D43+'2.6 Previsión Electromovilidad'!D13</f>
        <v>1752.5009456238663</v>
      </c>
      <c r="V13" s="38">
        <f>+'2.1 Previsión BAU'!V20-'2.2 Previsión Ef. Energética'!E106+'2.3Previsión Traspasos CL-&gt;CR'!E13-'2.4 Previsión Traspasos CR-&gt; CL'!E112-'2.5Previsión Gen. Residencial'!E43+'2.6 Previsión Electromovilidad'!E13</f>
        <v>1817.8718465729539</v>
      </c>
      <c r="W13" s="38">
        <f>+'2.1 Previsión BAU'!W20-'2.2 Previsión Ef. Energética'!F106+'2.3Previsión Traspasos CL-&gt;CR'!F13-'2.4 Previsión Traspasos CR-&gt; CL'!F112-'2.5Previsión Gen. Residencial'!F43+'2.6 Previsión Electromovilidad'!F13</f>
        <v>1889.2347903840368</v>
      </c>
      <c r="X13" s="38">
        <f>+'2.1 Previsión BAU'!X20-'2.2 Previsión Ef. Energética'!G106+'2.3Previsión Traspasos CL-&gt;CR'!G13-'2.4 Previsión Traspasos CR-&gt; CL'!G112-'2.5Previsión Gen. Residencial'!G43+'2.6 Previsión Electromovilidad'!G13</f>
        <v>1964.3358110974161</v>
      </c>
      <c r="Y13" s="38">
        <f>+'2.1 Previsión BAU'!Y20-'2.2 Previsión Ef. Energética'!H106+'2.3Previsión Traspasos CL-&gt;CR'!H13-'2.4 Previsión Traspasos CR-&gt; CL'!H112-'2.5Previsión Gen. Residencial'!H43+'2.6 Previsión Electromovilidad'!H13</f>
        <v>2043.647323807025</v>
      </c>
      <c r="Z13" s="38">
        <f>+'2.1 Previsión BAU'!Z20-'2.2 Previsión Ef. Energética'!I106+'2.3Previsión Traspasos CL-&gt;CR'!I13-'2.4 Previsión Traspasos CR-&gt; CL'!I112-'2.5Previsión Gen. Residencial'!I43+'2.6 Previsión Electromovilidad'!I13</f>
        <v>2120.3857285985605</v>
      </c>
      <c r="AA13" s="38">
        <f>+'2.1 Previsión BAU'!AA20-'2.2 Previsión Ef. Energética'!J106+'2.3Previsión Traspasos CL-&gt;CR'!J13-'2.4 Previsión Traspasos CR-&gt; CL'!J112-'2.5Previsión Gen. Residencial'!J43+'2.6 Previsión Electromovilidad'!J13</f>
        <v>2206.6741697466546</v>
      </c>
      <c r="AB13" s="38">
        <f>+'2.1 Previsión BAU'!AB20-'2.2 Previsión Ef. Energética'!K106+'2.3Previsión Traspasos CL-&gt;CR'!K13-'2.4 Previsión Traspasos CR-&gt; CL'!K112-'2.5Previsión Gen. Residencial'!K43+'2.6 Previsión Electromovilidad'!K13</f>
        <v>2296.5762740213295</v>
      </c>
      <c r="AC13" s="38">
        <f>+'2.1 Previsión BAU'!AC20-'2.2 Previsión Ef. Energética'!L106+'2.3Previsión Traspasos CL-&gt;CR'!L13-'2.4 Previsión Traspasos CR-&gt; CL'!L112-'2.5Previsión Gen. Residencial'!L43+'2.6 Previsión Electromovilidad'!L13</f>
        <v>2406.121012096557</v>
      </c>
      <c r="AD13" s="38">
        <f>+'2.1 Previsión BAU'!AD20-'2.2 Previsión Ef. Energética'!M106+'2.3Previsión Traspasos CL-&gt;CR'!M13-'2.4 Previsión Traspasos CR-&gt; CL'!M112-'2.5Previsión Gen. Residencial'!M43+'2.6 Previsión Electromovilidad'!M13</f>
        <v>2518.9711780842126</v>
      </c>
      <c r="AE13" s="38">
        <f>+'2.1 Previsión BAU'!AE20-'2.2 Previsión Ef. Energética'!N106+'2.3Previsión Traspasos CL-&gt;CR'!N13-'2.4 Previsión Traspasos CR-&gt; CL'!N112-'2.5Previsión Gen. Residencial'!N43+'2.6 Previsión Electromovilidad'!N13</f>
        <v>2637.0086914284934</v>
      </c>
      <c r="AF13" s="38">
        <f>+'2.1 Previsión BAU'!AF20-'2.2 Previsión Ef. Energética'!O106+'2.3Previsión Traspasos CL-&gt;CR'!O13-'2.4 Previsión Traspasos CR-&gt; CL'!O112-'2.5Previsión Gen. Residencial'!O43+'2.6 Previsión Electromovilidad'!O13</f>
        <v>2758.3527497668442</v>
      </c>
      <c r="AG13" s="38">
        <f>+'2.1 Previsión BAU'!AG20-'2.2 Previsión Ef. Energética'!P106+'2.3Previsión Traspasos CL-&gt;CR'!P13-'2.4 Previsión Traspasos CR-&gt; CL'!P112-'2.5Previsión Gen. Residencial'!P43+'2.6 Previsión Electromovilidad'!P13</f>
        <v>2888.9206909195482</v>
      </c>
      <c r="AH13" s="38">
        <f>+'2.1 Previsión BAU'!AH20-'2.2 Previsión Ef. Energética'!Q106+'2.3Previsión Traspasos CL-&gt;CR'!Q13-'2.4 Previsión Traspasos CR-&gt; CL'!Q112-'2.5Previsión Gen. Residencial'!Q43+'2.6 Previsión Electromovilidad'!Q13</f>
        <v>3020.3125942583879</v>
      </c>
      <c r="AI13" s="38">
        <f>+'2.1 Previsión BAU'!AI20-'2.2 Previsión Ef. Energética'!R106+'2.3Previsión Traspasos CL-&gt;CR'!R13-'2.4 Previsión Traspasos CR-&gt; CL'!R112-'2.5Previsión Gen. Residencial'!R43+'2.6 Previsión Electromovilidad'!R13</f>
        <v>3154.4491093325846</v>
      </c>
      <c r="AJ13" s="38">
        <f>+'2.1 Previsión BAU'!AJ20-'2.2 Previsión Ef. Energética'!S106+'2.3Previsión Traspasos CL-&gt;CR'!S13-'2.4 Previsión Traspasos CR-&gt; CL'!S112-'2.5Previsión Gen. Residencial'!S43+'2.6 Previsión Electromovilidad'!S13</f>
        <v>3294.6604120152647</v>
      </c>
      <c r="AK13" s="38">
        <f>+'2.1 Previsión BAU'!AK20-'2.2 Previsión Ef. Energética'!T106+'2.3Previsión Traspasos CL-&gt;CR'!T13-'2.4 Previsión Traspasos CR-&gt; CL'!T112-'2.5Previsión Gen. Residencial'!T43+'2.6 Previsión Electromovilidad'!T13</f>
        <v>3444.4857236802386</v>
      </c>
      <c r="AL13" s="38">
        <f>+'2.1 Previsión BAU'!AL20-'2.2 Previsión Ef. Energética'!U106+'2.3Previsión Traspasos CL-&gt;CR'!U13-'2.4 Previsión Traspasos CR-&gt; CL'!U112-'2.5Previsión Gen. Residencial'!U43+'2.6 Previsión Electromovilidad'!U13</f>
        <v>3600.9304927701269</v>
      </c>
      <c r="AM13" s="38">
        <f>+'2.1 Previsión BAU'!AM20-'2.2 Previsión Ef. Energética'!V106+'2.3Previsión Traspasos CL-&gt;CR'!V13-'2.4 Previsión Traspasos CR-&gt; CL'!V112-'2.5Previsión Gen. Residencial'!V43+'2.6 Previsión Electromovilidad'!V13</f>
        <v>3763.1641653231331</v>
      </c>
      <c r="AN13" s="38">
        <f>+'2.1 Previsión BAU'!AN20-'2.2 Previsión Ef. Energética'!W106+'2.3Previsión Traspasos CL-&gt;CR'!W13-'2.4 Previsión Traspasos CR-&gt; CL'!W112-'2.5Previsión Gen. Residencial'!W43+'2.6 Previsión Electromovilidad'!W13</f>
        <v>3930.6981095342435</v>
      </c>
      <c r="AO13" s="159">
        <f>+'2.1 Previsión BAU'!AO20-'2.2 Previsión Ef. Energética'!X106+'2.3Previsión Traspasos CL-&gt;CR'!X13-'2.4 Previsión Traspasos CR-&gt; CL'!X112-'2.5Previsión Gen. Residencial'!X43+'2.6 Previsión Electromovilidad'!X13</f>
        <v>4100.9075266136542</v>
      </c>
    </row>
    <row r="14" spans="1:41" x14ac:dyDescent="0.2">
      <c r="C14" s="3" t="s">
        <v>59</v>
      </c>
      <c r="D14" s="183">
        <f>+VLOOKUP($C14,'1.1 Demanda Histórica'!$C$5:$N$37,MATCH(D$5,'1.1 Demanda Histórica'!$C$5:$N$5,0),0)</f>
        <v>58458.425875669898</v>
      </c>
      <c r="E14" s="37">
        <f>+VLOOKUP($C14,'1.1 Demanda Histórica'!$C$5:$N$37,MATCH(E$5,'1.1 Demanda Histórica'!$C$5:$N$5,0),0)</f>
        <v>61142.568634999989</v>
      </c>
      <c r="F14" s="37">
        <f>+VLOOKUP($C14,'1.1 Demanda Histórica'!$C$5:$N$37,MATCH(F$5,'1.1 Demanda Histórica'!$C$5:$N$5,0),0)</f>
        <v>62486.468690000023</v>
      </c>
      <c r="G14" s="40">
        <f>+VLOOKUP($C14,'1.1 Demanda Histórica'!$C$5:$N$37,MATCH(G$5,'1.1 Demanda Histórica'!$C$5:$N$5,0),0)</f>
        <v>63702.54321999997</v>
      </c>
      <c r="H14" s="37">
        <f>+VLOOKUP($C14,'1.1 Demanda Histórica'!$C$5:$N$37,MATCH(H$5,'1.1 Demanda Histórica'!$C$5:$N$5,0),0)</f>
        <v>69565.550879999995</v>
      </c>
      <c r="I14" s="37">
        <f>+VLOOKUP($C14,'1.1 Demanda Histórica'!$C$5:$N$37,MATCH(I$5,'1.1 Demanda Histórica'!$C$5:$N$5,0),0)</f>
        <v>82098.365168180433</v>
      </c>
      <c r="J14" s="37">
        <f>+VLOOKUP($C14,'1.1 Demanda Histórica'!$C$5:$N$37,MATCH(J$5,'1.1 Demanda Histórica'!$C$5:$N$5,0),0)</f>
        <v>84085.237966016022</v>
      </c>
      <c r="K14" s="37">
        <f>+VLOOKUP($C14,'1.1 Demanda Histórica'!$C$5:$N$37,MATCH(K$5,'1.1 Demanda Histórica'!$C$5:$N$5,0),0)</f>
        <v>87270.984541279016</v>
      </c>
      <c r="L14" s="37">
        <f>+VLOOKUP($C14,'1.1 Demanda Histórica'!$C$5:$N$37,MATCH(L$5,'1.1 Demanda Histórica'!$C$5:$N$5,0),0)</f>
        <v>87972.695090853085</v>
      </c>
      <c r="M14" s="37">
        <f>+VLOOKUP($C14,'1.1 Demanda Histórica'!$C$5:$N$37,MATCH(M$5,'1.1 Demanda Histórica'!$C$5:$N$5,0),0)</f>
        <v>93853.244999999952</v>
      </c>
      <c r="N14" s="37">
        <f>+VLOOKUP($C14,'1.1 Demanda Histórica'!$C$5:$N$37,MATCH(N$5,'1.1 Demanda Histórica'!$C$5:$N$5,0),0)</f>
        <v>97772.364091536496</v>
      </c>
      <c r="O14" s="37">
        <f>+VLOOKUP($C14,'1.1 Demanda Histórica'!$C$5:$O$37,MATCH(O$5,'1.1 Demanda Histórica'!$C$5:$O$5,0),0)</f>
        <v>97373.990496794882</v>
      </c>
      <c r="P14" s="37">
        <f>+VLOOKUP($C14,'1.1 Demanda Histórica'!$C$5:$P$37,MATCH(P$5,'1.1 Demanda Histórica'!$C$5:$P$5,0),0)</f>
        <v>103138.80224773451</v>
      </c>
      <c r="Q14" s="37">
        <f>+VLOOKUP($C14,'1.1 Demanda Histórica'!$C$5:$Q$37,MATCH(Q$5,'1.1 Demanda Histórica'!$C$5:$Q$5,0),0)</f>
        <v>109499.71300135039</v>
      </c>
      <c r="R14" s="37">
        <f>+VLOOKUP($C14,'1.1 Demanda Histórica'!$C$5:$R$37,MATCH(R$5,'1.1 Demanda Histórica'!$C$5:$R$5,0),0)</f>
        <v>111922.63335253457</v>
      </c>
      <c r="S14" s="37">
        <f>+VLOOKUP($C14,'1.1 Demanda Histórica'!$C$5:$S$37,MATCH(S$5,'1.1 Demanda Histórica'!$C$5:$S$5,0),0)</f>
        <v>120114.06718467684</v>
      </c>
      <c r="T14" s="37">
        <f>+VLOOKUP($C14,'1.1 Demanda Histórica'!$C$5:$T$37,MATCH(T$5,'1.1 Demanda Histórica'!$C$5:$T$5,0),0)</f>
        <v>123896.71128680704</v>
      </c>
      <c r="U14" s="38">
        <f>+'2.1 Previsión BAU'!U21-'2.2 Previsión Ef. Energética'!D107+'2.3Previsión Traspasos CL-&gt;CR'!D14-'2.4 Previsión Traspasos CR-&gt; CL'!D113-'2.5Previsión Gen. Residencial'!D44+'2.6 Previsión Electromovilidad'!D14</f>
        <v>126243.4391922419</v>
      </c>
      <c r="V14" s="38">
        <f>+'2.1 Previsión BAU'!V21-'2.2 Previsión Ef. Energética'!E107+'2.3Previsión Traspasos CL-&gt;CR'!E14-'2.4 Previsión Traspasos CR-&gt; CL'!E113-'2.5Previsión Gen. Residencial'!E44+'2.6 Previsión Electromovilidad'!E14</f>
        <v>125739.28274403133</v>
      </c>
      <c r="W14" s="38">
        <f>+'2.1 Previsión BAU'!W21-'2.2 Previsión Ef. Energética'!F107+'2.3Previsión Traspasos CL-&gt;CR'!F14-'2.4 Previsión Traspasos CR-&gt; CL'!F113-'2.5Previsión Gen. Residencial'!F44+'2.6 Previsión Electromovilidad'!F14</f>
        <v>127844.25164692054</v>
      </c>
      <c r="X14" s="38">
        <f>+'2.1 Previsión BAU'!X21-'2.2 Previsión Ef. Energética'!G107+'2.3Previsión Traspasos CL-&gt;CR'!G14-'2.4 Previsión Traspasos CR-&gt; CL'!G113-'2.5Previsión Gen. Residencial'!G44+'2.6 Previsión Electromovilidad'!G14</f>
        <v>128488.83426395436</v>
      </c>
      <c r="Y14" s="38">
        <f>+'2.1 Previsión BAU'!Y21-'2.2 Previsión Ef. Energética'!H107+'2.3Previsión Traspasos CL-&gt;CR'!H14-'2.4 Previsión Traspasos CR-&gt; CL'!H113-'2.5Previsión Gen. Residencial'!H44+'2.6 Previsión Electromovilidad'!H14</f>
        <v>123425.33934679939</v>
      </c>
      <c r="Z14" s="38">
        <f>+'2.1 Previsión BAU'!Z21-'2.2 Previsión Ef. Energética'!I107+'2.3Previsión Traspasos CL-&gt;CR'!I14-'2.4 Previsión Traspasos CR-&gt; CL'!I113-'2.5Previsión Gen. Residencial'!I44+'2.6 Previsión Electromovilidad'!I14</f>
        <v>110044.55399113282</v>
      </c>
      <c r="AA14" s="38">
        <f>+'2.1 Previsión BAU'!AA21-'2.2 Previsión Ef. Energética'!J107+'2.3Previsión Traspasos CL-&gt;CR'!J14-'2.4 Previsión Traspasos CR-&gt; CL'!J113-'2.5Previsión Gen. Residencial'!J44+'2.6 Previsión Electromovilidad'!J14</f>
        <v>105040.58734841029</v>
      </c>
      <c r="AB14" s="38">
        <f>+'2.1 Previsión BAU'!AB21-'2.2 Previsión Ef. Energética'!K107+'2.3Previsión Traspasos CL-&gt;CR'!K14-'2.4 Previsión Traspasos CR-&gt; CL'!K113-'2.5Previsión Gen. Residencial'!K44+'2.6 Previsión Electromovilidad'!K14</f>
        <v>97422.567616787914</v>
      </c>
      <c r="AC14" s="38">
        <f>+'2.1 Previsión BAU'!AC21-'2.2 Previsión Ef. Energética'!L107+'2.3Previsión Traspasos CL-&gt;CR'!L14-'2.4 Previsión Traspasos CR-&gt; CL'!L113-'2.5Previsión Gen. Residencial'!L44+'2.6 Previsión Electromovilidad'!L14</f>
        <v>95328.548693855366</v>
      </c>
      <c r="AD14" s="38">
        <f>+'2.1 Previsión BAU'!AD21-'2.2 Previsión Ef. Energética'!M107+'2.3Previsión Traspasos CL-&gt;CR'!M14-'2.4 Previsión Traspasos CR-&gt; CL'!M113-'2.5Previsión Gen. Residencial'!M44+'2.6 Previsión Electromovilidad'!M14</f>
        <v>99433.365056707873</v>
      </c>
      <c r="AE14" s="38">
        <f>+'2.1 Previsión BAU'!AE21-'2.2 Previsión Ef. Energética'!N107+'2.3Previsión Traspasos CL-&gt;CR'!N14-'2.4 Previsión Traspasos CR-&gt; CL'!N113-'2.5Previsión Gen. Residencial'!N44+'2.6 Previsión Electromovilidad'!N14</f>
        <v>105953.54213648273</v>
      </c>
      <c r="AF14" s="38">
        <f>+'2.1 Previsión BAU'!AF21-'2.2 Previsión Ef. Energética'!O107+'2.3Previsión Traspasos CL-&gt;CR'!O14-'2.4 Previsión Traspasos CR-&gt; CL'!O113-'2.5Previsión Gen. Residencial'!O44+'2.6 Previsión Electromovilidad'!O14</f>
        <v>113642.77862278136</v>
      </c>
      <c r="AG14" s="38">
        <f>+'2.1 Previsión BAU'!AG21-'2.2 Previsión Ef. Energética'!P107+'2.3Previsión Traspasos CL-&gt;CR'!P14-'2.4 Previsión Traspasos CR-&gt; CL'!P113-'2.5Previsión Gen. Residencial'!P44+'2.6 Previsión Electromovilidad'!P14</f>
        <v>121736.33188481902</v>
      </c>
      <c r="AH14" s="38">
        <f>+'2.1 Previsión BAU'!AH21-'2.2 Previsión Ef. Energética'!Q107+'2.3Previsión Traspasos CL-&gt;CR'!Q14-'2.4 Previsión Traspasos CR-&gt; CL'!Q113-'2.5Previsión Gen. Residencial'!Q44+'2.6 Previsión Electromovilidad'!Q14</f>
        <v>129562.97540804475</v>
      </c>
      <c r="AI14" s="38">
        <f>+'2.1 Previsión BAU'!AI21-'2.2 Previsión Ef. Energética'!R107+'2.3Previsión Traspasos CL-&gt;CR'!R14-'2.4 Previsión Traspasos CR-&gt; CL'!R113-'2.5Previsión Gen. Residencial'!R44+'2.6 Previsión Electromovilidad'!R14</f>
        <v>137993.2006201389</v>
      </c>
      <c r="AJ14" s="38">
        <f>+'2.1 Previsión BAU'!AJ21-'2.2 Previsión Ef. Energética'!S107+'2.3Previsión Traspasos CL-&gt;CR'!S14-'2.4 Previsión Traspasos CR-&gt; CL'!S113-'2.5Previsión Gen. Residencial'!S44+'2.6 Previsión Electromovilidad'!S14</f>
        <v>146577.8765080481</v>
      </c>
      <c r="AK14" s="38">
        <f>+'2.1 Previsión BAU'!AK21-'2.2 Previsión Ef. Energética'!T107+'2.3Previsión Traspasos CL-&gt;CR'!T14-'2.4 Previsión Traspasos CR-&gt; CL'!T113-'2.5Previsión Gen. Residencial'!T44+'2.6 Previsión Electromovilidad'!T14</f>
        <v>155125.00493103033</v>
      </c>
      <c r="AL14" s="38">
        <f>+'2.1 Previsión BAU'!AL21-'2.2 Previsión Ef. Energética'!U107+'2.3Previsión Traspasos CL-&gt;CR'!U14-'2.4 Previsión Traspasos CR-&gt; CL'!U113-'2.5Previsión Gen. Residencial'!U44+'2.6 Previsión Electromovilidad'!U14</f>
        <v>163319.98615682972</v>
      </c>
      <c r="AM14" s="38">
        <f>+'2.1 Previsión BAU'!AM21-'2.2 Previsión Ef. Energética'!V107+'2.3Previsión Traspasos CL-&gt;CR'!V14-'2.4 Previsión Traspasos CR-&gt; CL'!V113-'2.5Previsión Gen. Residencial'!V44+'2.6 Previsión Electromovilidad'!V14</f>
        <v>171943.59119855484</v>
      </c>
      <c r="AN14" s="38">
        <f>+'2.1 Previsión BAU'!AN21-'2.2 Previsión Ef. Energética'!W107+'2.3Previsión Traspasos CL-&gt;CR'!W14-'2.4 Previsión Traspasos CR-&gt; CL'!W113-'2.5Previsión Gen. Residencial'!W44+'2.6 Previsión Electromovilidad'!W14</f>
        <v>180769.40198694315</v>
      </c>
      <c r="AO14" s="159">
        <f>+'2.1 Previsión BAU'!AO21-'2.2 Previsión Ef. Energética'!X107+'2.3Previsión Traspasos CL-&gt;CR'!X14-'2.4 Previsión Traspasos CR-&gt; CL'!X113-'2.5Previsión Gen. Residencial'!X44+'2.6 Previsión Electromovilidad'!X14</f>
        <v>189343.65801618178</v>
      </c>
    </row>
    <row r="15" spans="1:41" x14ac:dyDescent="0.2">
      <c r="C15" s="3" t="s">
        <v>60</v>
      </c>
      <c r="D15" s="183">
        <f>+VLOOKUP($C15,'1.1 Demanda Histórica'!$C$5:$N$37,MATCH(D$5,'1.1 Demanda Histórica'!$C$5:$N$5,0),0)</f>
        <v>670396.24700000009</v>
      </c>
      <c r="E15" s="37">
        <f>+VLOOKUP($C15,'1.1 Demanda Histórica'!$C$5:$N$37,MATCH(E$5,'1.1 Demanda Histórica'!$C$5:$N$5,0),0)</f>
        <v>709863.75140286004</v>
      </c>
      <c r="F15" s="37">
        <f>+VLOOKUP($C15,'1.1 Demanda Histórica'!$C$5:$N$37,MATCH(F$5,'1.1 Demanda Histórica'!$C$5:$N$5,0),0)</f>
        <v>839181.33400000015</v>
      </c>
      <c r="G15" s="40">
        <f>+VLOOKUP($C15,'1.1 Demanda Histórica'!$C$5:$N$37,MATCH(G$5,'1.1 Demanda Histórica'!$C$5:$N$5,0),0)</f>
        <v>798744.34900000005</v>
      </c>
      <c r="H15" s="37">
        <f>+VLOOKUP($C15,'1.1 Demanda Histórica'!$C$5:$N$37,MATCH(H$5,'1.1 Demanda Histórica'!$C$5:$N$5,0),0)</f>
        <v>815418.85415289097</v>
      </c>
      <c r="I15" s="37">
        <f>+VLOOKUP($C15,'1.1 Demanda Histórica'!$C$5:$N$37,MATCH(I$5,'1.1 Demanda Histórica'!$C$5:$N$5,0),0)</f>
        <v>866572.09736000001</v>
      </c>
      <c r="J15" s="37">
        <f>+VLOOKUP($C15,'1.1 Demanda Histórica'!$C$5:$N$37,MATCH(J$5,'1.1 Demanda Histórica'!$C$5:$N$5,0),0)</f>
        <v>924330.07999999984</v>
      </c>
      <c r="K15" s="37">
        <f>+VLOOKUP($C15,'1.1 Demanda Histórica'!$C$5:$N$37,MATCH(K$5,'1.1 Demanda Histórica'!$C$5:$N$5,0),0)</f>
        <v>969872.92</v>
      </c>
      <c r="L15" s="37">
        <f>+VLOOKUP($C15,'1.1 Demanda Histórica'!$C$5:$N$37,MATCH(L$5,'1.1 Demanda Histórica'!$C$5:$N$5,0),0)</f>
        <v>1022130.8000000004</v>
      </c>
      <c r="M15" s="37">
        <f>+VLOOKUP($C15,'1.1 Demanda Histórica'!$C$5:$N$37,MATCH(M$5,'1.1 Demanda Histórica'!$C$5:$N$5,0),0)</f>
        <v>1060208.6779056424</v>
      </c>
      <c r="N15" s="37">
        <f>+VLOOKUP($C15,'1.1 Demanda Histórica'!$C$5:$N$37,MATCH(N$5,'1.1 Demanda Histórica'!$C$5:$N$5,0),0)</f>
        <v>1059992.2242293477</v>
      </c>
      <c r="O15" s="37">
        <f>+VLOOKUP($C15,'1.1 Demanda Histórica'!$C$5:$O$37,MATCH(O$5,'1.1 Demanda Histórica'!$C$5:$O$5,0),0)</f>
        <v>1008147.0954074919</v>
      </c>
      <c r="P15" s="37">
        <f>+VLOOKUP($C15,'1.1 Demanda Histórica'!$C$5:$P$37,MATCH(P$5,'1.1 Demanda Histórica'!$C$5:$P$5,0),0)</f>
        <v>989974.94965995138</v>
      </c>
      <c r="Q15" s="37">
        <f>+VLOOKUP($C15,'1.1 Demanda Histórica'!$C$5:$Q$37,MATCH(Q$5,'1.1 Demanda Histórica'!$C$5:$Q$5,0),0)</f>
        <v>965613.80432787049</v>
      </c>
      <c r="R15" s="37">
        <f>+VLOOKUP($C15,'1.1 Demanda Histórica'!$C$5:$R$37,MATCH(R$5,'1.1 Demanda Histórica'!$C$5:$R$5,0),0)</f>
        <v>978417.36417886906</v>
      </c>
      <c r="S15" s="37">
        <f>+VLOOKUP($C15,'1.1 Demanda Histórica'!$C$5:$S$37,MATCH(S$5,'1.1 Demanda Histórica'!$C$5:$S$5,0),0)</f>
        <v>1069111.8421696567</v>
      </c>
      <c r="T15" s="37">
        <f>+VLOOKUP($C15,'1.1 Demanda Histórica'!$C$5:$T$37,MATCH(T$5,'1.1 Demanda Histórica'!$C$5:$T$5,0),0)</f>
        <v>1152254.9090096131</v>
      </c>
      <c r="U15" s="38">
        <f>+'2.1 Previsión BAU'!U22-'2.2 Previsión Ef. Energética'!D108+'2.3Previsión Traspasos CL-&gt;CR'!D15-'2.4 Previsión Traspasos CR-&gt; CL'!D114-'2.5Previsión Gen. Residencial'!D45+'2.6 Previsión Electromovilidad'!D15</f>
        <v>1229664.761364727</v>
      </c>
      <c r="V15" s="38">
        <f>+'2.1 Previsión BAU'!V22-'2.2 Previsión Ef. Energética'!E108+'2.3Previsión Traspasos CL-&gt;CR'!E15-'2.4 Previsión Traspasos CR-&gt; CL'!E114-'2.5Previsión Gen. Residencial'!E45+'2.6 Previsión Electromovilidad'!E15</f>
        <v>1237412.8638621885</v>
      </c>
      <c r="W15" s="38">
        <f>+'2.1 Previsión BAU'!W22-'2.2 Previsión Ef. Energética'!F108+'2.3Previsión Traspasos CL-&gt;CR'!F15-'2.4 Previsión Traspasos CR-&gt; CL'!F114-'2.5Previsión Gen. Residencial'!F45+'2.6 Previsión Electromovilidad'!F15</f>
        <v>1260345.6967458073</v>
      </c>
      <c r="X15" s="38">
        <f>+'2.1 Previsión BAU'!X22-'2.2 Previsión Ef. Energética'!G108+'2.3Previsión Traspasos CL-&gt;CR'!G15-'2.4 Previsión Traspasos CR-&gt; CL'!G114-'2.5Previsión Gen. Residencial'!G45+'2.6 Previsión Electromovilidad'!G15</f>
        <v>1284707.5903716178</v>
      </c>
      <c r="Y15" s="38">
        <f>+'2.1 Previsión BAU'!Y22-'2.2 Previsión Ef. Energética'!H108+'2.3Previsión Traspasos CL-&gt;CR'!H15-'2.4 Previsión Traspasos CR-&gt; CL'!H114-'2.5Previsión Gen. Residencial'!H45+'2.6 Previsión Electromovilidad'!H15</f>
        <v>1328381.7135939014</v>
      </c>
      <c r="Z15" s="38">
        <f>+'2.1 Previsión BAU'!Z22-'2.2 Previsión Ef. Energética'!I108+'2.3Previsión Traspasos CL-&gt;CR'!I15-'2.4 Previsión Traspasos CR-&gt; CL'!I114-'2.5Previsión Gen. Residencial'!I45+'2.6 Previsión Electromovilidad'!I15</f>
        <v>1393061.9396485384</v>
      </c>
      <c r="AA15" s="38">
        <f>+'2.1 Previsión BAU'!AA22-'2.2 Previsión Ef. Energética'!J108+'2.3Previsión Traspasos CL-&gt;CR'!J15-'2.4 Previsión Traspasos CR-&gt; CL'!J114-'2.5Previsión Gen. Residencial'!J45+'2.6 Previsión Electromovilidad'!J15</f>
        <v>1465990.8274576711</v>
      </c>
      <c r="AB15" s="38">
        <f>+'2.1 Previsión BAU'!AB22-'2.2 Previsión Ef. Energética'!K108+'2.3Previsión Traspasos CL-&gt;CR'!K15-'2.4 Previsión Traspasos CR-&gt; CL'!K114-'2.5Previsión Gen. Residencial'!K45+'2.6 Previsión Electromovilidad'!K15</f>
        <v>1537690.8378320544</v>
      </c>
      <c r="AC15" s="38">
        <f>+'2.1 Previsión BAU'!AC22-'2.2 Previsión Ef. Energética'!L108+'2.3Previsión Traspasos CL-&gt;CR'!L15-'2.4 Previsión Traspasos CR-&gt; CL'!L114-'2.5Previsión Gen. Residencial'!L45+'2.6 Previsión Electromovilidad'!L15</f>
        <v>1619469.930089358</v>
      </c>
      <c r="AD15" s="38">
        <f>+'2.1 Previsión BAU'!AD22-'2.2 Previsión Ef. Energética'!M108+'2.3Previsión Traspasos CL-&gt;CR'!M15-'2.4 Previsión Traspasos CR-&gt; CL'!M114-'2.5Previsión Gen. Residencial'!M45+'2.6 Previsión Electromovilidad'!M15</f>
        <v>1703034.1363195747</v>
      </c>
      <c r="AE15" s="38">
        <f>+'2.1 Previsión BAU'!AE22-'2.2 Previsión Ef. Energética'!N108+'2.3Previsión Traspasos CL-&gt;CR'!N15-'2.4 Previsión Traspasos CR-&gt; CL'!N114-'2.5Previsión Gen. Residencial'!N45+'2.6 Previsión Electromovilidad'!N15</f>
        <v>1790408.8237750777</v>
      </c>
      <c r="AF15" s="38">
        <f>+'2.1 Previsión BAU'!AF22-'2.2 Previsión Ef. Energética'!O108+'2.3Previsión Traspasos CL-&gt;CR'!O15-'2.4 Previsión Traspasos CR-&gt; CL'!O114-'2.5Previsión Gen. Residencial'!O45+'2.6 Previsión Electromovilidad'!O15</f>
        <v>1880385.9475263918</v>
      </c>
      <c r="AG15" s="38">
        <f>+'2.1 Previsión BAU'!AG22-'2.2 Previsión Ef. Energética'!P108+'2.3Previsión Traspasos CL-&gt;CR'!P15-'2.4 Previsión Traspasos CR-&gt; CL'!P114-'2.5Previsión Gen. Residencial'!P45+'2.6 Previsión Electromovilidad'!P15</f>
        <v>1970179.7229446589</v>
      </c>
      <c r="AH15" s="38">
        <f>+'2.1 Previsión BAU'!AH22-'2.2 Previsión Ef. Energética'!Q108+'2.3Previsión Traspasos CL-&gt;CR'!Q15-'2.4 Previsión Traspasos CR-&gt; CL'!Q114-'2.5Previsión Gen. Residencial'!Q45+'2.6 Previsión Electromovilidad'!Q15</f>
        <v>2059841.8873384697</v>
      </c>
      <c r="AI15" s="38">
        <f>+'2.1 Previsión BAU'!AI22-'2.2 Previsión Ef. Energética'!R108+'2.3Previsión Traspasos CL-&gt;CR'!R15-'2.4 Previsión Traspasos CR-&gt; CL'!R114-'2.5Previsión Gen. Residencial'!R45+'2.6 Previsión Electromovilidad'!R15</f>
        <v>2153961.9803891131</v>
      </c>
      <c r="AJ15" s="38">
        <f>+'2.1 Previsión BAU'!AJ22-'2.2 Previsión Ef. Energética'!S108+'2.3Previsión Traspasos CL-&gt;CR'!S15-'2.4 Previsión Traspasos CR-&gt; CL'!S114-'2.5Previsión Gen. Residencial'!S45+'2.6 Previsión Electromovilidad'!S15</f>
        <v>2247470.1590194246</v>
      </c>
      <c r="AK15" s="38">
        <f>+'2.1 Previsión BAU'!AK22-'2.2 Previsión Ef. Energética'!T108+'2.3Previsión Traspasos CL-&gt;CR'!T15-'2.4 Previsión Traspasos CR-&gt; CL'!T114-'2.5Previsión Gen. Residencial'!T45+'2.6 Previsión Electromovilidad'!T15</f>
        <v>2343430.657476543</v>
      </c>
      <c r="AL15" s="38">
        <f>+'2.1 Previsión BAU'!AL22-'2.2 Previsión Ef. Energética'!U108+'2.3Previsión Traspasos CL-&gt;CR'!U15-'2.4 Previsión Traspasos CR-&gt; CL'!U114-'2.5Previsión Gen. Residencial'!U45+'2.6 Previsión Electromovilidad'!U15</f>
        <v>2440473.8731130995</v>
      </c>
      <c r="AM15" s="38">
        <f>+'2.1 Previsión BAU'!AM22-'2.2 Previsión Ef. Energética'!V108+'2.3Previsión Traspasos CL-&gt;CR'!V15-'2.4 Previsión Traspasos CR-&gt; CL'!V114-'2.5Previsión Gen. Residencial'!V45+'2.6 Previsión Electromovilidad'!V15</f>
        <v>2536761.6441104715</v>
      </c>
      <c r="AN15" s="38">
        <f>+'2.1 Previsión BAU'!AN22-'2.2 Previsión Ef. Energética'!W108+'2.3Previsión Traspasos CL-&gt;CR'!W15-'2.4 Previsión Traspasos CR-&gt; CL'!W114-'2.5Previsión Gen. Residencial'!W45+'2.6 Previsión Electromovilidad'!W15</f>
        <v>2630192.4391619451</v>
      </c>
      <c r="AO15" s="159">
        <f>+'2.1 Previsión BAU'!AO22-'2.2 Previsión Ef. Energética'!X108+'2.3Previsión Traspasos CL-&gt;CR'!X15-'2.4 Previsión Traspasos CR-&gt; CL'!X114-'2.5Previsión Gen. Residencial'!X45+'2.6 Previsión Electromovilidad'!X15</f>
        <v>2723769.0305002187</v>
      </c>
    </row>
    <row r="16" spans="1:41" x14ac:dyDescent="0.2">
      <c r="C16" s="3" t="s">
        <v>61</v>
      </c>
      <c r="D16" s="183">
        <f>+VLOOKUP($C16,'1.1 Demanda Histórica'!$C$5:$N$37,MATCH(D$5,'1.1 Demanda Histórica'!$C$5:$N$5,0),0)</f>
        <v>1442648.0286817602</v>
      </c>
      <c r="E16" s="37">
        <f>+VLOOKUP($C16,'1.1 Demanda Histórica'!$C$5:$N$37,MATCH(E$5,'1.1 Demanda Histórica'!$C$5:$N$5,0),0)</f>
        <v>1711734.3269999998</v>
      </c>
      <c r="F16" s="37">
        <f>+VLOOKUP($C16,'1.1 Demanda Histórica'!$C$5:$N$37,MATCH(F$5,'1.1 Demanda Histórica'!$C$5:$N$5,0),0)</f>
        <v>1736858.7436658847</v>
      </c>
      <c r="G16" s="40">
        <f>+VLOOKUP($C16,'1.1 Demanda Histórica'!$C$5:$N$37,MATCH(G$5,'1.1 Demanda Histórica'!$C$5:$N$5,0),0)</f>
        <v>1688898.899787552</v>
      </c>
      <c r="H16" s="37">
        <f>+VLOOKUP($C16,'1.1 Demanda Histórica'!$C$5:$N$37,MATCH(H$5,'1.1 Demanda Histórica'!$C$5:$N$5,0),0)</f>
        <v>1735241.8942223643</v>
      </c>
      <c r="I16" s="37">
        <f>+VLOOKUP($C16,'1.1 Demanda Histórica'!$C$5:$N$37,MATCH(I$5,'1.1 Demanda Histórica'!$C$5:$N$5,0),0)</f>
        <v>1853549.7514944912</v>
      </c>
      <c r="J16" s="37">
        <f>+VLOOKUP($C16,'1.1 Demanda Histórica'!$C$5:$N$37,MATCH(J$5,'1.1 Demanda Histórica'!$C$5:$N$5,0),0)</f>
        <v>1998135.0162624223</v>
      </c>
      <c r="K16" s="37">
        <f>+VLOOKUP($C16,'1.1 Demanda Histórica'!$C$5:$N$37,MATCH(K$5,'1.1 Demanda Histórica'!$C$5:$N$5,0),0)</f>
        <v>2115539.6719999998</v>
      </c>
      <c r="L16" s="37">
        <f>+VLOOKUP($C16,'1.1 Demanda Histórica'!$C$5:$N$37,MATCH(L$5,'1.1 Demanda Histórica'!$C$5:$N$5,0),0)</f>
        <v>2217052.2760000005</v>
      </c>
      <c r="M16" s="37">
        <f>+VLOOKUP($C16,'1.1 Demanda Histórica'!$C$5:$N$37,MATCH(M$5,'1.1 Demanda Histórica'!$C$5:$N$5,0),0)</f>
        <v>2267074.326567193</v>
      </c>
      <c r="N16" s="37">
        <f>+VLOOKUP($C16,'1.1 Demanda Histórica'!$C$5:$N$37,MATCH(N$5,'1.1 Demanda Histórica'!$C$5:$N$5,0),0)</f>
        <v>2241137.9461855986</v>
      </c>
      <c r="O16" s="37">
        <f>+VLOOKUP($C16,'1.1 Demanda Histórica'!$C$5:$O$37,MATCH(O$5,'1.1 Demanda Histórica'!$C$5:$O$5,0),0)</f>
        <v>2056969.9176072096</v>
      </c>
      <c r="P16" s="37">
        <f>+VLOOKUP($C16,'1.1 Demanda Histórica'!$C$5:$P$37,MATCH(P$5,'1.1 Demanda Histórica'!$C$5:$P$5,0),0)</f>
        <v>1795936.9972647943</v>
      </c>
      <c r="Q16" s="37">
        <f>+VLOOKUP($C16,'1.1 Demanda Histórica'!$C$5:$Q$37,MATCH(Q$5,'1.1 Demanda Histórica'!$C$5:$Q$5,0),0)</f>
        <v>1656129.5413454676</v>
      </c>
      <c r="R16" s="37">
        <f>+VLOOKUP($C16,'1.1 Demanda Histórica'!$C$5:$R$37,MATCH(R$5,'1.1 Demanda Histórica'!$C$5:$R$5,0),0)</f>
        <v>1584108.0455322622</v>
      </c>
      <c r="S16" s="37">
        <f>+VLOOKUP($C16,'1.1 Demanda Histórica'!$C$5:$S$37,MATCH(S$5,'1.1 Demanda Histórica'!$C$5:$S$5,0),0)</f>
        <v>1693785.8988683503</v>
      </c>
      <c r="T16" s="37">
        <f>+VLOOKUP($C16,'1.1 Demanda Histórica'!$C$5:$T$37,MATCH(T$5,'1.1 Demanda Histórica'!$C$5:$T$5,0),0)</f>
        <v>1835438.6587995971</v>
      </c>
      <c r="U16" s="38">
        <f>+'2.1 Previsión BAU'!U23-'2.2 Previsión Ef. Energética'!D109+'2.3Previsión Traspasos CL-&gt;CR'!D16-'2.4 Previsión Traspasos CR-&gt; CL'!D115-'2.5Previsión Gen. Residencial'!D46+'2.6 Previsión Electromovilidad'!D16</f>
        <v>1985821.2241821</v>
      </c>
      <c r="V16" s="38">
        <f>+'2.1 Previsión BAU'!V23-'2.2 Previsión Ef. Energética'!E109+'2.3Previsión Traspasos CL-&gt;CR'!E16-'2.4 Previsión Traspasos CR-&gt; CL'!E115-'2.5Previsión Gen. Residencial'!E46+'2.6 Previsión Electromovilidad'!E16</f>
        <v>2004436.4490858079</v>
      </c>
      <c r="W16" s="38">
        <f>+'2.1 Previsión BAU'!W23-'2.2 Previsión Ef. Energética'!F109+'2.3Previsión Traspasos CL-&gt;CR'!F16-'2.4 Previsión Traspasos CR-&gt; CL'!F115-'2.5Previsión Gen. Residencial'!F46+'2.6 Previsión Electromovilidad'!F16</f>
        <v>2080478.499635777</v>
      </c>
      <c r="X16" s="38">
        <f>+'2.1 Previsión BAU'!X23-'2.2 Previsión Ef. Energética'!G109+'2.3Previsión Traspasos CL-&gt;CR'!G16-'2.4 Previsión Traspasos CR-&gt; CL'!G115-'2.5Previsión Gen. Residencial'!G46+'2.6 Previsión Electromovilidad'!G16</f>
        <v>2164452.927857934</v>
      </c>
      <c r="Y16" s="38">
        <f>+'2.1 Previsión BAU'!Y23-'2.2 Previsión Ef. Energética'!H109+'2.3Previsión Traspasos CL-&gt;CR'!H16-'2.4 Previsión Traspasos CR-&gt; CL'!H115-'2.5Previsión Gen. Residencial'!H46+'2.6 Previsión Electromovilidad'!H16</f>
        <v>2243547.9291131152</v>
      </c>
      <c r="Z16" s="38">
        <f>+'2.1 Previsión BAU'!Z23-'2.2 Previsión Ef. Energética'!I109+'2.3Previsión Traspasos CL-&gt;CR'!I16-'2.4 Previsión Traspasos CR-&gt; CL'!I115-'2.5Previsión Gen. Residencial'!I46+'2.6 Previsión Electromovilidad'!I16</f>
        <v>2314363.8206902998</v>
      </c>
      <c r="AA16" s="38">
        <f>+'2.1 Previsión BAU'!AA23-'2.2 Previsión Ef. Energética'!J109+'2.3Previsión Traspasos CL-&gt;CR'!J16-'2.4 Previsión Traspasos CR-&gt; CL'!J115-'2.5Previsión Gen. Residencial'!J46+'2.6 Previsión Electromovilidad'!J16</f>
        <v>2400752.126557162</v>
      </c>
      <c r="AB16" s="38">
        <f>+'2.1 Previsión BAU'!AB23-'2.2 Previsión Ef. Energética'!K109+'2.3Previsión Traspasos CL-&gt;CR'!K16-'2.4 Previsión Traspasos CR-&gt; CL'!K115-'2.5Previsión Gen. Residencial'!K46+'2.6 Previsión Electromovilidad'!K16</f>
        <v>2490583.4328801301</v>
      </c>
      <c r="AC16" s="38">
        <f>+'2.1 Previsión BAU'!AC23-'2.2 Previsión Ef. Energética'!L109+'2.3Previsión Traspasos CL-&gt;CR'!L16-'2.4 Previsión Traspasos CR-&gt; CL'!L115-'2.5Previsión Gen. Residencial'!L46+'2.6 Previsión Electromovilidad'!L16</f>
        <v>2587838.53238599</v>
      </c>
      <c r="AD16" s="38">
        <f>+'2.1 Previsión BAU'!AD23-'2.2 Previsión Ef. Energética'!M109+'2.3Previsión Traspasos CL-&gt;CR'!M16-'2.4 Previsión Traspasos CR-&gt; CL'!M115-'2.5Previsión Gen. Residencial'!M46+'2.6 Previsión Electromovilidad'!M16</f>
        <v>2697288.837069504</v>
      </c>
      <c r="AE16" s="38">
        <f>+'2.1 Previsión BAU'!AE23-'2.2 Previsión Ef. Energética'!N109+'2.3Previsión Traspasos CL-&gt;CR'!N16-'2.4 Previsión Traspasos CR-&gt; CL'!N115-'2.5Previsión Gen. Residencial'!N46+'2.6 Previsión Electromovilidad'!N16</f>
        <v>2814528.2707061931</v>
      </c>
      <c r="AF16" s="38">
        <f>+'2.1 Previsión BAU'!AF23-'2.2 Previsión Ef. Energética'!O109+'2.3Previsión Traspasos CL-&gt;CR'!O16-'2.4 Previsión Traspasos CR-&gt; CL'!O115-'2.5Previsión Gen. Residencial'!O46+'2.6 Previsión Electromovilidad'!O16</f>
        <v>2935946.9528706763</v>
      </c>
      <c r="AG16" s="38">
        <f>+'2.1 Previsión BAU'!AG23-'2.2 Previsión Ef. Energética'!P109+'2.3Previsión Traspasos CL-&gt;CR'!P16-'2.4 Previsión Traspasos CR-&gt; CL'!P115-'2.5Previsión Gen. Residencial'!P46+'2.6 Previsión Electromovilidad'!P16</f>
        <v>3061934.0945106568</v>
      </c>
      <c r="AH16" s="38">
        <f>+'2.1 Previsión BAU'!AH23-'2.2 Previsión Ef. Energética'!Q109+'2.3Previsión Traspasos CL-&gt;CR'!Q16-'2.4 Previsión Traspasos CR-&gt; CL'!Q115-'2.5Previsión Gen. Residencial'!Q46+'2.6 Previsión Electromovilidad'!Q16</f>
        <v>3189649.2035996336</v>
      </c>
      <c r="AI16" s="38">
        <f>+'2.1 Previsión BAU'!AI23-'2.2 Previsión Ef. Energética'!R109+'2.3Previsión Traspasos CL-&gt;CR'!R16-'2.4 Previsión Traspasos CR-&gt; CL'!R115-'2.5Previsión Gen. Residencial'!R46+'2.6 Previsión Electromovilidad'!R16</f>
        <v>3321914.517337143</v>
      </c>
      <c r="AJ16" s="38">
        <f>+'2.1 Previsión BAU'!AJ23-'2.2 Previsión Ef. Energética'!S109+'2.3Previsión Traspasos CL-&gt;CR'!S16-'2.4 Previsión Traspasos CR-&gt; CL'!S115-'2.5Previsión Gen. Residencial'!S46+'2.6 Previsión Electromovilidad'!S16</f>
        <v>3455893.3389316332</v>
      </c>
      <c r="AK16" s="38">
        <f>+'2.1 Previsión BAU'!AK23-'2.2 Previsión Ef. Energética'!T109+'2.3Previsión Traspasos CL-&gt;CR'!T16-'2.4 Previsión Traspasos CR-&gt; CL'!T115-'2.5Previsión Gen. Residencial'!T46+'2.6 Previsión Electromovilidad'!T16</f>
        <v>3589952.8960120194</v>
      </c>
      <c r="AL16" s="38">
        <f>+'2.1 Previsión BAU'!AL23-'2.2 Previsión Ef. Energética'!U109+'2.3Previsión Traspasos CL-&gt;CR'!U16-'2.4 Previsión Traspasos CR-&gt; CL'!U115-'2.5Previsión Gen. Residencial'!U46+'2.6 Previsión Electromovilidad'!U16</f>
        <v>3726275.6225704602</v>
      </c>
      <c r="AM16" s="38">
        <f>+'2.1 Previsión BAU'!AM23-'2.2 Previsión Ef. Energética'!V109+'2.3Previsión Traspasos CL-&gt;CR'!V16-'2.4 Previsión Traspasos CR-&gt; CL'!V115-'2.5Previsión Gen. Residencial'!V46+'2.6 Previsión Electromovilidad'!V16</f>
        <v>3863997.6780027295</v>
      </c>
      <c r="AN16" s="38">
        <f>+'2.1 Previsión BAU'!AN23-'2.2 Previsión Ef. Energética'!W109+'2.3Previsión Traspasos CL-&gt;CR'!W16-'2.4 Previsión Traspasos CR-&gt; CL'!W115-'2.5Previsión Gen. Residencial'!W46+'2.6 Previsión Electromovilidad'!W16</f>
        <v>4002908.3683407367</v>
      </c>
      <c r="AO16" s="159">
        <f>+'2.1 Previsión BAU'!AO23-'2.2 Previsión Ef. Energética'!X109+'2.3Previsión Traspasos CL-&gt;CR'!X16-'2.4 Previsión Traspasos CR-&gt; CL'!X115-'2.5Previsión Gen. Residencial'!X46+'2.6 Previsión Electromovilidad'!X16</f>
        <v>4142159.1662569512</v>
      </c>
    </row>
    <row r="17" spans="3:41" x14ac:dyDescent="0.2">
      <c r="C17" s="3" t="s">
        <v>62</v>
      </c>
      <c r="D17" s="183">
        <f>+VLOOKUP($C17,'1.1 Demanda Histórica'!$C$5:$N$37,MATCH(D$5,'1.1 Demanda Histórica'!$C$5:$N$5,0),0)</f>
        <v>48268.521000000001</v>
      </c>
      <c r="E17" s="37">
        <f>+VLOOKUP($C17,'1.1 Demanda Histórica'!$C$5:$N$37,MATCH(E$5,'1.1 Demanda Histórica'!$C$5:$N$5,0),0)</f>
        <v>49814.065000000002</v>
      </c>
      <c r="F17" s="37">
        <f>+VLOOKUP($C17,'1.1 Demanda Histórica'!$C$5:$N$37,MATCH(F$5,'1.1 Demanda Histórica'!$C$5:$N$5,0),0)</f>
        <v>49467.66</v>
      </c>
      <c r="G17" s="40">
        <f>+VLOOKUP($C17,'1.1 Demanda Histórica'!$C$5:$N$37,MATCH(G$5,'1.1 Demanda Histórica'!$C$5:$N$5,0),0)</f>
        <v>47677.597999999998</v>
      </c>
      <c r="H17" s="37">
        <f>+VLOOKUP($C17,'1.1 Demanda Histórica'!$C$5:$N$37,MATCH(H$5,'1.1 Demanda Histórica'!$C$5:$N$5,0),0)</f>
        <v>50631.756816808418</v>
      </c>
      <c r="I17" s="37">
        <f>+VLOOKUP($C17,'1.1 Demanda Histórica'!$C$5:$N$37,MATCH(I$5,'1.1 Demanda Histórica'!$C$5:$N$5,0),0)</f>
        <v>54981.243755885997</v>
      </c>
      <c r="J17" s="37">
        <f>+VLOOKUP($C17,'1.1 Demanda Histórica'!$C$5:$N$37,MATCH(J$5,'1.1 Demanda Histórica'!$C$5:$N$5,0),0)</f>
        <v>60003.018305064237</v>
      </c>
      <c r="K17" s="37">
        <f>+VLOOKUP($C17,'1.1 Demanda Histórica'!$C$5:$N$37,MATCH(K$5,'1.1 Demanda Histórica'!$C$5:$N$5,0),0)</f>
        <v>66764.706184481096</v>
      </c>
      <c r="L17" s="37">
        <f>+VLOOKUP($C17,'1.1 Demanda Histórica'!$C$5:$N$37,MATCH(L$5,'1.1 Demanda Histórica'!$C$5:$N$5,0),0)</f>
        <v>70675.478748492329</v>
      </c>
      <c r="M17" s="37">
        <f>+VLOOKUP($C17,'1.1 Demanda Histórica'!$C$5:$N$37,MATCH(M$5,'1.1 Demanda Histórica'!$C$5:$N$5,0),0)</f>
        <v>76126.917000000001</v>
      </c>
      <c r="N17" s="37">
        <f>+VLOOKUP($C17,'1.1 Demanda Histórica'!$C$5:$N$37,MATCH(N$5,'1.1 Demanda Histórica'!$C$5:$N$5,0),0)</f>
        <v>84897.591</v>
      </c>
      <c r="O17" s="37">
        <f>+VLOOKUP($C17,'1.1 Demanda Histórica'!$C$5:$O$37,MATCH(O$5,'1.1 Demanda Histórica'!$C$5:$O$5,0),0)</f>
        <v>88587.948509999958</v>
      </c>
      <c r="P17" s="37">
        <f>+VLOOKUP($C17,'1.1 Demanda Histórica'!$C$5:$P$37,MATCH(P$5,'1.1 Demanda Histórica'!$C$5:$P$5,0),0)</f>
        <v>87768.543477157116</v>
      </c>
      <c r="Q17" s="37">
        <f>+VLOOKUP($C17,'1.1 Demanda Histórica'!$C$5:$Q$37,MATCH(Q$5,'1.1 Demanda Histórica'!$C$5:$Q$5,0),0)</f>
        <v>76356.199594861551</v>
      </c>
      <c r="R17" s="37">
        <f>+VLOOKUP($C17,'1.1 Demanda Histórica'!$C$5:$R$37,MATCH(R$5,'1.1 Demanda Histórica'!$C$5:$R$5,0),0)</f>
        <v>74858.963887796199</v>
      </c>
      <c r="S17" s="37">
        <f>+VLOOKUP($C17,'1.1 Demanda Histórica'!$C$5:$S$37,MATCH(S$5,'1.1 Demanda Histórica'!$C$5:$S$5,0),0)</f>
        <v>75707.787538444507</v>
      </c>
      <c r="T17" s="37">
        <f>+VLOOKUP($C17,'1.1 Demanda Histórica'!$C$5:$T$37,MATCH(T$5,'1.1 Demanda Histórica'!$C$5:$T$5,0),0)</f>
        <v>67952.481023370157</v>
      </c>
      <c r="U17" s="38">
        <f>+'2.1 Previsión BAU'!U24-'2.2 Previsión Ef. Energética'!D110+'2.3Previsión Traspasos CL-&gt;CR'!D17-'2.4 Previsión Traspasos CR-&gt; CL'!D116-'2.5Previsión Gen. Residencial'!D47+'2.6 Previsión Electromovilidad'!D17</f>
        <v>71571.658886920981</v>
      </c>
      <c r="V17" s="38">
        <f>+'2.1 Previsión BAU'!V24-'2.2 Previsión Ef. Energética'!E110+'2.3Previsión Traspasos CL-&gt;CR'!E17-'2.4 Previsión Traspasos CR-&gt; CL'!E116-'2.5Previsión Gen. Residencial'!E47+'2.6 Previsión Electromovilidad'!E17</f>
        <v>71944.589333277778</v>
      </c>
      <c r="W17" s="38">
        <f>+'2.1 Previsión BAU'!W24-'2.2 Previsión Ef. Energética'!F110+'2.3Previsión Traspasos CL-&gt;CR'!F17-'2.4 Previsión Traspasos CR-&gt; CL'!F116-'2.5Previsión Gen. Residencial'!F47+'2.6 Previsión Electromovilidad'!F17</f>
        <v>73798.08342630777</v>
      </c>
      <c r="X17" s="38">
        <f>+'2.1 Previsión BAU'!X24-'2.2 Previsión Ef. Energética'!G110+'2.3Previsión Traspasos CL-&gt;CR'!G17-'2.4 Previsión Traspasos CR-&gt; CL'!G116-'2.5Previsión Gen. Residencial'!G47+'2.6 Previsión Electromovilidad'!G17</f>
        <v>76059.899215195561</v>
      </c>
      <c r="Y17" s="38">
        <f>+'2.1 Previsión BAU'!Y24-'2.2 Previsión Ef. Energética'!H110+'2.3Previsión Traspasos CL-&gt;CR'!H17-'2.4 Previsión Traspasos CR-&gt; CL'!H116-'2.5Previsión Gen. Residencial'!H47+'2.6 Previsión Electromovilidad'!H17</f>
        <v>77935.293512433811</v>
      </c>
      <c r="Z17" s="38">
        <f>+'2.1 Previsión BAU'!Z24-'2.2 Previsión Ef. Energética'!I110+'2.3Previsión Traspasos CL-&gt;CR'!I17-'2.4 Previsión Traspasos CR-&gt; CL'!I116-'2.5Previsión Gen. Residencial'!I47+'2.6 Previsión Electromovilidad'!I17</f>
        <v>81808.862454696427</v>
      </c>
      <c r="AA17" s="38">
        <f>+'2.1 Previsión BAU'!AA24-'2.2 Previsión Ef. Energética'!J110+'2.3Previsión Traspasos CL-&gt;CR'!J17-'2.4 Previsión Traspasos CR-&gt; CL'!J116-'2.5Previsión Gen. Residencial'!J47+'2.6 Previsión Electromovilidad'!J17</f>
        <v>84403.191799309774</v>
      </c>
      <c r="AB17" s="38">
        <f>+'2.1 Previsión BAU'!AB24-'2.2 Previsión Ef. Energética'!K110+'2.3Previsión Traspasos CL-&gt;CR'!K17-'2.4 Previsión Traspasos CR-&gt; CL'!K116-'2.5Previsión Gen. Residencial'!K47+'2.6 Previsión Electromovilidad'!K17</f>
        <v>87802.853617718152</v>
      </c>
      <c r="AC17" s="38">
        <f>+'2.1 Previsión BAU'!AC24-'2.2 Previsión Ef. Energética'!L110+'2.3Previsión Traspasos CL-&gt;CR'!L17-'2.4 Previsión Traspasos CR-&gt; CL'!L116-'2.5Previsión Gen. Residencial'!L47+'2.6 Previsión Electromovilidad'!L17</f>
        <v>90986.392131538028</v>
      </c>
      <c r="AD17" s="38">
        <f>+'2.1 Previsión BAU'!AD24-'2.2 Previsión Ef. Energética'!M110+'2.3Previsión Traspasos CL-&gt;CR'!M17-'2.4 Previsión Traspasos CR-&gt; CL'!M116-'2.5Previsión Gen. Residencial'!M47+'2.6 Previsión Electromovilidad'!M17</f>
        <v>94651.60341522003</v>
      </c>
      <c r="AE17" s="38">
        <f>+'2.1 Previsión BAU'!AE24-'2.2 Previsión Ef. Energética'!N110+'2.3Previsión Traspasos CL-&gt;CR'!N17-'2.4 Previsión Traspasos CR-&gt; CL'!N116-'2.5Previsión Gen. Residencial'!N47+'2.6 Previsión Electromovilidad'!N17</f>
        <v>98603.088646178323</v>
      </c>
      <c r="AF17" s="38">
        <f>+'2.1 Previsión BAU'!AF24-'2.2 Previsión Ef. Energética'!O110+'2.3Previsión Traspasos CL-&gt;CR'!O17-'2.4 Previsión Traspasos CR-&gt; CL'!O116-'2.5Previsión Gen. Residencial'!O47+'2.6 Previsión Electromovilidad'!O17</f>
        <v>102714.11989516154</v>
      </c>
      <c r="AG17" s="38">
        <f>+'2.1 Previsión BAU'!AG24-'2.2 Previsión Ef. Energética'!P110+'2.3Previsión Traspasos CL-&gt;CR'!P17-'2.4 Previsión Traspasos CR-&gt; CL'!P116-'2.5Previsión Gen. Residencial'!P47+'2.6 Previsión Electromovilidad'!P17</f>
        <v>107118.91328818155</v>
      </c>
      <c r="AH17" s="38">
        <f>+'2.1 Previsión BAU'!AH24-'2.2 Previsión Ef. Energética'!Q110+'2.3Previsión Traspasos CL-&gt;CR'!Q17-'2.4 Previsión Traspasos CR-&gt; CL'!Q116-'2.5Previsión Gen. Residencial'!Q47+'2.6 Previsión Electromovilidad'!Q17</f>
        <v>111554.23185637225</v>
      </c>
      <c r="AI17" s="38">
        <f>+'2.1 Previsión BAU'!AI24-'2.2 Previsión Ef. Energética'!R110+'2.3Previsión Traspasos CL-&gt;CR'!R17-'2.4 Previsión Traspasos CR-&gt; CL'!R116-'2.5Previsión Gen. Residencial'!R47+'2.6 Previsión Electromovilidad'!R17</f>
        <v>116814.81283362831</v>
      </c>
      <c r="AJ17" s="38">
        <f>+'2.1 Previsión BAU'!AJ24-'2.2 Previsión Ef. Energética'!S110+'2.3Previsión Traspasos CL-&gt;CR'!S17-'2.4 Previsión Traspasos CR-&gt; CL'!S116-'2.5Previsión Gen. Residencial'!S47+'2.6 Previsión Electromovilidad'!S17</f>
        <v>122172.12263545307</v>
      </c>
      <c r="AK17" s="38">
        <f>+'2.1 Previsión BAU'!AK24-'2.2 Previsión Ef. Energética'!T110+'2.3Previsión Traspasos CL-&gt;CR'!T17-'2.4 Previsión Traspasos CR-&gt; CL'!T116-'2.5Previsión Gen. Residencial'!T47+'2.6 Previsión Electromovilidad'!T17</f>
        <v>127562.63471475948</v>
      </c>
      <c r="AL17" s="38">
        <f>+'2.1 Previsión BAU'!AL24-'2.2 Previsión Ef. Energética'!U110+'2.3Previsión Traspasos CL-&gt;CR'!U17-'2.4 Previsión Traspasos CR-&gt; CL'!U116-'2.5Previsión Gen. Residencial'!U47+'2.6 Previsión Electromovilidad'!U17</f>
        <v>133183.86153788966</v>
      </c>
      <c r="AM17" s="38">
        <f>+'2.1 Previsión BAU'!AM24-'2.2 Previsión Ef. Energética'!V110+'2.3Previsión Traspasos CL-&gt;CR'!V17-'2.4 Previsión Traspasos CR-&gt; CL'!V116-'2.5Previsión Gen. Residencial'!V47+'2.6 Previsión Electromovilidad'!V17</f>
        <v>137518.25400197259</v>
      </c>
      <c r="AN17" s="38">
        <f>+'2.1 Previsión BAU'!AN24-'2.2 Previsión Ef. Energética'!W110+'2.3Previsión Traspasos CL-&gt;CR'!W17-'2.4 Previsión Traspasos CR-&gt; CL'!W116-'2.5Previsión Gen. Residencial'!W47+'2.6 Previsión Electromovilidad'!W17</f>
        <v>142268.86586555693</v>
      </c>
      <c r="AO17" s="159">
        <f>+'2.1 Previsión BAU'!AO24-'2.2 Previsión Ef. Energética'!X110+'2.3Previsión Traspasos CL-&gt;CR'!X17-'2.4 Previsión Traspasos CR-&gt; CL'!X116-'2.5Previsión Gen. Residencial'!X47+'2.6 Previsión Electromovilidad'!X17</f>
        <v>146740.16706406404</v>
      </c>
    </row>
    <row r="18" spans="3:41" x14ac:dyDescent="0.2">
      <c r="C18" s="3" t="s">
        <v>63</v>
      </c>
      <c r="D18" s="183">
        <f>+VLOOKUP($C18,'1.1 Demanda Histórica'!$C$5:$N$37,MATCH(D$5,'1.1 Demanda Histórica'!$C$5:$N$5,0),0)</f>
        <v>42654</v>
      </c>
      <c r="E18" s="37">
        <f>+VLOOKUP($C18,'1.1 Demanda Histórica'!$C$5:$N$37,MATCH(E$5,'1.1 Demanda Histórica'!$C$5:$N$5,0),0)</f>
        <v>44696.973000000005</v>
      </c>
      <c r="F18" s="37">
        <f>+VLOOKUP($C18,'1.1 Demanda Histórica'!$C$5:$N$37,MATCH(F$5,'1.1 Demanda Histórica'!$C$5:$N$5,0),0)</f>
        <v>47030.882000000005</v>
      </c>
      <c r="G18" s="40">
        <f>+VLOOKUP($C18,'1.1 Demanda Histórica'!$C$5:$N$37,MATCH(G$5,'1.1 Demanda Histórica'!$C$5:$N$5,0),0)</f>
        <v>40727.722000000002</v>
      </c>
      <c r="H18" s="37">
        <f>+VLOOKUP($C18,'1.1 Demanda Histórica'!$C$5:$N$37,MATCH(H$5,'1.1 Demanda Histórica'!$C$5:$N$5,0),0)</f>
        <v>44014.590000000004</v>
      </c>
      <c r="I18" s="37">
        <f>+VLOOKUP($C18,'1.1 Demanda Histórica'!$C$5:$N$37,MATCH(I$5,'1.1 Demanda Histórica'!$C$5:$N$5,0),0)</f>
        <v>45843.72</v>
      </c>
      <c r="J18" s="37">
        <f>+VLOOKUP($C18,'1.1 Demanda Histórica'!$C$5:$N$37,MATCH(J$5,'1.1 Demanda Histórica'!$C$5:$N$5,0),0)</f>
        <v>46962.770000000004</v>
      </c>
      <c r="K18" s="37">
        <f>+VLOOKUP($C18,'1.1 Demanda Histórica'!$C$5:$N$37,MATCH(K$5,'1.1 Demanda Histórica'!$C$5:$N$5,0),0)</f>
        <v>54878.116762825397</v>
      </c>
      <c r="L18" s="37">
        <f>+VLOOKUP($C18,'1.1 Demanda Histórica'!$C$5:$N$37,MATCH(L$5,'1.1 Demanda Histórica'!$C$5:$N$5,0),0)</f>
        <v>57557.500553843267</v>
      </c>
      <c r="M18" s="37">
        <f>+VLOOKUP($C18,'1.1 Demanda Histórica'!$C$5:$N$37,MATCH(M$5,'1.1 Demanda Histórica'!$C$5:$N$5,0),0)</f>
        <v>58409.411799561894</v>
      </c>
      <c r="N18" s="37">
        <f>+VLOOKUP($C18,'1.1 Demanda Histórica'!$C$5:$N$37,MATCH(N$5,'1.1 Demanda Histórica'!$C$5:$N$5,0),0)</f>
        <v>59754.276067108694</v>
      </c>
      <c r="O18" s="37">
        <f>+VLOOKUP($C18,'1.1 Demanda Histórica'!$C$5:$O$37,MATCH(O$5,'1.1 Demanda Histórica'!$C$5:$O$5,0),0)</f>
        <v>53052.079342026438</v>
      </c>
      <c r="P18" s="37">
        <f>+VLOOKUP($C18,'1.1 Demanda Histórica'!$C$5:$P$37,MATCH(P$5,'1.1 Demanda Histórica'!$C$5:$P$5,0),0)</f>
        <v>54083.411527041666</v>
      </c>
      <c r="Q18" s="37">
        <f>+VLOOKUP($C18,'1.1 Demanda Histórica'!$C$5:$Q$37,MATCH(Q$5,'1.1 Demanda Histórica'!$C$5:$Q$5,0),0)</f>
        <v>58356.616951251992</v>
      </c>
      <c r="R18" s="37">
        <f>+VLOOKUP($C18,'1.1 Demanda Histórica'!$C$5:$R$37,MATCH(R$5,'1.1 Demanda Histórica'!$C$5:$R$5,0),0)</f>
        <v>55833.747925205651</v>
      </c>
      <c r="S18" s="37">
        <f>+VLOOKUP($C18,'1.1 Demanda Histórica'!$C$5:$S$37,MATCH(S$5,'1.1 Demanda Histórica'!$C$5:$S$5,0),0)</f>
        <v>55963.376193389558</v>
      </c>
      <c r="T18" s="37">
        <f>+VLOOKUP($C18,'1.1 Demanda Histórica'!$C$5:$T$37,MATCH(T$5,'1.1 Demanda Histórica'!$C$5:$T$5,0),0)</f>
        <v>53264.3388261816</v>
      </c>
      <c r="U18" s="38">
        <f>+'2.1 Previsión BAU'!U25-'2.2 Previsión Ef. Energética'!D111+'2.3Previsión Traspasos CL-&gt;CR'!D18-'2.4 Previsión Traspasos CR-&gt; CL'!D117-'2.5Previsión Gen. Residencial'!D48+'2.6 Previsión Electromovilidad'!D18</f>
        <v>50027.101903163901</v>
      </c>
      <c r="V18" s="38">
        <f>+'2.1 Previsión BAU'!V25-'2.2 Previsión Ef. Energética'!E111+'2.3Previsión Traspasos CL-&gt;CR'!E18-'2.4 Previsión Traspasos CR-&gt; CL'!E117-'2.5Previsión Gen. Residencial'!E48+'2.6 Previsión Electromovilidad'!E18</f>
        <v>49459.044722337188</v>
      </c>
      <c r="W18" s="38">
        <f>+'2.1 Previsión BAU'!W25-'2.2 Previsión Ef. Energética'!F111+'2.3Previsión Traspasos CL-&gt;CR'!F18-'2.4 Previsión Traspasos CR-&gt; CL'!F117-'2.5Previsión Gen. Residencial'!F48+'2.6 Previsión Electromovilidad'!F18</f>
        <v>49605.372443183711</v>
      </c>
      <c r="X18" s="38">
        <f>+'2.1 Previsión BAU'!X25-'2.2 Previsión Ef. Energética'!G111+'2.3Previsión Traspasos CL-&gt;CR'!G18-'2.4 Previsión Traspasos CR-&gt; CL'!G117-'2.5Previsión Gen. Residencial'!G48+'2.6 Previsión Electromovilidad'!G18</f>
        <v>49882.371365930994</v>
      </c>
      <c r="Y18" s="38">
        <f>+'2.1 Previsión BAU'!Y25-'2.2 Previsión Ef. Energética'!H111+'2.3Previsión Traspasos CL-&gt;CR'!H18-'2.4 Previsión Traspasos CR-&gt; CL'!H117-'2.5Previsión Gen. Residencial'!H48+'2.6 Previsión Electromovilidad'!H18</f>
        <v>50211.977367661864</v>
      </c>
      <c r="Z18" s="38">
        <f>+'2.1 Previsión BAU'!Z25-'2.2 Previsión Ef. Energética'!I111+'2.3Previsión Traspasos CL-&gt;CR'!I18-'2.4 Previsión Traspasos CR-&gt; CL'!I117-'2.5Previsión Gen. Residencial'!I48+'2.6 Previsión Electromovilidad'!I18</f>
        <v>50474.812995393921</v>
      </c>
      <c r="AA18" s="38">
        <f>+'2.1 Previsión BAU'!AA25-'2.2 Previsión Ef. Energética'!J111+'2.3Previsión Traspasos CL-&gt;CR'!J18-'2.4 Previsión Traspasos CR-&gt; CL'!J117-'2.5Previsión Gen. Residencial'!J48+'2.6 Previsión Electromovilidad'!J18</f>
        <v>51188.6843105277</v>
      </c>
      <c r="AB18" s="38">
        <f>+'2.1 Previsión BAU'!AB25-'2.2 Previsión Ef. Energética'!K111+'2.3Previsión Traspasos CL-&gt;CR'!K18-'2.4 Previsión Traspasos CR-&gt; CL'!K117-'2.5Previsión Gen. Residencial'!K48+'2.6 Previsión Electromovilidad'!K18</f>
        <v>51529.710852367549</v>
      </c>
      <c r="AC18" s="38">
        <f>+'2.1 Previsión BAU'!AC25-'2.2 Previsión Ef. Energética'!L111+'2.3Previsión Traspasos CL-&gt;CR'!L18-'2.4 Previsión Traspasos CR-&gt; CL'!L117-'2.5Previsión Gen. Residencial'!L48+'2.6 Previsión Electromovilidad'!L18</f>
        <v>52666.54047891622</v>
      </c>
      <c r="AD18" s="38">
        <f>+'2.1 Previsión BAU'!AD25-'2.2 Previsión Ef. Energética'!M111+'2.3Previsión Traspasos CL-&gt;CR'!M18-'2.4 Previsión Traspasos CR-&gt; CL'!M117-'2.5Previsión Gen. Residencial'!M48+'2.6 Previsión Electromovilidad'!M18</f>
        <v>53993.498631742601</v>
      </c>
      <c r="AE18" s="38">
        <f>+'2.1 Previsión BAU'!AE25-'2.2 Previsión Ef. Energética'!N111+'2.3Previsión Traspasos CL-&gt;CR'!N18-'2.4 Previsión Traspasos CR-&gt; CL'!N117-'2.5Previsión Gen. Residencial'!N48+'2.6 Previsión Electromovilidad'!N18</f>
        <v>55377.496373816895</v>
      </c>
      <c r="AF18" s="38">
        <f>+'2.1 Previsión BAU'!AF25-'2.2 Previsión Ef. Energética'!O111+'2.3Previsión Traspasos CL-&gt;CR'!O18-'2.4 Previsión Traspasos CR-&gt; CL'!O117-'2.5Previsión Gen. Residencial'!O48+'2.6 Previsión Electromovilidad'!O18</f>
        <v>56996.352251761789</v>
      </c>
      <c r="AG18" s="38">
        <f>+'2.1 Previsión BAU'!AG25-'2.2 Previsión Ef. Energética'!P111+'2.3Previsión Traspasos CL-&gt;CR'!P18-'2.4 Previsión Traspasos CR-&gt; CL'!P117-'2.5Previsión Gen. Residencial'!P48+'2.6 Previsión Electromovilidad'!P18</f>
        <v>58565.351381035121</v>
      </c>
      <c r="AH18" s="38">
        <f>+'2.1 Previsión BAU'!AH25-'2.2 Previsión Ef. Energética'!Q111+'2.3Previsión Traspasos CL-&gt;CR'!Q18-'2.4 Previsión Traspasos CR-&gt; CL'!Q117-'2.5Previsión Gen. Residencial'!Q48+'2.6 Previsión Electromovilidad'!Q18</f>
        <v>60099.809755591195</v>
      </c>
      <c r="AI18" s="38">
        <f>+'2.1 Previsión BAU'!AI25-'2.2 Previsión Ef. Energética'!R111+'2.3Previsión Traspasos CL-&gt;CR'!R18-'2.4 Previsión Traspasos CR-&gt; CL'!R117-'2.5Previsión Gen. Residencial'!R48+'2.6 Previsión Electromovilidad'!R18</f>
        <v>61653.449679555881</v>
      </c>
      <c r="AJ18" s="38">
        <f>+'2.1 Previsión BAU'!AJ25-'2.2 Previsión Ef. Energética'!S111+'2.3Previsión Traspasos CL-&gt;CR'!S18-'2.4 Previsión Traspasos CR-&gt; CL'!S117-'2.5Previsión Gen. Residencial'!S48+'2.6 Previsión Electromovilidad'!S18</f>
        <v>63496.064203998067</v>
      </c>
      <c r="AK18" s="38">
        <f>+'2.1 Previsión BAU'!AK25-'2.2 Previsión Ef. Energética'!T111+'2.3Previsión Traspasos CL-&gt;CR'!T18-'2.4 Previsión Traspasos CR-&gt; CL'!T117-'2.5Previsión Gen. Residencial'!T48+'2.6 Previsión Electromovilidad'!T18</f>
        <v>65296.505928638915</v>
      </c>
      <c r="AL18" s="38">
        <f>+'2.1 Previsión BAU'!AL25-'2.2 Previsión Ef. Energética'!U111+'2.3Previsión Traspasos CL-&gt;CR'!U18-'2.4 Previsión Traspasos CR-&gt; CL'!U117-'2.5Previsión Gen. Residencial'!U48+'2.6 Previsión Electromovilidad'!U18</f>
        <v>67192.373193015985</v>
      </c>
      <c r="AM18" s="38">
        <f>+'2.1 Previsión BAU'!AM25-'2.2 Previsión Ef. Energética'!V111+'2.3Previsión Traspasos CL-&gt;CR'!V18-'2.4 Previsión Traspasos CR-&gt; CL'!V117-'2.5Previsión Gen. Residencial'!V48+'2.6 Previsión Electromovilidad'!V18</f>
        <v>68990.849760942612</v>
      </c>
      <c r="AN18" s="38">
        <f>+'2.1 Previsión BAU'!AN25-'2.2 Previsión Ef. Energética'!W111+'2.3Previsión Traspasos CL-&gt;CR'!W18-'2.4 Previsión Traspasos CR-&gt; CL'!W117-'2.5Previsión Gen. Residencial'!W48+'2.6 Previsión Electromovilidad'!W18</f>
        <v>70666.860391229595</v>
      </c>
      <c r="AO18" s="159">
        <f>+'2.1 Previsión BAU'!AO25-'2.2 Previsión Ef. Energética'!X111+'2.3Previsión Traspasos CL-&gt;CR'!X18-'2.4 Previsión Traspasos CR-&gt; CL'!X117-'2.5Previsión Gen. Residencial'!X48+'2.6 Previsión Electromovilidad'!X18</f>
        <v>72430.552036886089</v>
      </c>
    </row>
    <row r="19" spans="3:41" x14ac:dyDescent="0.2">
      <c r="C19" s="3" t="s">
        <v>64</v>
      </c>
      <c r="D19" s="183">
        <f>+VLOOKUP($C19,'1.1 Demanda Histórica'!$C$5:$N$37,MATCH(D$5,'1.1 Demanda Histórica'!$C$5:$N$5,0),0)</f>
        <v>80684.230063039999</v>
      </c>
      <c r="E19" s="37">
        <f>+VLOOKUP($C19,'1.1 Demanda Histórica'!$C$5:$N$37,MATCH(E$5,'1.1 Demanda Histórica'!$C$5:$N$5,0),0)</f>
        <v>87081.957911039965</v>
      </c>
      <c r="F19" s="37">
        <f>+VLOOKUP($C19,'1.1 Demanda Histórica'!$C$5:$N$37,MATCH(F$5,'1.1 Demanda Histórica'!$C$5:$N$5,0),0)</f>
        <v>96189.456272195006</v>
      </c>
      <c r="G19" s="40">
        <f>+VLOOKUP($C19,'1.1 Demanda Histórica'!$C$5:$N$37,MATCH(G$5,'1.1 Demanda Histórica'!$C$5:$N$5,0),0)</f>
        <v>93190.470457515024</v>
      </c>
      <c r="H19" s="37">
        <f>+VLOOKUP($C19,'1.1 Demanda Histórica'!$C$5:$N$37,MATCH(H$5,'1.1 Demanda Histórica'!$C$5:$N$5,0),0)</f>
        <v>102670.20196614499</v>
      </c>
      <c r="I19" s="37">
        <f>+VLOOKUP($C19,'1.1 Demanda Histórica'!$C$5:$N$37,MATCH(I$5,'1.1 Demanda Histórica'!$C$5:$N$5,0),0)</f>
        <v>100505.61579040496</v>
      </c>
      <c r="J19" s="37">
        <f>+VLOOKUP($C19,'1.1 Demanda Histórica'!$C$5:$N$37,MATCH(J$5,'1.1 Demanda Histórica'!$C$5:$N$5,0),0)</f>
        <v>103912.86982520456</v>
      </c>
      <c r="K19" s="37">
        <f>+VLOOKUP($C19,'1.1 Demanda Histórica'!$C$5:$N$37,MATCH(K$5,'1.1 Demanda Histórica'!$C$5:$N$5,0),0)</f>
        <v>112701.16563299995</v>
      </c>
      <c r="L19" s="37">
        <f>+VLOOKUP($C19,'1.1 Demanda Histórica'!$C$5:$N$37,MATCH(L$5,'1.1 Demanda Histórica'!$C$5:$N$5,0),0)</f>
        <v>114881.42808443999</v>
      </c>
      <c r="M19" s="37">
        <f>+VLOOKUP($C19,'1.1 Demanda Histórica'!$C$5:$N$37,MATCH(M$5,'1.1 Demanda Histórica'!$C$5:$N$5,0),0)</f>
        <v>117250.48725144</v>
      </c>
      <c r="N19" s="37">
        <f>+VLOOKUP($C19,'1.1 Demanda Histórica'!$C$5:$N$37,MATCH(N$5,'1.1 Demanda Histórica'!$C$5:$N$5,0),0)</f>
        <v>121163.18023230341</v>
      </c>
      <c r="O19" s="37">
        <f>+VLOOKUP($C19,'1.1 Demanda Histórica'!$C$5:$O$37,MATCH(O$5,'1.1 Demanda Histórica'!$C$5:$O$5,0),0)</f>
        <v>109468.41114169871</v>
      </c>
      <c r="P19" s="37">
        <f>+VLOOKUP($C19,'1.1 Demanda Histórica'!$C$5:$P$37,MATCH(P$5,'1.1 Demanda Histórica'!$C$5:$P$5,0),0)</f>
        <v>83196.395059392991</v>
      </c>
      <c r="Q19" s="37">
        <f>+VLOOKUP($C19,'1.1 Demanda Histórica'!$C$5:$Q$37,MATCH(Q$5,'1.1 Demanda Histórica'!$C$5:$Q$5,0),0)</f>
        <v>83398.301273088</v>
      </c>
      <c r="R19" s="37">
        <f>+VLOOKUP($C19,'1.1 Demanda Histórica'!$C$5:$R$37,MATCH(R$5,'1.1 Demanda Histórica'!$C$5:$R$5,0),0)</f>
        <v>88648.501454129364</v>
      </c>
      <c r="S19" s="37">
        <f>+VLOOKUP($C19,'1.1 Demanda Histórica'!$C$5:$S$37,MATCH(S$5,'1.1 Demanda Histórica'!$C$5:$S$5,0),0)</f>
        <v>86400.773306923438</v>
      </c>
      <c r="T19" s="37">
        <f>+VLOOKUP($C19,'1.1 Demanda Histórica'!$C$5:$T$37,MATCH(T$5,'1.1 Demanda Histórica'!$C$5:$T$5,0),0)</f>
        <v>89740.280702613949</v>
      </c>
      <c r="U19" s="38">
        <f>+'2.1 Previsión BAU'!U26-'2.2 Previsión Ef. Energética'!D112+'2.3Previsión Traspasos CL-&gt;CR'!D19-'2.4 Previsión Traspasos CR-&gt; CL'!D118-'2.5Previsión Gen. Residencial'!D49+'2.6 Previsión Electromovilidad'!D19</f>
        <v>88240.338783566462</v>
      </c>
      <c r="V19" s="38">
        <f>+'2.1 Previsión BAU'!V26-'2.2 Previsión Ef. Energética'!E112+'2.3Previsión Traspasos CL-&gt;CR'!E19-'2.4 Previsión Traspasos CR-&gt; CL'!E118-'2.5Previsión Gen. Residencial'!E49+'2.6 Previsión Electromovilidad'!E19</f>
        <v>79245.717904027348</v>
      </c>
      <c r="W19" s="38">
        <f>+'2.1 Previsión BAU'!W26-'2.2 Previsión Ef. Energética'!F112+'2.3Previsión Traspasos CL-&gt;CR'!F19-'2.4 Previsión Traspasos CR-&gt; CL'!F118-'2.5Previsión Gen. Residencial'!F49+'2.6 Previsión Electromovilidad'!F19</f>
        <v>82149.502114761548</v>
      </c>
      <c r="X19" s="38">
        <f>+'2.1 Previsión BAU'!X26-'2.2 Previsión Ef. Energética'!G112+'2.3Previsión Traspasos CL-&gt;CR'!G19-'2.4 Previsión Traspasos CR-&gt; CL'!G118-'2.5Previsión Gen. Residencial'!G49+'2.6 Previsión Electromovilidad'!G19</f>
        <v>86692.727768283439</v>
      </c>
      <c r="Y19" s="38">
        <f>+'2.1 Previsión BAU'!Y26-'2.2 Previsión Ef. Energética'!H112+'2.3Previsión Traspasos CL-&gt;CR'!H19-'2.4 Previsión Traspasos CR-&gt; CL'!H118-'2.5Previsión Gen. Residencial'!H49+'2.6 Previsión Electromovilidad'!H19</f>
        <v>91819.573800629616</v>
      </c>
      <c r="Z19" s="38">
        <f>+'2.1 Previsión BAU'!Z26-'2.2 Previsión Ef. Energética'!I112+'2.3Previsión Traspasos CL-&gt;CR'!I19-'2.4 Previsión Traspasos CR-&gt; CL'!I118-'2.5Previsión Gen. Residencial'!I49+'2.6 Previsión Electromovilidad'!I19</f>
        <v>97308.941182925613</v>
      </c>
      <c r="AA19" s="38">
        <f>+'2.1 Previsión BAU'!AA26-'2.2 Previsión Ef. Energética'!J112+'2.3Previsión Traspasos CL-&gt;CR'!J19-'2.4 Previsión Traspasos CR-&gt; CL'!J118-'2.5Previsión Gen. Residencial'!J49+'2.6 Previsión Electromovilidad'!J19</f>
        <v>103378.1952283089</v>
      </c>
      <c r="AB19" s="38">
        <f>+'2.1 Previsión BAU'!AB26-'2.2 Previsión Ef. Energética'!K112+'2.3Previsión Traspasos CL-&gt;CR'!K19-'2.4 Previsión Traspasos CR-&gt; CL'!K118-'2.5Previsión Gen. Residencial'!K49+'2.6 Previsión Electromovilidad'!K19</f>
        <v>109563.84565460996</v>
      </c>
      <c r="AC19" s="38">
        <f>+'2.1 Previsión BAU'!AC26-'2.2 Previsión Ef. Energética'!L112+'2.3Previsión Traspasos CL-&gt;CR'!L19-'2.4 Previsión Traspasos CR-&gt; CL'!L118-'2.5Previsión Gen. Residencial'!L49+'2.6 Previsión Electromovilidad'!L19</f>
        <v>116737.74404404248</v>
      </c>
      <c r="AD19" s="38">
        <f>+'2.1 Previsión BAU'!AD26-'2.2 Previsión Ef. Energética'!M112+'2.3Previsión Traspasos CL-&gt;CR'!M19-'2.4 Previsión Traspasos CR-&gt; CL'!M118-'2.5Previsión Gen. Residencial'!M49+'2.6 Previsión Electromovilidad'!M19</f>
        <v>124360.67664188992</v>
      </c>
      <c r="AE19" s="38">
        <f>+'2.1 Previsión BAU'!AE26-'2.2 Previsión Ef. Energética'!N112+'2.3Previsión Traspasos CL-&gt;CR'!N19-'2.4 Previsión Traspasos CR-&gt; CL'!N118-'2.5Previsión Gen. Residencial'!N49+'2.6 Previsión Electromovilidad'!N19</f>
        <v>132459.6004506982</v>
      </c>
      <c r="AF19" s="38">
        <f>+'2.1 Previsión BAU'!AF26-'2.2 Previsión Ef. Energética'!O112+'2.3Previsión Traspasos CL-&gt;CR'!O19-'2.4 Previsión Traspasos CR-&gt; CL'!O118-'2.5Previsión Gen. Residencial'!O49+'2.6 Previsión Electromovilidad'!O19</f>
        <v>141004.2549603217</v>
      </c>
      <c r="AG19" s="38">
        <f>+'2.1 Previsión BAU'!AG26-'2.2 Previsión Ef. Energética'!P112+'2.3Previsión Traspasos CL-&gt;CR'!P19-'2.4 Previsión Traspasos CR-&gt; CL'!P118-'2.5Previsión Gen. Residencial'!P49+'2.6 Previsión Electromovilidad'!P19</f>
        <v>149902.11328846691</v>
      </c>
      <c r="AH19" s="38">
        <f>+'2.1 Previsión BAU'!AH26-'2.2 Previsión Ef. Energética'!Q112+'2.3Previsión Traspasos CL-&gt;CR'!Q19-'2.4 Previsión Traspasos CR-&gt; CL'!Q118-'2.5Previsión Gen. Residencial'!Q49+'2.6 Previsión Electromovilidad'!Q19</f>
        <v>158905.36259080775</v>
      </c>
      <c r="AI19" s="38">
        <f>+'2.1 Previsión BAU'!AI26-'2.2 Previsión Ef. Energética'!R112+'2.3Previsión Traspasos CL-&gt;CR'!R19-'2.4 Previsión Traspasos CR-&gt; CL'!R118-'2.5Previsión Gen. Residencial'!R49+'2.6 Previsión Electromovilidad'!R19</f>
        <v>168349.98777983416</v>
      </c>
      <c r="AJ19" s="38">
        <f>+'2.1 Previsión BAU'!AJ26-'2.2 Previsión Ef. Energética'!S112+'2.3Previsión Traspasos CL-&gt;CR'!S19-'2.4 Previsión Traspasos CR-&gt; CL'!S118-'2.5Previsión Gen. Residencial'!S49+'2.6 Previsión Electromovilidad'!S19</f>
        <v>178123.47392797802</v>
      </c>
      <c r="AK19" s="38">
        <f>+'2.1 Previsión BAU'!AK26-'2.2 Previsión Ef. Energética'!T112+'2.3Previsión Traspasos CL-&gt;CR'!T19-'2.4 Previsión Traspasos CR-&gt; CL'!T118-'2.5Previsión Gen. Residencial'!T49+'2.6 Previsión Electromovilidad'!T19</f>
        <v>187867.25604260212</v>
      </c>
      <c r="AL19" s="38">
        <f>+'2.1 Previsión BAU'!AL26-'2.2 Previsión Ef. Energética'!U112+'2.3Previsión Traspasos CL-&gt;CR'!U19-'2.4 Previsión Traspasos CR-&gt; CL'!U118-'2.5Previsión Gen. Residencial'!U49+'2.6 Previsión Electromovilidad'!U19</f>
        <v>197326.08181176108</v>
      </c>
      <c r="AM19" s="38">
        <f>+'2.1 Previsión BAU'!AM26-'2.2 Previsión Ef. Energética'!V112+'2.3Previsión Traspasos CL-&gt;CR'!V19-'2.4 Previsión Traspasos CR-&gt; CL'!V118-'2.5Previsión Gen. Residencial'!V49+'2.6 Previsión Electromovilidad'!V19</f>
        <v>207506.17960843025</v>
      </c>
      <c r="AN19" s="38">
        <f>+'2.1 Previsión BAU'!AN26-'2.2 Previsión Ef. Energética'!W112+'2.3Previsión Traspasos CL-&gt;CR'!W19-'2.4 Previsión Traspasos CR-&gt; CL'!W118-'2.5Previsión Gen. Residencial'!W49+'2.6 Previsión Electromovilidad'!W19</f>
        <v>217782.77973702588</v>
      </c>
      <c r="AO19" s="159">
        <f>+'2.1 Previsión BAU'!AO26-'2.2 Previsión Ef. Energética'!X112+'2.3Previsión Traspasos CL-&gt;CR'!X19-'2.4 Previsión Traspasos CR-&gt; CL'!X118-'2.5Previsión Gen. Residencial'!X49+'2.6 Previsión Electromovilidad'!X19</f>
        <v>228174.03977583925</v>
      </c>
    </row>
    <row r="20" spans="3:41" x14ac:dyDescent="0.2">
      <c r="C20" s="3" t="s">
        <v>65</v>
      </c>
      <c r="D20" s="183">
        <f>+VLOOKUP($C20,'1.1 Demanda Histórica'!$C$5:$N$37,MATCH(D$5,'1.1 Demanda Histórica'!$C$5:$N$5,0),0)</f>
        <v>51479.736173453843</v>
      </c>
      <c r="E20" s="37">
        <f>+VLOOKUP($C20,'1.1 Demanda Histórica'!$C$5:$N$37,MATCH(E$5,'1.1 Demanda Histórica'!$C$5:$N$5,0),0)</f>
        <v>70886.760999999999</v>
      </c>
      <c r="F20" s="37">
        <f>+VLOOKUP($C20,'1.1 Demanda Histórica'!$C$5:$N$37,MATCH(F$5,'1.1 Demanda Histórica'!$C$5:$N$5,0),0)</f>
        <v>84839.662893294313</v>
      </c>
      <c r="G20" s="40">
        <f>+VLOOKUP($C20,'1.1 Demanda Histórica'!$C$5:$N$37,MATCH(G$5,'1.1 Demanda Histórica'!$C$5:$N$5,0),0)</f>
        <v>86130.35100000001</v>
      </c>
      <c r="H20" s="37">
        <f>+VLOOKUP($C20,'1.1 Demanda Histórica'!$C$5:$N$37,MATCH(H$5,'1.1 Demanda Histórica'!$C$5:$N$5,0),0)</f>
        <v>94637.868000000017</v>
      </c>
      <c r="I20" s="37">
        <f>+VLOOKUP($C20,'1.1 Demanda Histórica'!$C$5:$N$37,MATCH(I$5,'1.1 Demanda Histórica'!$C$5:$N$5,0),0)</f>
        <v>103290.00400000002</v>
      </c>
      <c r="J20" s="37">
        <f>+VLOOKUP($C20,'1.1 Demanda Histórica'!$C$5:$N$37,MATCH(J$5,'1.1 Demanda Histórica'!$C$5:$N$5,0),0)</f>
        <v>107248.95856025</v>
      </c>
      <c r="K20" s="37">
        <f>+VLOOKUP($C20,'1.1 Demanda Histórica'!$C$5:$N$37,MATCH(K$5,'1.1 Demanda Histórica'!$C$5:$N$5,0),0)</f>
        <v>114371.70572681451</v>
      </c>
      <c r="L20" s="37">
        <f>+VLOOKUP($C20,'1.1 Demanda Histórica'!$C$5:$N$37,MATCH(L$5,'1.1 Demanda Histórica'!$C$5:$N$5,0),0)</f>
        <v>125367.20507670546</v>
      </c>
      <c r="M20" s="37">
        <f>+VLOOKUP($C20,'1.1 Demanda Histórica'!$C$5:$N$37,MATCH(M$5,'1.1 Demanda Histórica'!$C$5:$N$5,0),0)</f>
        <v>128669</v>
      </c>
      <c r="N20" s="37">
        <f>+VLOOKUP($C20,'1.1 Demanda Histórica'!$C$5:$N$37,MATCH(N$5,'1.1 Demanda Histórica'!$C$5:$N$5,0),0)</f>
        <v>139355</v>
      </c>
      <c r="O20" s="37">
        <f>+VLOOKUP($C20,'1.1 Demanda Histórica'!$C$5:$O$37,MATCH(O$5,'1.1 Demanda Histórica'!$C$5:$O$5,0),0)</f>
        <v>131788.04200142415</v>
      </c>
      <c r="P20" s="37">
        <f>+VLOOKUP($C20,'1.1 Demanda Histórica'!$C$5:$P$37,MATCH(P$5,'1.1 Demanda Histórica'!$C$5:$P$5,0),0)</f>
        <v>134546.78566080157</v>
      </c>
      <c r="Q20" s="37">
        <f>+VLOOKUP($C20,'1.1 Demanda Histórica'!$C$5:$Q$37,MATCH(Q$5,'1.1 Demanda Histórica'!$C$5:$Q$5,0),0)</f>
        <v>132307.63881123409</v>
      </c>
      <c r="R20" s="37">
        <f>+VLOOKUP($C20,'1.1 Demanda Histórica'!$C$5:$R$37,MATCH(R$5,'1.1 Demanda Histórica'!$C$5:$R$5,0),0)</f>
        <v>132624.86899803151</v>
      </c>
      <c r="S20" s="37">
        <f>+VLOOKUP($C20,'1.1 Demanda Histórica'!$C$5:$S$37,MATCH(S$5,'1.1 Demanda Histórica'!$C$5:$S$5,0),0)</f>
        <v>141003.98014618515</v>
      </c>
      <c r="T20" s="37">
        <f>+VLOOKUP($C20,'1.1 Demanda Histórica'!$C$5:$T$37,MATCH(T$5,'1.1 Demanda Histórica'!$C$5:$T$5,0),0)</f>
        <v>152389.27388849473</v>
      </c>
      <c r="U20" s="38">
        <f>+'2.1 Previsión BAU'!U27-'2.2 Previsión Ef. Energética'!D113+'2.3Previsión Traspasos CL-&gt;CR'!D20-'2.4 Previsión Traspasos CR-&gt; CL'!D119-'2.5Previsión Gen. Residencial'!D50+'2.6 Previsión Electromovilidad'!D20</f>
        <v>155210.09497502874</v>
      </c>
      <c r="V20" s="38">
        <f>+'2.1 Previsión BAU'!V27-'2.2 Previsión Ef. Energética'!E113+'2.3Previsión Traspasos CL-&gt;CR'!E20-'2.4 Previsión Traspasos CR-&gt; CL'!E119-'2.5Previsión Gen. Residencial'!E50+'2.6 Previsión Electromovilidad'!E20</f>
        <v>152838.9406738824</v>
      </c>
      <c r="W20" s="38">
        <f>+'2.1 Previsión BAU'!W27-'2.2 Previsión Ef. Energética'!F113+'2.3Previsión Traspasos CL-&gt;CR'!F20-'2.4 Previsión Traspasos CR-&gt; CL'!F119-'2.5Previsión Gen. Residencial'!F50+'2.6 Previsión Electromovilidad'!F20</f>
        <v>159250.77398028769</v>
      </c>
      <c r="X20" s="38">
        <f>+'2.1 Previsión BAU'!X27-'2.2 Previsión Ef. Energética'!G113+'2.3Previsión Traspasos CL-&gt;CR'!G20-'2.4 Previsión Traspasos CR-&gt; CL'!G119-'2.5Previsión Gen. Residencial'!G50+'2.6 Previsión Electromovilidad'!G20</f>
        <v>168359.36144925354</v>
      </c>
      <c r="Y20" s="38">
        <f>+'2.1 Previsión BAU'!Y27-'2.2 Previsión Ef. Energética'!H113+'2.3Previsión Traspasos CL-&gt;CR'!H20-'2.4 Previsión Traspasos CR-&gt; CL'!H119-'2.5Previsión Gen. Residencial'!H50+'2.6 Previsión Electromovilidad'!H20</f>
        <v>178907.40969380472</v>
      </c>
      <c r="Z20" s="38">
        <f>+'2.1 Previsión BAU'!Z27-'2.2 Previsión Ef. Energética'!I113+'2.3Previsión Traspasos CL-&gt;CR'!I20-'2.4 Previsión Traspasos CR-&gt; CL'!I119-'2.5Previsión Gen. Residencial'!I50+'2.6 Previsión Electromovilidad'!I20</f>
        <v>190593.70444635057</v>
      </c>
      <c r="AA20" s="38">
        <f>+'2.1 Previsión BAU'!AA27-'2.2 Previsión Ef. Energética'!J113+'2.3Previsión Traspasos CL-&gt;CR'!J20-'2.4 Previsión Traspasos CR-&gt; CL'!J119-'2.5Previsión Gen. Residencial'!J50+'2.6 Previsión Electromovilidad'!J20</f>
        <v>203199.68635815277</v>
      </c>
      <c r="AB20" s="38">
        <f>+'2.1 Previsión BAU'!AB27-'2.2 Previsión Ef. Energética'!K113+'2.3Previsión Traspasos CL-&gt;CR'!K20-'2.4 Previsión Traspasos CR-&gt; CL'!K119-'2.5Previsión Gen. Residencial'!K50+'2.6 Previsión Electromovilidad'!K20</f>
        <v>216590.52433601039</v>
      </c>
      <c r="AC20" s="38">
        <f>+'2.1 Previsión BAU'!AC27-'2.2 Previsión Ef. Energética'!L113+'2.3Previsión Traspasos CL-&gt;CR'!L20-'2.4 Previsión Traspasos CR-&gt; CL'!L119-'2.5Previsión Gen. Residencial'!L50+'2.6 Previsión Electromovilidad'!L20</f>
        <v>231578.59517824769</v>
      </c>
      <c r="AD20" s="38">
        <f>+'2.1 Previsión BAU'!AD27-'2.2 Previsión Ef. Energética'!M113+'2.3Previsión Traspasos CL-&gt;CR'!M20-'2.4 Previsión Traspasos CR-&gt; CL'!M119-'2.5Previsión Gen. Residencial'!M50+'2.6 Previsión Electromovilidad'!M20</f>
        <v>247647.79864850882</v>
      </c>
      <c r="AE20" s="38">
        <f>+'2.1 Previsión BAU'!AE27-'2.2 Previsión Ef. Energética'!N113+'2.3Previsión Traspasos CL-&gt;CR'!N20-'2.4 Previsión Traspasos CR-&gt; CL'!N119-'2.5Previsión Gen. Residencial'!N50+'2.6 Previsión Electromovilidad'!N20</f>
        <v>264913.02674550854</v>
      </c>
      <c r="AF20" s="38">
        <f>+'2.1 Previsión BAU'!AF27-'2.2 Previsión Ef. Energética'!O113+'2.3Previsión Traspasos CL-&gt;CR'!O20-'2.4 Previsión Traspasos CR-&gt; CL'!O119-'2.5Previsión Gen. Residencial'!O50+'2.6 Previsión Electromovilidad'!O20</f>
        <v>283195.8081750705</v>
      </c>
      <c r="AG20" s="38">
        <f>+'2.1 Previsión BAU'!AG27-'2.2 Previsión Ef. Energética'!P113+'2.3Previsión Traspasos CL-&gt;CR'!P20-'2.4 Previsión Traspasos CR-&gt; CL'!P119-'2.5Previsión Gen. Residencial'!P50+'2.6 Previsión Electromovilidad'!P20</f>
        <v>302564.51397520571</v>
      </c>
      <c r="AH20" s="38">
        <f>+'2.1 Previsión BAU'!AH27-'2.2 Previsión Ef. Energética'!Q113+'2.3Previsión Traspasos CL-&gt;CR'!Q20-'2.4 Previsión Traspasos CR-&gt; CL'!Q119-'2.5Previsión Gen. Residencial'!Q50+'2.6 Previsión Electromovilidad'!Q20</f>
        <v>322262.15111061197</v>
      </c>
      <c r="AI20" s="38">
        <f>+'2.1 Previsión BAU'!AI27-'2.2 Previsión Ef. Energética'!R113+'2.3Previsión Traspasos CL-&gt;CR'!R20-'2.4 Previsión Traspasos CR-&gt; CL'!R119-'2.5Previsión Gen. Residencial'!R50+'2.6 Previsión Electromovilidad'!R20</f>
        <v>343243.32781658648</v>
      </c>
      <c r="AJ20" s="38">
        <f>+'2.1 Previsión BAU'!AJ27-'2.2 Previsión Ef. Energética'!S113+'2.3Previsión Traspasos CL-&gt;CR'!S20-'2.4 Previsión Traspasos CR-&gt; CL'!S119-'2.5Previsión Gen. Residencial'!S50+'2.6 Previsión Electromovilidad'!S20</f>
        <v>364720.5741520914</v>
      </c>
      <c r="AK20" s="38">
        <f>+'2.1 Previsión BAU'!AK27-'2.2 Previsión Ef. Energética'!T113+'2.3Previsión Traspasos CL-&gt;CR'!T20-'2.4 Previsión Traspasos CR-&gt; CL'!T119-'2.5Previsión Gen. Residencial'!T50+'2.6 Previsión Electromovilidad'!T20</f>
        <v>386161.81448398327</v>
      </c>
      <c r="AL20" s="38">
        <f>+'2.1 Previsión BAU'!AL27-'2.2 Previsión Ef. Energética'!U113+'2.3Previsión Traspasos CL-&gt;CR'!U20-'2.4 Previsión Traspasos CR-&gt; CL'!U119-'2.5Previsión Gen. Residencial'!U50+'2.6 Previsión Electromovilidad'!U20</f>
        <v>408383.99214600131</v>
      </c>
      <c r="AM20" s="38">
        <f>+'2.1 Previsión BAU'!AM27-'2.2 Previsión Ef. Energética'!V113+'2.3Previsión Traspasos CL-&gt;CR'!V20-'2.4 Previsión Traspasos CR-&gt; CL'!V119-'2.5Previsión Gen. Residencial'!V50+'2.6 Previsión Electromovilidad'!V20</f>
        <v>431021.66903170664</v>
      </c>
      <c r="AN20" s="38">
        <f>+'2.1 Previsión BAU'!AN27-'2.2 Previsión Ef. Energética'!W113+'2.3Previsión Traspasos CL-&gt;CR'!W20-'2.4 Previsión Traspasos CR-&gt; CL'!W119-'2.5Previsión Gen. Residencial'!W50+'2.6 Previsión Electromovilidad'!W20</f>
        <v>454131.41192162444</v>
      </c>
      <c r="AO20" s="159">
        <f>+'2.1 Previsión BAU'!AO27-'2.2 Previsión Ef. Energética'!X113+'2.3Previsión Traspasos CL-&gt;CR'!X20-'2.4 Previsión Traspasos CR-&gt; CL'!X119-'2.5Previsión Gen. Residencial'!X50+'2.6 Previsión Electromovilidad'!X20</f>
        <v>477362.51695259556</v>
      </c>
    </row>
    <row r="21" spans="3:41" x14ac:dyDescent="0.2">
      <c r="C21" s="3" t="s">
        <v>66</v>
      </c>
      <c r="D21" s="183">
        <f>+VLOOKUP($C21,'1.1 Demanda Histórica'!$C$5:$N$37,MATCH(D$5,'1.1 Demanda Histórica'!$C$5:$N$5,0),0)</f>
        <v>41805.583838421968</v>
      </c>
      <c r="E21" s="37">
        <f>+VLOOKUP($C21,'1.1 Demanda Histórica'!$C$5:$N$37,MATCH(E$5,'1.1 Demanda Histórica'!$C$5:$N$5,0),0)</f>
        <v>48788.770999999993</v>
      </c>
      <c r="F21" s="37">
        <f>+VLOOKUP($C21,'1.1 Demanda Histórica'!$C$5:$N$37,MATCH(F$5,'1.1 Demanda Histórica'!$C$5:$N$5,0),0)</f>
        <v>56077.200703910843</v>
      </c>
      <c r="G21" s="40">
        <f>+VLOOKUP($C21,'1.1 Demanda Histórica'!$C$5:$N$37,MATCH(G$5,'1.1 Demanda Histórica'!$C$5:$N$5,0),0)</f>
        <v>56118.208999999995</v>
      </c>
      <c r="H21" s="37">
        <f>+VLOOKUP($C21,'1.1 Demanda Histórica'!$C$5:$N$37,MATCH(H$5,'1.1 Demanda Histórica'!$C$5:$N$5,0),0)</f>
        <v>59353.225000000006</v>
      </c>
      <c r="I21" s="37">
        <f>+VLOOKUP($C21,'1.1 Demanda Histórica'!$C$5:$N$37,MATCH(I$5,'1.1 Demanda Histórica'!$C$5:$N$5,0),0)</f>
        <v>65785.976999999999</v>
      </c>
      <c r="J21" s="37">
        <f>+VLOOKUP($C21,'1.1 Demanda Histórica'!$C$5:$N$37,MATCH(J$5,'1.1 Demanda Histórica'!$C$5:$N$5,0),0)</f>
        <v>68829.39</v>
      </c>
      <c r="K21" s="37">
        <f>+VLOOKUP($C21,'1.1 Demanda Histórica'!$C$5:$N$37,MATCH(K$5,'1.1 Demanda Histórica'!$C$5:$N$5,0),0)</f>
        <v>80136.030980682975</v>
      </c>
      <c r="L21" s="37">
        <f>+VLOOKUP($C21,'1.1 Demanda Histórica'!$C$5:$N$37,MATCH(L$5,'1.1 Demanda Histórica'!$C$5:$N$5,0),0)</f>
        <v>91502.396520591923</v>
      </c>
      <c r="M21" s="37">
        <f>+VLOOKUP($C21,'1.1 Demanda Histórica'!$C$5:$N$37,MATCH(M$5,'1.1 Demanda Histórica'!$C$5:$N$5,0),0)</f>
        <v>96656</v>
      </c>
      <c r="N21" s="37">
        <f>+VLOOKUP($C21,'1.1 Demanda Histórica'!$C$5:$N$37,MATCH(N$5,'1.1 Demanda Histórica'!$C$5:$N$5,0),0)</f>
        <v>104130</v>
      </c>
      <c r="O21" s="37">
        <f>+VLOOKUP($C21,'1.1 Demanda Histórica'!$C$5:$O$37,MATCH(O$5,'1.1 Demanda Histórica'!$C$5:$O$5,0),0)</f>
        <v>103753.55624309002</v>
      </c>
      <c r="P21" s="37">
        <f>+VLOOKUP($C21,'1.1 Demanda Histórica'!$C$5:$P$37,MATCH(P$5,'1.1 Demanda Histórica'!$C$5:$P$5,0),0)</f>
        <v>190185.73347086326</v>
      </c>
      <c r="Q21" s="37">
        <f>+VLOOKUP($C21,'1.1 Demanda Histórica'!$C$5:$Q$37,MATCH(Q$5,'1.1 Demanda Histórica'!$C$5:$Q$5,0),0)</f>
        <v>98195.173504233302</v>
      </c>
      <c r="R21" s="37">
        <f>+VLOOKUP($C21,'1.1 Demanda Histórica'!$C$5:$R$37,MATCH(R$5,'1.1 Demanda Histórica'!$C$5:$R$5,0),0)</f>
        <v>111793.94506752634</v>
      </c>
      <c r="S21" s="37">
        <f>+VLOOKUP($C21,'1.1 Demanda Histórica'!$C$5:$S$37,MATCH(S$5,'1.1 Demanda Histórica'!$C$5:$S$5,0),0)</f>
        <v>117459.40398708795</v>
      </c>
      <c r="T21" s="37">
        <f>+VLOOKUP($C21,'1.1 Demanda Histórica'!$C$5:$T$37,MATCH(T$5,'1.1 Demanda Histórica'!$C$5:$T$5,0),0)</f>
        <v>129541.17614367581</v>
      </c>
      <c r="U21" s="38">
        <f>+'2.1 Previsión BAU'!U28-'2.2 Previsión Ef. Energética'!D114+'2.3Previsión Traspasos CL-&gt;CR'!D21-'2.4 Previsión Traspasos CR-&gt; CL'!D120-'2.5Previsión Gen. Residencial'!D51+'2.6 Previsión Electromovilidad'!D21</f>
        <v>140089.57923791101</v>
      </c>
      <c r="V21" s="38">
        <f>+'2.1 Previsión BAU'!V28-'2.2 Previsión Ef. Energética'!E114+'2.3Previsión Traspasos CL-&gt;CR'!E21-'2.4 Previsión Traspasos CR-&gt; CL'!E120-'2.5Previsión Gen. Residencial'!E51+'2.6 Previsión Electromovilidad'!E21</f>
        <v>141043.97914078596</v>
      </c>
      <c r="W21" s="38">
        <f>+'2.1 Previsión BAU'!W28-'2.2 Previsión Ef. Energética'!F114+'2.3Previsión Traspasos CL-&gt;CR'!F21-'2.4 Previsión Traspasos CR-&gt; CL'!F120-'2.5Previsión Gen. Residencial'!F51+'2.6 Previsión Electromovilidad'!F21</f>
        <v>150363.07212019243</v>
      </c>
      <c r="X21" s="38">
        <f>+'2.1 Previsión BAU'!X28-'2.2 Previsión Ef. Energética'!G114+'2.3Previsión Traspasos CL-&gt;CR'!G21-'2.4 Previsión Traspasos CR-&gt; CL'!G120-'2.5Previsión Gen. Residencial'!G51+'2.6 Previsión Electromovilidad'!G21</f>
        <v>161547.60619650737</v>
      </c>
      <c r="Y21" s="38">
        <f>+'2.1 Previsión BAU'!Y28-'2.2 Previsión Ef. Energética'!H114+'2.3Previsión Traspasos CL-&gt;CR'!H21-'2.4 Previsión Traspasos CR-&gt; CL'!H120-'2.5Previsión Gen. Residencial'!H51+'2.6 Previsión Electromovilidad'!H21</f>
        <v>173805.68663655053</v>
      </c>
      <c r="Z21" s="38">
        <f>+'2.1 Previsión BAU'!Z28-'2.2 Previsión Ef. Energética'!I114+'2.3Previsión Traspasos CL-&gt;CR'!I21-'2.4 Previsión Traspasos CR-&gt; CL'!I120-'2.5Previsión Gen. Residencial'!I51+'2.6 Previsión Electromovilidad'!I21</f>
        <v>187028.92480468444</v>
      </c>
      <c r="AA21" s="38">
        <f>+'2.1 Previsión BAU'!AA28-'2.2 Previsión Ef. Energética'!J114+'2.3Previsión Traspasos CL-&gt;CR'!J21-'2.4 Previsión Traspasos CR-&gt; CL'!J120-'2.5Previsión Gen. Residencial'!J51+'2.6 Previsión Electromovilidad'!J21</f>
        <v>200872.9784336946</v>
      </c>
      <c r="AB21" s="38">
        <f>+'2.1 Previsión BAU'!AB28-'2.2 Previsión Ef. Energética'!K114+'2.3Previsión Traspasos CL-&gt;CR'!K21-'2.4 Previsión Traspasos CR-&gt; CL'!K120-'2.5Previsión Gen. Residencial'!K51+'2.6 Previsión Electromovilidad'!K21</f>
        <v>214287.09918419638</v>
      </c>
      <c r="AC21" s="38">
        <f>+'2.1 Previsión BAU'!AC28-'2.2 Previsión Ef. Energética'!L114+'2.3Previsión Traspasos CL-&gt;CR'!L21-'2.4 Previsión Traspasos CR-&gt; CL'!L120-'2.5Previsión Gen. Residencial'!L51+'2.6 Previsión Electromovilidad'!L21</f>
        <v>230190.6834642475</v>
      </c>
      <c r="AD21" s="38">
        <f>+'2.1 Previsión BAU'!AD28-'2.2 Previsión Ef. Energética'!M114+'2.3Previsión Traspasos CL-&gt;CR'!M21-'2.4 Previsión Traspasos CR-&gt; CL'!M120-'2.5Previsión Gen. Residencial'!M51+'2.6 Previsión Electromovilidad'!M21</f>
        <v>247572.00676355237</v>
      </c>
      <c r="AE21" s="38">
        <f>+'2.1 Previsión BAU'!AE28-'2.2 Previsión Ef. Energética'!N114+'2.3Previsión Traspasos CL-&gt;CR'!N21-'2.4 Previsión Traspasos CR-&gt; CL'!N120-'2.5Previsión Gen. Residencial'!N51+'2.6 Previsión Electromovilidad'!N21</f>
        <v>265883.29110771546</v>
      </c>
      <c r="AF21" s="38">
        <f>+'2.1 Previsión BAU'!AF28-'2.2 Previsión Ef. Energética'!O114+'2.3Previsión Traspasos CL-&gt;CR'!O21-'2.4 Previsión Traspasos CR-&gt; CL'!O120-'2.5Previsión Gen. Residencial'!O51+'2.6 Previsión Electromovilidad'!O21</f>
        <v>285589.07800775487</v>
      </c>
      <c r="AG21" s="38">
        <f>+'2.1 Previsión BAU'!AG28-'2.2 Previsión Ef. Energética'!P114+'2.3Previsión Traspasos CL-&gt;CR'!P21-'2.4 Previsión Traspasos CR-&gt; CL'!P120-'2.5Previsión Gen. Residencial'!P51+'2.6 Previsión Electromovilidad'!P21</f>
        <v>306343.44072172331</v>
      </c>
      <c r="AH21" s="38">
        <f>+'2.1 Previsión BAU'!AH28-'2.2 Previsión Ef. Energética'!Q114+'2.3Previsión Traspasos CL-&gt;CR'!Q21-'2.4 Previsión Traspasos CR-&gt; CL'!Q120-'2.5Previsión Gen. Residencial'!Q51+'2.6 Previsión Electromovilidad'!Q21</f>
        <v>327161.75514539343</v>
      </c>
      <c r="AI21" s="38">
        <f>+'2.1 Previsión BAU'!AI28-'2.2 Previsión Ef. Energética'!R114+'2.3Previsión Traspasos CL-&gt;CR'!R21-'2.4 Previsión Traspasos CR-&gt; CL'!R120-'2.5Previsión Gen. Residencial'!R51+'2.6 Previsión Electromovilidad'!R21</f>
        <v>349562.32435380382</v>
      </c>
      <c r="AJ21" s="38">
        <f>+'2.1 Previsión BAU'!AJ28-'2.2 Previsión Ef. Energética'!S114+'2.3Previsión Traspasos CL-&gt;CR'!S21-'2.4 Previsión Traspasos CR-&gt; CL'!S120-'2.5Previsión Gen. Residencial'!S51+'2.6 Previsión Electromovilidad'!S21</f>
        <v>372293.34870212863</v>
      </c>
      <c r="AK21" s="38">
        <f>+'2.1 Previsión BAU'!AK28-'2.2 Previsión Ef. Energética'!T114+'2.3Previsión Traspasos CL-&gt;CR'!T21-'2.4 Previsión Traspasos CR-&gt; CL'!T120-'2.5Previsión Gen. Residencial'!T51+'2.6 Previsión Electromovilidad'!T21</f>
        <v>394913.26234192739</v>
      </c>
      <c r="AL21" s="38">
        <f>+'2.1 Previsión BAU'!AL28-'2.2 Previsión Ef. Energética'!U114+'2.3Previsión Traspasos CL-&gt;CR'!U21-'2.4 Previsión Traspasos CR-&gt; CL'!U120-'2.5Previsión Gen. Residencial'!U51+'2.6 Previsión Electromovilidad'!U21</f>
        <v>417729.81281759788</v>
      </c>
      <c r="AM21" s="38">
        <f>+'2.1 Previsión BAU'!AM28-'2.2 Previsión Ef. Energética'!V114+'2.3Previsión Traspasos CL-&gt;CR'!V21-'2.4 Previsión Traspasos CR-&gt; CL'!V120-'2.5Previsión Gen. Residencial'!V51+'2.6 Previsión Electromovilidad'!V21</f>
        <v>441499.47355064482</v>
      </c>
      <c r="AN21" s="38">
        <f>+'2.1 Previsión BAU'!AN28-'2.2 Previsión Ef. Energética'!W114+'2.3Previsión Traspasos CL-&gt;CR'!W21-'2.4 Previsión Traspasos CR-&gt; CL'!W120-'2.5Previsión Gen. Residencial'!W51+'2.6 Previsión Electromovilidad'!W21</f>
        <v>465936.39754017629</v>
      </c>
      <c r="AO21" s="159">
        <f>+'2.1 Previsión BAU'!AO28-'2.2 Previsión Ef. Energética'!X114+'2.3Previsión Traspasos CL-&gt;CR'!X21-'2.4 Previsión Traspasos CR-&gt; CL'!X120-'2.5Previsión Gen. Residencial'!X51+'2.6 Previsión Electromovilidad'!X21</f>
        <v>490116.58561859652</v>
      </c>
    </row>
    <row r="22" spans="3:41" x14ac:dyDescent="0.2">
      <c r="C22" s="3" t="s">
        <v>67</v>
      </c>
      <c r="D22" s="183">
        <f>+VLOOKUP($C22,'1.1 Demanda Histórica'!$C$5:$N$37,MATCH(D$5,'1.1 Demanda Histórica'!$C$5:$N$5,0),0)</f>
        <v>99172.88</v>
      </c>
      <c r="E22" s="37">
        <f>+VLOOKUP($C22,'1.1 Demanda Histórica'!$C$5:$N$37,MATCH(E$5,'1.1 Demanda Histórica'!$C$5:$N$5,0),0)</f>
        <v>104748.75399999999</v>
      </c>
      <c r="F22" s="37">
        <f>+VLOOKUP($C22,'1.1 Demanda Histórica'!$C$5:$N$37,MATCH(F$5,'1.1 Demanda Histórica'!$C$5:$N$5,0),0)</f>
        <v>114142.913</v>
      </c>
      <c r="G22" s="40">
        <f>+VLOOKUP($C22,'1.1 Demanda Histórica'!$C$5:$N$37,MATCH(G$5,'1.1 Demanda Histórica'!$C$5:$N$5,0),0)</f>
        <v>115213.3533366</v>
      </c>
      <c r="H22" s="37">
        <f>+VLOOKUP($C22,'1.1 Demanda Histórica'!$C$5:$N$37,MATCH(H$5,'1.1 Demanda Histórica'!$C$5:$N$5,0),0)</f>
        <v>114070.08900000001</v>
      </c>
      <c r="I22" s="37">
        <f>+VLOOKUP($C22,'1.1 Demanda Histórica'!$C$5:$N$37,MATCH(I$5,'1.1 Demanda Histórica'!$C$5:$N$5,0),0)</f>
        <v>124729.603</v>
      </c>
      <c r="J22" s="37">
        <f>+VLOOKUP($C22,'1.1 Demanda Histórica'!$C$5:$N$37,MATCH(J$5,'1.1 Demanda Histórica'!$C$5:$N$5,0),0)</f>
        <v>129680.62299999999</v>
      </c>
      <c r="K22" s="37">
        <f>+VLOOKUP($C22,'1.1 Demanda Histórica'!$C$5:$N$37,MATCH(K$5,'1.1 Demanda Histórica'!$C$5:$N$5,0),0)</f>
        <v>144202.74599999998</v>
      </c>
      <c r="L22" s="37">
        <f>+VLOOKUP($C22,'1.1 Demanda Histórica'!$C$5:$N$37,MATCH(L$5,'1.1 Demanda Histórica'!$C$5:$N$5,0),0)</f>
        <v>157270.80299999999</v>
      </c>
      <c r="M22" s="37">
        <f>+VLOOKUP($C22,'1.1 Demanda Histórica'!$C$5:$N$37,MATCH(M$5,'1.1 Demanda Histórica'!$C$5:$N$5,0),0)</f>
        <v>168618.7563114526</v>
      </c>
      <c r="N22" s="37">
        <f>+VLOOKUP($C22,'1.1 Demanda Histórica'!$C$5:$N$37,MATCH(N$5,'1.1 Demanda Histórica'!$C$5:$N$5,0),0)</f>
        <v>186957.71622400809</v>
      </c>
      <c r="O22" s="37">
        <f>+VLOOKUP($C22,'1.1 Demanda Histórica'!$C$5:$O$37,MATCH(O$5,'1.1 Demanda Histórica'!$C$5:$O$5,0),0)</f>
        <v>196243.97862099274</v>
      </c>
      <c r="P22" s="37">
        <f>+VLOOKUP($C22,'1.1 Demanda Histórica'!$C$5:$P$37,MATCH(P$5,'1.1 Demanda Histórica'!$C$5:$P$5,0),0)</f>
        <v>206586.82319206774</v>
      </c>
      <c r="Q22" s="37">
        <f>+VLOOKUP($C22,'1.1 Demanda Histórica'!$C$5:$Q$37,MATCH(Q$5,'1.1 Demanda Histórica'!$C$5:$Q$5,0),0)</f>
        <v>223920.00879794531</v>
      </c>
      <c r="R22" s="37">
        <f>+VLOOKUP($C22,'1.1 Demanda Histórica'!$C$5:$R$37,MATCH(R$5,'1.1 Demanda Histórica'!$C$5:$R$5,0),0)</f>
        <v>244551.39033477483</v>
      </c>
      <c r="S22" s="37">
        <f>+VLOOKUP($C22,'1.1 Demanda Histórica'!$C$5:$S$37,MATCH(S$5,'1.1 Demanda Histórica'!$C$5:$S$5,0),0)</f>
        <v>265418.96266000316</v>
      </c>
      <c r="T22" s="37">
        <f>+VLOOKUP($C22,'1.1 Demanda Histórica'!$C$5:$T$37,MATCH(T$5,'1.1 Demanda Histórica'!$C$5:$T$5,0),0)</f>
        <v>283564.39101022552</v>
      </c>
      <c r="U22" s="38">
        <f>+'2.1 Previsión BAU'!U29-'2.2 Previsión Ef. Energética'!D115+'2.3Previsión Traspasos CL-&gt;CR'!D22-'2.4 Previsión Traspasos CR-&gt; CL'!D121-'2.5Previsión Gen. Residencial'!D52+'2.6 Previsión Electromovilidad'!D22</f>
        <v>292585.07355931064</v>
      </c>
      <c r="V22" s="38">
        <f>+'2.1 Previsión BAU'!V29-'2.2 Previsión Ef. Energética'!E115+'2.3Previsión Traspasos CL-&gt;CR'!E22-'2.4 Previsión Traspasos CR-&gt; CL'!E121-'2.5Previsión Gen. Residencial'!E52+'2.6 Previsión Electromovilidad'!E22</f>
        <v>301252.67684562958</v>
      </c>
      <c r="W22" s="38">
        <f>+'2.1 Previsión BAU'!W29-'2.2 Previsión Ef. Energética'!F115+'2.3Previsión Traspasos CL-&gt;CR'!F22-'2.4 Previsión Traspasos CR-&gt; CL'!F121-'2.5Previsión Gen. Residencial'!F52+'2.6 Previsión Electromovilidad'!F22</f>
        <v>318080.15695426374</v>
      </c>
      <c r="X22" s="38">
        <f>+'2.1 Previsión BAU'!X29-'2.2 Previsión Ef. Energética'!G115+'2.3Previsión Traspasos CL-&gt;CR'!G22-'2.4 Previsión Traspasos CR-&gt; CL'!G121-'2.5Previsión Gen. Residencial'!G52+'2.6 Previsión Electromovilidad'!G22</f>
        <v>335654.72986307763</v>
      </c>
      <c r="Y22" s="38">
        <f>+'2.1 Previsión BAU'!Y29-'2.2 Previsión Ef. Energética'!H115+'2.3Previsión Traspasos CL-&gt;CR'!H22-'2.4 Previsión Traspasos CR-&gt; CL'!H121-'2.5Previsión Gen. Residencial'!H52+'2.6 Previsión Electromovilidad'!H22</f>
        <v>353034.72925554542</v>
      </c>
      <c r="Z22" s="38">
        <f>+'2.1 Previsión BAU'!Z29-'2.2 Previsión Ef. Energética'!I115+'2.3Previsión Traspasos CL-&gt;CR'!I22-'2.4 Previsión Traspasos CR-&gt; CL'!I121-'2.5Previsión Gen. Residencial'!I52+'2.6 Previsión Electromovilidad'!I22</f>
        <v>369908.53375101578</v>
      </c>
      <c r="AA22" s="38">
        <f>+'2.1 Previsión BAU'!AA29-'2.2 Previsión Ef. Energética'!J115+'2.3Previsión Traspasos CL-&gt;CR'!J22-'2.4 Previsión Traspasos CR-&gt; CL'!J121-'2.5Previsión Gen. Residencial'!J52+'2.6 Previsión Electromovilidad'!J22</f>
        <v>387124.00602401537</v>
      </c>
      <c r="AB22" s="38">
        <f>+'2.1 Previsión BAU'!AB29-'2.2 Previsión Ef. Energética'!K115+'2.3Previsión Traspasos CL-&gt;CR'!K22-'2.4 Previsión Traspasos CR-&gt; CL'!K121-'2.5Previsión Gen. Residencial'!K52+'2.6 Previsión Electromovilidad'!K22</f>
        <v>401515.61605731188</v>
      </c>
      <c r="AC22" s="38">
        <f>+'2.1 Previsión BAU'!AC29-'2.2 Previsión Ef. Energética'!L115+'2.3Previsión Traspasos CL-&gt;CR'!L22-'2.4 Previsión Traspasos CR-&gt; CL'!L121-'2.5Previsión Gen. Residencial'!L52+'2.6 Previsión Electromovilidad'!L22</f>
        <v>420216.27275419224</v>
      </c>
      <c r="AD22" s="38">
        <f>+'2.1 Previsión BAU'!AD29-'2.2 Previsión Ef. Energética'!M115+'2.3Previsión Traspasos CL-&gt;CR'!M22-'2.4 Previsión Traspasos CR-&gt; CL'!M121-'2.5Previsión Gen. Residencial'!M52+'2.6 Previsión Electromovilidad'!M22</f>
        <v>440035.0250436386</v>
      </c>
      <c r="AE22" s="38">
        <f>+'2.1 Previsión BAU'!AE29-'2.2 Previsión Ef. Energética'!N115+'2.3Previsión Traspasos CL-&gt;CR'!N22-'2.4 Previsión Traspasos CR-&gt; CL'!N121-'2.5Previsión Gen. Residencial'!N52+'2.6 Previsión Electromovilidad'!N22</f>
        <v>460326.1370592264</v>
      </c>
      <c r="AF22" s="38">
        <f>+'2.1 Previsión BAU'!AF29-'2.2 Previsión Ef. Energética'!O115+'2.3Previsión Traspasos CL-&gt;CR'!O22-'2.4 Previsión Traspasos CR-&gt; CL'!O121-'2.5Previsión Gen. Residencial'!O52+'2.6 Previsión Electromovilidad'!O22</f>
        <v>481568.56164353224</v>
      </c>
      <c r="AG22" s="38">
        <f>+'2.1 Previsión BAU'!AG29-'2.2 Previsión Ef. Energética'!P115+'2.3Previsión Traspasos CL-&gt;CR'!P22-'2.4 Previsión Traspasos CR-&gt; CL'!P121-'2.5Previsión Gen. Residencial'!P52+'2.6 Previsión Electromovilidad'!P22</f>
        <v>503050.8217015001</v>
      </c>
      <c r="AH22" s="38">
        <f>+'2.1 Previsión BAU'!AH29-'2.2 Previsión Ef. Energética'!Q115+'2.3Previsión Traspasos CL-&gt;CR'!Q22-'2.4 Previsión Traspasos CR-&gt; CL'!Q121-'2.5Previsión Gen. Residencial'!Q52+'2.6 Previsión Electromovilidad'!Q22</f>
        <v>524348.45900143287</v>
      </c>
      <c r="AI22" s="38">
        <f>+'2.1 Previsión BAU'!AI29-'2.2 Previsión Ef. Energética'!R115+'2.3Previsión Traspasos CL-&gt;CR'!R22-'2.4 Previsión Traspasos CR-&gt; CL'!R121-'2.5Previsión Gen. Residencial'!R52+'2.6 Previsión Electromovilidad'!R22</f>
        <v>546608.62558143819</v>
      </c>
      <c r="AJ22" s="38">
        <f>+'2.1 Previsión BAU'!AJ29-'2.2 Previsión Ef. Energética'!S115+'2.3Previsión Traspasos CL-&gt;CR'!S22-'2.4 Previsión Traspasos CR-&gt; CL'!S121-'2.5Previsión Gen. Residencial'!S52+'2.6 Previsión Electromovilidad'!S22</f>
        <v>568965.81700464105</v>
      </c>
      <c r="AK22" s="38">
        <f>+'2.1 Previsión BAU'!AK29-'2.2 Previsión Ef. Energética'!T115+'2.3Previsión Traspasos CL-&gt;CR'!T22-'2.4 Previsión Traspasos CR-&gt; CL'!T121-'2.5Previsión Gen. Residencial'!T52+'2.6 Previsión Electromovilidad'!T22</f>
        <v>591208.08384966245</v>
      </c>
      <c r="AL22" s="38">
        <f>+'2.1 Previsión BAU'!AL29-'2.2 Previsión Ef. Energética'!U115+'2.3Previsión Traspasos CL-&gt;CR'!U22-'2.4 Previsión Traspasos CR-&gt; CL'!U121-'2.5Previsión Gen. Residencial'!U52+'2.6 Previsión Electromovilidad'!U22</f>
        <v>612913.49384996039</v>
      </c>
      <c r="AM22" s="38">
        <f>+'2.1 Previsión BAU'!AM29-'2.2 Previsión Ef. Energética'!V115+'2.3Previsión Traspasos CL-&gt;CR'!V22-'2.4 Previsión Traspasos CR-&gt; CL'!V121-'2.5Previsión Gen. Residencial'!V52+'2.6 Previsión Electromovilidad'!V22</f>
        <v>635402.5847383386</v>
      </c>
      <c r="AN22" s="38">
        <f>+'2.1 Previsión BAU'!AN29-'2.2 Previsión Ef. Energética'!W115+'2.3Previsión Traspasos CL-&gt;CR'!W22-'2.4 Previsión Traspasos CR-&gt; CL'!W121-'2.5Previsión Gen. Residencial'!W52+'2.6 Previsión Electromovilidad'!W22</f>
        <v>658274.34965663298</v>
      </c>
      <c r="AO22" s="159">
        <f>+'2.1 Previsión BAU'!AO29-'2.2 Previsión Ef. Energética'!X115+'2.3Previsión Traspasos CL-&gt;CR'!X22-'2.4 Previsión Traspasos CR-&gt; CL'!X121-'2.5Previsión Gen. Residencial'!X52+'2.6 Previsión Electromovilidad'!X22</f>
        <v>680685.35390826873</v>
      </c>
    </row>
    <row r="23" spans="3:41" x14ac:dyDescent="0.2">
      <c r="C23" s="3" t="s">
        <v>68</v>
      </c>
      <c r="D23" s="183">
        <f>+VLOOKUP($C23,'1.1 Demanda Histórica'!$C$5:$N$37,MATCH(D$5,'1.1 Demanda Histórica'!$C$5:$N$5,0),0)</f>
        <v>30530.212</v>
      </c>
      <c r="E23" s="37">
        <f>+VLOOKUP($C23,'1.1 Demanda Histórica'!$C$5:$N$37,MATCH(E$5,'1.1 Demanda Histórica'!$C$5:$N$5,0),0)</f>
        <v>30788.845999999998</v>
      </c>
      <c r="F23" s="37">
        <f>+VLOOKUP($C23,'1.1 Demanda Histórica'!$C$5:$N$37,MATCH(F$5,'1.1 Demanda Histórica'!$C$5:$N$5,0),0)</f>
        <v>35605.211000000003</v>
      </c>
      <c r="G23" s="40">
        <f>+VLOOKUP($C23,'1.1 Demanda Histórica'!$C$5:$N$37,MATCH(G$5,'1.1 Demanda Histórica'!$C$5:$N$5,0),0)</f>
        <v>38072.339</v>
      </c>
      <c r="H23" s="37">
        <f>+VLOOKUP($C23,'1.1 Demanda Histórica'!$C$5:$N$37,MATCH(H$5,'1.1 Demanda Histórica'!$C$5:$N$5,0),0)</f>
        <v>42004.34</v>
      </c>
      <c r="I23" s="37">
        <f>+VLOOKUP($C23,'1.1 Demanda Histórica'!$C$5:$N$37,MATCH(I$5,'1.1 Demanda Histórica'!$C$5:$N$5,0),0)</f>
        <v>47517.23000000001</v>
      </c>
      <c r="J23" s="37">
        <f>+VLOOKUP($C23,'1.1 Demanda Histórica'!$C$5:$N$37,MATCH(J$5,'1.1 Demanda Histórica'!$C$5:$N$5,0),0)</f>
        <v>52484.02</v>
      </c>
      <c r="K23" s="37">
        <f>+VLOOKUP($C23,'1.1 Demanda Histórica'!$C$5:$N$37,MATCH(K$5,'1.1 Demanda Histórica'!$C$5:$N$5,0),0)</f>
        <v>53306.770000000004</v>
      </c>
      <c r="L23" s="37">
        <f>+VLOOKUP($C23,'1.1 Demanda Histórica'!$C$5:$N$37,MATCH(L$5,'1.1 Demanda Histórica'!$C$5:$N$5,0),0)</f>
        <v>56860.633208277293</v>
      </c>
      <c r="M23" s="37">
        <f>+VLOOKUP($C23,'1.1 Demanda Histórica'!$C$5:$N$37,MATCH(M$5,'1.1 Demanda Histórica'!$C$5:$N$5,0),0)</f>
        <v>58777.941000000013</v>
      </c>
      <c r="N23" s="37">
        <f>+VLOOKUP($C23,'1.1 Demanda Histórica'!$C$5:$N$37,MATCH(N$5,'1.1 Demanda Histórica'!$C$5:$N$5,0),0)</f>
        <v>63410.822000000007</v>
      </c>
      <c r="O23" s="37">
        <f>+VLOOKUP($C23,'1.1 Demanda Histórica'!$C$5:$O$37,MATCH(O$5,'1.1 Demanda Histórica'!$C$5:$O$5,0),0)</f>
        <v>45890.845999999998</v>
      </c>
      <c r="P23" s="37">
        <f>+VLOOKUP($C23,'1.1 Demanda Histórica'!$C$5:$P$37,MATCH(P$5,'1.1 Demanda Histórica'!$C$5:$P$5,0),0)</f>
        <v>46483.463999999971</v>
      </c>
      <c r="Q23" s="37">
        <f>+VLOOKUP($C23,'1.1 Demanda Histórica'!$C$5:$Q$37,MATCH(Q$5,'1.1 Demanda Histórica'!$C$5:$Q$5,0),0)</f>
        <v>46442.584786284126</v>
      </c>
      <c r="R23" s="37">
        <f>+VLOOKUP($C23,'1.1 Demanda Histórica'!$C$5:$R$37,MATCH(R$5,'1.1 Demanda Histórica'!$C$5:$R$5,0),0)</f>
        <v>51259.547956042974</v>
      </c>
      <c r="S23" s="37">
        <f>+VLOOKUP($C23,'1.1 Demanda Histórica'!$C$5:$S$37,MATCH(S$5,'1.1 Demanda Histórica'!$C$5:$S$5,0),0)</f>
        <v>56069.993110290234</v>
      </c>
      <c r="T23" s="37">
        <f>+VLOOKUP($C23,'1.1 Demanda Histórica'!$C$5:$T$37,MATCH(T$5,'1.1 Demanda Histórica'!$C$5:$T$5,0),0)</f>
        <v>48876.491000000002</v>
      </c>
      <c r="U23" s="38">
        <f>+'2.1 Previsión BAU'!U30-'2.2 Previsión Ef. Energética'!D116+'2.3Previsión Traspasos CL-&gt;CR'!D23-'2.4 Previsión Traspasos CR-&gt; CL'!D122-'2.5Previsión Gen. Residencial'!D53+'2.6 Previsión Electromovilidad'!D23</f>
        <v>48796.576011597535</v>
      </c>
      <c r="V23" s="38">
        <f>+'2.1 Previsión BAU'!V30-'2.2 Previsión Ef. Energética'!E116+'2.3Previsión Traspasos CL-&gt;CR'!E23-'2.4 Previsión Traspasos CR-&gt; CL'!E122-'2.5Previsión Gen. Residencial'!E53+'2.6 Previsión Electromovilidad'!E23</f>
        <v>48841.266284893936</v>
      </c>
      <c r="W23" s="38">
        <f>+'2.1 Previsión BAU'!W30-'2.2 Previsión Ef. Energética'!F116+'2.3Previsión Traspasos CL-&gt;CR'!F23-'2.4 Previsión Traspasos CR-&gt; CL'!F122-'2.5Previsión Gen. Residencial'!F53+'2.6 Previsión Electromovilidad'!F23</f>
        <v>50660.179755490914</v>
      </c>
      <c r="X23" s="38">
        <f>+'2.1 Previsión BAU'!X30-'2.2 Previsión Ef. Energética'!G116+'2.3Previsión Traspasos CL-&gt;CR'!G23-'2.4 Previsión Traspasos CR-&gt; CL'!G122-'2.5Previsión Gen. Residencial'!G53+'2.6 Previsión Electromovilidad'!G23</f>
        <v>53859.283689882643</v>
      </c>
      <c r="Y23" s="38">
        <f>+'2.1 Previsión BAU'!Y30-'2.2 Previsión Ef. Energética'!H116+'2.3Previsión Traspasos CL-&gt;CR'!H23-'2.4 Previsión Traspasos CR-&gt; CL'!H122-'2.5Previsión Gen. Residencial'!H53+'2.6 Previsión Electromovilidad'!H23</f>
        <v>57335.967132321435</v>
      </c>
      <c r="Z23" s="38">
        <f>+'2.1 Previsión BAU'!Z30-'2.2 Previsión Ef. Energética'!I116+'2.3Previsión Traspasos CL-&gt;CR'!I23-'2.4 Previsión Traspasos CR-&gt; CL'!I122-'2.5Previsión Gen. Residencial'!I53+'2.6 Previsión Electromovilidad'!I23</f>
        <v>60838.464167026512</v>
      </c>
      <c r="AA23" s="38">
        <f>+'2.1 Previsión BAU'!AA30-'2.2 Previsión Ef. Energética'!J116+'2.3Previsión Traspasos CL-&gt;CR'!J23-'2.4 Previsión Traspasos CR-&gt; CL'!J122-'2.5Previsión Gen. Residencial'!J53+'2.6 Previsión Electromovilidad'!J23</f>
        <v>64351.657301574516</v>
      </c>
      <c r="AB23" s="38">
        <f>+'2.1 Previsión BAU'!AB30-'2.2 Previsión Ef. Energética'!K116+'2.3Previsión Traspasos CL-&gt;CR'!K23-'2.4 Previsión Traspasos CR-&gt; CL'!K122-'2.5Previsión Gen. Residencial'!K53+'2.6 Previsión Electromovilidad'!K23</f>
        <v>67788.777103872315</v>
      </c>
      <c r="AC23" s="38">
        <f>+'2.1 Previsión BAU'!AC30-'2.2 Previsión Ef. Energética'!L116+'2.3Previsión Traspasos CL-&gt;CR'!L23-'2.4 Previsión Traspasos CR-&gt; CL'!L122-'2.5Previsión Gen. Residencial'!L53+'2.6 Previsión Electromovilidad'!L23</f>
        <v>71526.699918952218</v>
      </c>
      <c r="AD23" s="38">
        <f>+'2.1 Previsión BAU'!AD30-'2.2 Previsión Ef. Energética'!M116+'2.3Previsión Traspasos CL-&gt;CR'!M23-'2.4 Previsión Traspasos CR-&gt; CL'!M122-'2.5Previsión Gen. Residencial'!M53+'2.6 Previsión Electromovilidad'!M23</f>
        <v>75274.062720101909</v>
      </c>
      <c r="AE23" s="38">
        <f>+'2.1 Previsión BAU'!AE30-'2.2 Previsión Ef. Energética'!N116+'2.3Previsión Traspasos CL-&gt;CR'!N23-'2.4 Previsión Traspasos CR-&gt; CL'!N122-'2.5Previsión Gen. Residencial'!N53+'2.6 Previsión Electromovilidad'!N23</f>
        <v>79271.322207678517</v>
      </c>
      <c r="AF23" s="38">
        <f>+'2.1 Previsión BAU'!AF30-'2.2 Previsión Ef. Energética'!O116+'2.3Previsión Traspasos CL-&gt;CR'!O23-'2.4 Previsión Traspasos CR-&gt; CL'!O122-'2.5Previsión Gen. Residencial'!O53+'2.6 Previsión Electromovilidad'!O23</f>
        <v>83368.205907799274</v>
      </c>
      <c r="AG23" s="38">
        <f>+'2.1 Previsión BAU'!AG30-'2.2 Previsión Ef. Energética'!P116+'2.3Previsión Traspasos CL-&gt;CR'!P23-'2.4 Previsión Traspasos CR-&gt; CL'!P122-'2.5Previsión Gen. Residencial'!P53+'2.6 Previsión Electromovilidad'!P23</f>
        <v>87351.994312781142</v>
      </c>
      <c r="AH23" s="38">
        <f>+'2.1 Previsión BAU'!AH30-'2.2 Previsión Ef. Energética'!Q116+'2.3Previsión Traspasos CL-&gt;CR'!Q23-'2.4 Previsión Traspasos CR-&gt; CL'!Q122-'2.5Previsión Gen. Residencial'!Q53+'2.6 Previsión Electromovilidad'!Q23</f>
        <v>91173.870831863853</v>
      </c>
      <c r="AI23" s="38">
        <f>+'2.1 Previsión BAU'!AI30-'2.2 Previsión Ef. Energética'!R116+'2.3Previsión Traspasos CL-&gt;CR'!R23-'2.4 Previsión Traspasos CR-&gt; CL'!R122-'2.5Previsión Gen. Residencial'!R53+'2.6 Previsión Electromovilidad'!R23</f>
        <v>95316.989091156836</v>
      </c>
      <c r="AJ23" s="38">
        <f>+'2.1 Previsión BAU'!AJ30-'2.2 Previsión Ef. Energética'!S116+'2.3Previsión Traspasos CL-&gt;CR'!S23-'2.4 Previsión Traspasos CR-&gt; CL'!S122-'2.5Previsión Gen. Residencial'!S53+'2.6 Previsión Electromovilidad'!S23</f>
        <v>99387.884900922349</v>
      </c>
      <c r="AK23" s="38">
        <f>+'2.1 Previsión BAU'!AK30-'2.2 Previsión Ef. Energética'!T116+'2.3Previsión Traspasos CL-&gt;CR'!T23-'2.4 Previsión Traspasos CR-&gt; CL'!T122-'2.5Previsión Gen. Residencial'!T53+'2.6 Previsión Electromovilidad'!T23</f>
        <v>103706.17328953151</v>
      </c>
      <c r="AL23" s="38">
        <f>+'2.1 Previsión BAU'!AL30-'2.2 Previsión Ef. Energética'!U116+'2.3Previsión Traspasos CL-&gt;CR'!U23-'2.4 Previsión Traspasos CR-&gt; CL'!U122-'2.5Previsión Gen. Residencial'!U53+'2.6 Previsión Electromovilidad'!U23</f>
        <v>108022.97581574022</v>
      </c>
      <c r="AM23" s="38">
        <f>+'2.1 Previsión BAU'!AM30-'2.2 Previsión Ef. Energética'!V116+'2.3Previsión Traspasos CL-&gt;CR'!V23-'2.4 Previsión Traspasos CR-&gt; CL'!V122-'2.5Previsión Gen. Residencial'!V53+'2.6 Previsión Electromovilidad'!V23</f>
        <v>112331.09698270413</v>
      </c>
      <c r="AN23" s="38">
        <f>+'2.1 Previsión BAU'!AN30-'2.2 Previsión Ef. Energética'!W116+'2.3Previsión Traspasos CL-&gt;CR'!W23-'2.4 Previsión Traspasos CR-&gt; CL'!W122-'2.5Previsión Gen. Residencial'!W53+'2.6 Previsión Electromovilidad'!W23</f>
        <v>116662.20670312757</v>
      </c>
      <c r="AO23" s="159">
        <f>+'2.1 Previsión BAU'!AO30-'2.2 Previsión Ef. Energética'!X116+'2.3Previsión Traspasos CL-&gt;CR'!X23-'2.4 Previsión Traspasos CR-&gt; CL'!X122-'2.5Previsión Gen. Residencial'!X53+'2.6 Previsión Electromovilidad'!X23</f>
        <v>121000.48186378542</v>
      </c>
    </row>
    <row r="24" spans="3:41" x14ac:dyDescent="0.2">
      <c r="C24" s="3" t="s">
        <v>69</v>
      </c>
      <c r="D24" s="183">
        <f>+VLOOKUP($C24,'1.1 Demanda Histórica'!$C$5:$N$37,MATCH(D$5,'1.1 Demanda Histórica'!$C$5:$N$5,0),0)</f>
        <v>24340</v>
      </c>
      <c r="E24" s="37">
        <f>+VLOOKUP($C24,'1.1 Demanda Histórica'!$C$5:$N$37,MATCH(E$5,'1.1 Demanda Histórica'!$C$5:$N$5,0),0)</f>
        <v>25598</v>
      </c>
      <c r="F24" s="37">
        <f>+VLOOKUP($C24,'1.1 Demanda Histórica'!$C$5:$N$37,MATCH(F$5,'1.1 Demanda Histórica'!$C$5:$N$5,0),0)</f>
        <v>26758</v>
      </c>
      <c r="G24" s="40">
        <f>+VLOOKUP($C24,'1.1 Demanda Histórica'!$C$5:$N$37,MATCH(G$5,'1.1 Demanda Histórica'!$C$5:$N$5,0),0)</f>
        <v>25727</v>
      </c>
      <c r="H24" s="37">
        <f>+VLOOKUP($C24,'1.1 Demanda Histórica'!$C$5:$N$37,MATCH(H$5,'1.1 Demanda Histórica'!$C$5:$N$5,0),0)</f>
        <v>26041</v>
      </c>
      <c r="I24" s="37">
        <f>+VLOOKUP($C24,'1.1 Demanda Histórica'!$C$5:$N$37,MATCH(I$5,'1.1 Demanda Histórica'!$C$5:$N$5,0),0)</f>
        <v>28176</v>
      </c>
      <c r="J24" s="37">
        <f>+VLOOKUP($C24,'1.1 Demanda Histórica'!$C$5:$N$37,MATCH(J$5,'1.1 Demanda Histórica'!$C$5:$N$5,0),0)</f>
        <v>29558</v>
      </c>
      <c r="K24" s="37">
        <f>+VLOOKUP($C24,'1.1 Demanda Histórica'!$C$5:$N$37,MATCH(K$5,'1.1 Demanda Histórica'!$C$5:$N$5,0),0)</f>
        <v>31112</v>
      </c>
      <c r="L24" s="37">
        <f>+VLOOKUP($C24,'1.1 Demanda Histórica'!$C$5:$N$37,MATCH(L$5,'1.1 Demanda Histórica'!$C$5:$N$5,0),0)</f>
        <v>33159</v>
      </c>
      <c r="M24" s="37">
        <f>+VLOOKUP($C24,'1.1 Demanda Histórica'!$C$5:$N$37,MATCH(M$5,'1.1 Demanda Histórica'!$C$5:$N$5,0),0)</f>
        <v>35236.758000000002</v>
      </c>
      <c r="N24" s="37">
        <f>+VLOOKUP($C24,'1.1 Demanda Histórica'!$C$5:$N$37,MATCH(N$5,'1.1 Demanda Histórica'!$C$5:$N$5,0),0)</f>
        <v>37681.475999999995</v>
      </c>
      <c r="O24" s="37">
        <f>+VLOOKUP($C24,'1.1 Demanda Histórica'!$C$5:$O$37,MATCH(O$5,'1.1 Demanda Histórica'!$C$5:$O$5,0),0)</f>
        <v>38941.022000000004</v>
      </c>
      <c r="P24" s="37">
        <f>+VLOOKUP($C24,'1.1 Demanda Histórica'!$C$5:$P$37,MATCH(P$5,'1.1 Demanda Histórica'!$C$5:$P$5,0),0)</f>
        <v>41187.03</v>
      </c>
      <c r="Q24" s="37">
        <f>+VLOOKUP($C24,'1.1 Demanda Histórica'!$C$5:$Q$37,MATCH(Q$5,'1.1 Demanda Histórica'!$C$5:$Q$5,0),0)</f>
        <v>41530.488000000005</v>
      </c>
      <c r="R24" s="37">
        <f>+VLOOKUP($C24,'1.1 Demanda Histórica'!$C$5:$R$37,MATCH(R$5,'1.1 Demanda Histórica'!$C$5:$R$5,0),0)</f>
        <v>43819.499989353753</v>
      </c>
      <c r="S24" s="37">
        <f>+VLOOKUP($C24,'1.1 Demanda Histórica'!$C$5:$S$37,MATCH(S$5,'1.1 Demanda Histórica'!$C$5:$S$5,0),0)</f>
        <v>49164.396000000001</v>
      </c>
      <c r="T24" s="37">
        <f>+VLOOKUP($C24,'1.1 Demanda Histórica'!$C$5:$T$37,MATCH(T$5,'1.1 Demanda Histórica'!$C$5:$T$5,0),0)</f>
        <v>50341.017999999996</v>
      </c>
      <c r="U24" s="38">
        <f>+'2.1 Previsión BAU'!U31-'2.2 Previsión Ef. Energética'!D117+'2.3Previsión Traspasos CL-&gt;CR'!D24-'2.4 Previsión Traspasos CR-&gt; CL'!D123-'2.5Previsión Gen. Residencial'!D54+'2.6 Previsión Electromovilidad'!D24</f>
        <v>52417.856679336895</v>
      </c>
      <c r="V24" s="38">
        <f>+'2.1 Previsión BAU'!V31-'2.2 Previsión Ef. Energética'!E117+'2.3Previsión Traspasos CL-&gt;CR'!E24-'2.4 Previsión Traspasos CR-&gt; CL'!E123-'2.5Previsión Gen. Residencial'!E54+'2.6 Previsión Electromovilidad'!E24</f>
        <v>56023.587347491797</v>
      </c>
      <c r="W24" s="38">
        <f>+'2.1 Previsión BAU'!W31-'2.2 Previsión Ef. Energética'!F117+'2.3Previsión Traspasos CL-&gt;CR'!F24-'2.4 Previsión Traspasos CR-&gt; CL'!F123-'2.5Previsión Gen. Residencial'!F54+'2.6 Previsión Electromovilidad'!F24</f>
        <v>56283.423356249725</v>
      </c>
      <c r="X24" s="38">
        <f>+'2.1 Previsión BAU'!X31-'2.2 Previsión Ef. Energética'!G117+'2.3Previsión Traspasos CL-&gt;CR'!G24-'2.4 Previsión Traspasos CR-&gt; CL'!G123-'2.5Previsión Gen. Residencial'!G54+'2.6 Previsión Electromovilidad'!G24</f>
        <v>59724.855207059547</v>
      </c>
      <c r="Y24" s="38">
        <f>+'2.1 Previsión BAU'!Y31-'2.2 Previsión Ef. Energética'!H117+'2.3Previsión Traspasos CL-&gt;CR'!H24-'2.4 Previsión Traspasos CR-&gt; CL'!H123-'2.5Previsión Gen. Residencial'!H54+'2.6 Previsión Electromovilidad'!H24</f>
        <v>63924.872092513411</v>
      </c>
      <c r="Z24" s="38">
        <f>+'2.1 Previsión BAU'!Z31-'2.2 Previsión Ef. Energética'!I117+'2.3Previsión Traspasos CL-&gt;CR'!I24-'2.4 Previsión Traspasos CR-&gt; CL'!I123-'2.5Previsión Gen. Residencial'!I54+'2.6 Previsión Electromovilidad'!I24</f>
        <v>68273.089658554643</v>
      </c>
      <c r="AA24" s="38">
        <f>+'2.1 Previsión BAU'!AA31-'2.2 Previsión Ef. Energética'!J117+'2.3Previsión Traspasos CL-&gt;CR'!J24-'2.4 Previsión Traspasos CR-&gt; CL'!J123-'2.5Previsión Gen. Residencial'!J54+'2.6 Previsión Electromovilidad'!J24</f>
        <v>72695.289012711612</v>
      </c>
      <c r="AB24" s="38">
        <f>+'2.1 Previsión BAU'!AB31-'2.2 Previsión Ef. Energética'!K117+'2.3Previsión Traspasos CL-&gt;CR'!K24-'2.4 Previsión Traspasos CR-&gt; CL'!K123-'2.5Previsión Gen. Residencial'!K54+'2.6 Previsión Electromovilidad'!K24</f>
        <v>77061.032953906135</v>
      </c>
      <c r="AC24" s="38">
        <f>+'2.1 Previsión BAU'!AC31-'2.2 Previsión Ef. Energética'!L117+'2.3Previsión Traspasos CL-&gt;CR'!L24-'2.4 Previsión Traspasos CR-&gt; CL'!L123-'2.5Previsión Gen. Residencial'!L54+'2.6 Previsión Electromovilidad'!L24</f>
        <v>82134.538456643408</v>
      </c>
      <c r="AD24" s="38">
        <f>+'2.1 Previsión BAU'!AD31-'2.2 Previsión Ef. Energética'!M117+'2.3Previsión Traspasos CL-&gt;CR'!M24-'2.4 Previsión Traspasos CR-&gt; CL'!M123-'2.5Previsión Gen. Residencial'!M54+'2.6 Previsión Electromovilidad'!M24</f>
        <v>87296.98980528739</v>
      </c>
      <c r="AE24" s="38">
        <f>+'2.1 Previsión BAU'!AE31-'2.2 Previsión Ef. Energética'!N117+'2.3Previsión Traspasos CL-&gt;CR'!N24-'2.4 Previsión Traspasos CR-&gt; CL'!N123-'2.5Previsión Gen. Residencial'!N54+'2.6 Previsión Electromovilidad'!N24</f>
        <v>93080.765989920095</v>
      </c>
      <c r="AF24" s="38">
        <f>+'2.1 Previsión BAU'!AF31-'2.2 Previsión Ef. Energética'!O117+'2.3Previsión Traspasos CL-&gt;CR'!O24-'2.4 Previsión Traspasos CR-&gt; CL'!O123-'2.5Previsión Gen. Residencial'!O54+'2.6 Previsión Electromovilidad'!O24</f>
        <v>99127.579232653734</v>
      </c>
      <c r="AG24" s="38">
        <f>+'2.1 Previsión BAU'!AG31-'2.2 Previsión Ef. Energética'!P117+'2.3Previsión Traspasos CL-&gt;CR'!P24-'2.4 Previsión Traspasos CR-&gt; CL'!P123-'2.5Previsión Gen. Residencial'!P54+'2.6 Previsión Electromovilidad'!P24</f>
        <v>105035.12360279067</v>
      </c>
      <c r="AH24" s="38">
        <f>+'2.1 Previsión BAU'!AH31-'2.2 Previsión Ef. Energética'!Q117+'2.3Previsión Traspasos CL-&gt;CR'!Q24-'2.4 Previsión Traspasos CR-&gt; CL'!Q123-'2.5Previsión Gen. Residencial'!Q54+'2.6 Previsión Electromovilidad'!Q24</f>
        <v>110620.44198632977</v>
      </c>
      <c r="AI24" s="38">
        <f>+'2.1 Previsión BAU'!AI31-'2.2 Previsión Ef. Energética'!R117+'2.3Previsión Traspasos CL-&gt;CR'!R24-'2.4 Previsión Traspasos CR-&gt; CL'!R123-'2.5Previsión Gen. Residencial'!R54+'2.6 Previsión Electromovilidad'!R24</f>
        <v>116964.82466330219</v>
      </c>
      <c r="AJ24" s="38">
        <f>+'2.1 Previsión BAU'!AJ31-'2.2 Previsión Ef. Energética'!S117+'2.3Previsión Traspasos CL-&gt;CR'!S24-'2.4 Previsión Traspasos CR-&gt; CL'!S123-'2.5Previsión Gen. Residencial'!S54+'2.6 Previsión Electromovilidad'!S24</f>
        <v>123177.65097345844</v>
      </c>
      <c r="AK24" s="38">
        <f>+'2.1 Previsión BAU'!AK31-'2.2 Previsión Ef. Energética'!T117+'2.3Previsión Traspasos CL-&gt;CR'!T24-'2.4 Previsión Traspasos CR-&gt; CL'!T123-'2.5Previsión Gen. Residencial'!T54+'2.6 Previsión Electromovilidad'!T24</f>
        <v>129895.62315691453</v>
      </c>
      <c r="AL24" s="38">
        <f>+'2.1 Previsión BAU'!AL31-'2.2 Previsión Ef. Energética'!U117+'2.3Previsión Traspasos CL-&gt;CR'!U24-'2.4 Previsión Traspasos CR-&gt; CL'!U123-'2.5Previsión Gen. Residencial'!U54+'2.6 Previsión Electromovilidad'!U24</f>
        <v>136711.25221481718</v>
      </c>
      <c r="AM24" s="38">
        <f>+'2.1 Previsión BAU'!AM31-'2.2 Previsión Ef. Energética'!V117+'2.3Previsión Traspasos CL-&gt;CR'!V24-'2.4 Previsión Traspasos CR-&gt; CL'!V123-'2.5Previsión Gen. Residencial'!V54+'2.6 Previsión Electromovilidad'!V24</f>
        <v>143555.21837881228</v>
      </c>
      <c r="AN24" s="38">
        <f>+'2.1 Previsión BAU'!AN31-'2.2 Previsión Ef. Energética'!W117+'2.3Previsión Traspasos CL-&gt;CR'!W24-'2.4 Previsión Traspasos CR-&gt; CL'!W123-'2.5Previsión Gen. Residencial'!W54+'2.6 Previsión Electromovilidad'!W24</f>
        <v>150508.64265435562</v>
      </c>
      <c r="AO24" s="159">
        <f>+'2.1 Previsión BAU'!AO31-'2.2 Previsión Ef. Energética'!X117+'2.3Previsión Traspasos CL-&gt;CR'!X24-'2.4 Previsión Traspasos CR-&gt; CL'!X123-'2.5Previsión Gen. Residencial'!X54+'2.6 Previsión Electromovilidad'!X24</f>
        <v>157492.76869387546</v>
      </c>
    </row>
    <row r="25" spans="3:41" x14ac:dyDescent="0.2">
      <c r="C25" s="3" t="s">
        <v>70</v>
      </c>
      <c r="D25" s="183">
        <f>+VLOOKUP($C25,'1.1 Demanda Histórica'!$C$5:$N$37,MATCH(D$5,'1.1 Demanda Histórica'!$C$5:$N$5,0),0)</f>
        <v>30936.059999999998</v>
      </c>
      <c r="E25" s="37">
        <f>+VLOOKUP($C25,'1.1 Demanda Histórica'!$C$5:$N$37,MATCH(E$5,'1.1 Demanda Histórica'!$C$5:$N$5,0),0)</f>
        <v>30461.520000000004</v>
      </c>
      <c r="F25" s="37">
        <f>+VLOOKUP($C25,'1.1 Demanda Histórica'!$C$5:$N$37,MATCH(F$5,'1.1 Demanda Histórica'!$C$5:$N$5,0),0)</f>
        <v>30726.199999999997</v>
      </c>
      <c r="G25" s="40">
        <f>+VLOOKUP($C25,'1.1 Demanda Histórica'!$C$5:$N$37,MATCH(G$5,'1.1 Demanda Histórica'!$C$5:$N$5,0),0)</f>
        <v>29615.128000000001</v>
      </c>
      <c r="H25" s="37">
        <f>+VLOOKUP($C25,'1.1 Demanda Histórica'!$C$5:$N$37,MATCH(H$5,'1.1 Demanda Histórica'!$C$5:$N$5,0),0)</f>
        <v>30745</v>
      </c>
      <c r="I25" s="37">
        <f>+VLOOKUP($C25,'1.1 Demanda Histórica'!$C$5:$N$37,MATCH(I$5,'1.1 Demanda Histórica'!$C$5:$N$5,0),0)</f>
        <v>33201.67</v>
      </c>
      <c r="J25" s="37">
        <f>+VLOOKUP($C25,'1.1 Demanda Histórica'!$C$5:$N$37,MATCH(J$5,'1.1 Demanda Histórica'!$C$5:$N$5,0),0)</f>
        <v>32181.769999999997</v>
      </c>
      <c r="K25" s="37">
        <f>+VLOOKUP($C25,'1.1 Demanda Histórica'!$C$5:$N$37,MATCH(K$5,'1.1 Demanda Histórica'!$C$5:$N$5,0),0)</f>
        <v>36409.836759512007</v>
      </c>
      <c r="L25" s="37">
        <f>+VLOOKUP($C25,'1.1 Demanda Histórica'!$C$5:$N$37,MATCH(L$5,'1.1 Demanda Histórica'!$C$5:$N$5,0),0)</f>
        <v>37810.202984263706</v>
      </c>
      <c r="M25" s="37">
        <f>+VLOOKUP($C25,'1.1 Demanda Histórica'!$C$5:$N$37,MATCH(M$5,'1.1 Demanda Histórica'!$C$5:$N$5,0),0)</f>
        <v>41514.886684970006</v>
      </c>
      <c r="N25" s="37">
        <f>+VLOOKUP($C25,'1.1 Demanda Histórica'!$C$5:$N$37,MATCH(N$5,'1.1 Demanda Histórica'!$C$5:$N$5,0),0)</f>
        <v>45469.176362729995</v>
      </c>
      <c r="O25" s="37">
        <f>+VLOOKUP($C25,'1.1 Demanda Histórica'!$C$5:$O$37,MATCH(O$5,'1.1 Demanda Histórica'!$C$5:$O$5,0),0)</f>
        <v>46428.260070719996</v>
      </c>
      <c r="P25" s="37">
        <f>+VLOOKUP($C25,'1.1 Demanda Histórica'!$C$5:$P$37,MATCH(P$5,'1.1 Demanda Histórica'!$C$5:$P$5,0),0)</f>
        <v>43136.91331433392</v>
      </c>
      <c r="Q25" s="37">
        <f>+VLOOKUP($C25,'1.1 Demanda Histórica'!$C$5:$Q$37,MATCH(Q$5,'1.1 Demanda Histórica'!$C$5:$Q$5,0),0)</f>
        <v>40880.465532100003</v>
      </c>
      <c r="R25" s="37">
        <f>+VLOOKUP($C25,'1.1 Demanda Histórica'!$C$5:$R$37,MATCH(R$5,'1.1 Demanda Histórica'!$C$5:$R$5,0),0)</f>
        <v>48108.869487014032</v>
      </c>
      <c r="S25" s="37">
        <f>+VLOOKUP($C25,'1.1 Demanda Histórica'!$C$5:$S$37,MATCH(S$5,'1.1 Demanda Histórica'!$C$5:$S$5,0),0)</f>
        <v>53255.894896484249</v>
      </c>
      <c r="T25" s="37">
        <f>+VLOOKUP($C25,'1.1 Demanda Histórica'!$C$5:$T$37,MATCH(T$5,'1.1 Demanda Histórica'!$C$5:$T$5,0),0)</f>
        <v>51220.596044624952</v>
      </c>
      <c r="U25" s="38">
        <f>+'2.1 Previsión BAU'!U32-'2.2 Previsión Ef. Energética'!D118+'2.3Previsión Traspasos CL-&gt;CR'!D25-'2.4 Previsión Traspasos CR-&gt; CL'!D124-'2.5Previsión Gen. Residencial'!D55+'2.6 Previsión Electromovilidad'!D25</f>
        <v>53757.519326109978</v>
      </c>
      <c r="V25" s="38">
        <f>+'2.1 Previsión BAU'!V32-'2.2 Previsión Ef. Energética'!E118+'2.3Previsión Traspasos CL-&gt;CR'!E25-'2.4 Previsión Traspasos CR-&gt; CL'!E124-'2.5Previsión Gen. Residencial'!E55+'2.6 Previsión Electromovilidad'!E25</f>
        <v>56767.788677503246</v>
      </c>
      <c r="W25" s="38">
        <f>+'2.1 Previsión BAU'!W32-'2.2 Previsión Ef. Energética'!F118+'2.3Previsión Traspasos CL-&gt;CR'!F25-'2.4 Previsión Traspasos CR-&gt; CL'!F124-'2.5Previsión Gen. Residencial'!F55+'2.6 Previsión Electromovilidad'!F25</f>
        <v>60737.547829147465</v>
      </c>
      <c r="X25" s="38">
        <f>+'2.1 Previsión BAU'!X32-'2.2 Previsión Ef. Energética'!G118+'2.3Previsión Traspasos CL-&gt;CR'!G25-'2.4 Previsión Traspasos CR-&gt; CL'!G124-'2.5Previsión Gen. Residencial'!G55+'2.6 Previsión Electromovilidad'!G25</f>
        <v>65283.874848726729</v>
      </c>
      <c r="Y25" s="38">
        <f>+'2.1 Previsión BAU'!Y32-'2.2 Previsión Ef. Energética'!H118+'2.3Previsión Traspasos CL-&gt;CR'!H25-'2.4 Previsión Traspasos CR-&gt; CL'!H124-'2.5Previsión Gen. Residencial'!H55+'2.6 Previsión Electromovilidad'!H25</f>
        <v>70147.675035655237</v>
      </c>
      <c r="Z25" s="38">
        <f>+'2.1 Previsión BAU'!Z32-'2.2 Previsión Ef. Energética'!I118+'2.3Previsión Traspasos CL-&gt;CR'!I25-'2.4 Previsión Traspasos CR-&gt; CL'!I124-'2.5Previsión Gen. Residencial'!I55+'2.6 Previsión Electromovilidad'!I25</f>
        <v>75238.455534883891</v>
      </c>
      <c r="AA25" s="38">
        <f>+'2.1 Previsión BAU'!AA32-'2.2 Previsión Ef. Energética'!J118+'2.3Previsión Traspasos CL-&gt;CR'!J25-'2.4 Previsión Traspasos CR-&gt; CL'!J124-'2.5Previsión Gen. Residencial'!J55+'2.6 Previsión Electromovilidad'!J25</f>
        <v>80455.819639108493</v>
      </c>
      <c r="AB25" s="38">
        <f>+'2.1 Previsión BAU'!AB32-'2.2 Previsión Ef. Energética'!K118+'2.3Previsión Traspasos CL-&gt;CR'!K25-'2.4 Previsión Traspasos CR-&gt; CL'!K124-'2.5Previsión Gen. Residencial'!K55+'2.6 Previsión Electromovilidad'!K25</f>
        <v>85890.350184711875</v>
      </c>
      <c r="AC25" s="38">
        <f>+'2.1 Previsión BAU'!AC32-'2.2 Previsión Ef. Energética'!L118+'2.3Previsión Traspasos CL-&gt;CR'!L25-'2.4 Previsión Traspasos CR-&gt; CL'!L124-'2.5Previsión Gen. Residencial'!L55+'2.6 Previsión Electromovilidad'!L25</f>
        <v>91530.188261403979</v>
      </c>
      <c r="AD25" s="38">
        <f>+'2.1 Previsión BAU'!AD32-'2.2 Previsión Ef. Energética'!M118+'2.3Previsión Traspasos CL-&gt;CR'!M25-'2.4 Previsión Traspasos CR-&gt; CL'!M124-'2.5Previsión Gen. Residencial'!M55+'2.6 Previsión Electromovilidad'!M25</f>
        <v>97325.267428185252</v>
      </c>
      <c r="AE25" s="38">
        <f>+'2.1 Previsión BAU'!AE32-'2.2 Previsión Ef. Energética'!N118+'2.3Previsión Traspasos CL-&gt;CR'!N25-'2.4 Previsión Traspasos CR-&gt; CL'!N124-'2.5Previsión Gen. Residencial'!N55+'2.6 Previsión Electromovilidad'!N25</f>
        <v>103345.04391963141</v>
      </c>
      <c r="AF25" s="38">
        <f>+'2.1 Previsión BAU'!AF32-'2.2 Previsión Ef. Energética'!O118+'2.3Previsión Traspasos CL-&gt;CR'!O25-'2.4 Previsión Traspasos CR-&gt; CL'!O124-'2.5Previsión Gen. Residencial'!O55+'2.6 Previsión Electromovilidad'!O25</f>
        <v>109486.37052514858</v>
      </c>
      <c r="AG25" s="38">
        <f>+'2.1 Previsión BAU'!AG32-'2.2 Previsión Ef. Energética'!P118+'2.3Previsión Traspasos CL-&gt;CR'!P25-'2.4 Previsión Traspasos CR-&gt; CL'!P124-'2.5Previsión Gen. Residencial'!P55+'2.6 Previsión Electromovilidad'!P25</f>
        <v>115815.75119340965</v>
      </c>
      <c r="AH25" s="38">
        <f>+'2.1 Previsión BAU'!AH32-'2.2 Previsión Ef. Energética'!Q118+'2.3Previsión Traspasos CL-&gt;CR'!Q25-'2.4 Previsión Traspasos CR-&gt; CL'!Q124-'2.5Previsión Gen. Residencial'!Q55+'2.6 Previsión Electromovilidad'!Q25</f>
        <v>122171.75348761155</v>
      </c>
      <c r="AI25" s="38">
        <f>+'2.1 Previsión BAU'!AI32-'2.2 Previsión Ef. Energética'!R118+'2.3Previsión Traspasos CL-&gt;CR'!R25-'2.4 Previsión Traspasos CR-&gt; CL'!R124-'2.5Previsión Gen. Residencial'!R55+'2.6 Previsión Electromovilidad'!R25</f>
        <v>128719.42253584899</v>
      </c>
      <c r="AJ25" s="38">
        <f>+'2.1 Previsión BAU'!AJ32-'2.2 Previsión Ef. Energética'!S118+'2.3Previsión Traspasos CL-&gt;CR'!S25-'2.4 Previsión Traspasos CR-&gt; CL'!S124-'2.5Previsión Gen. Residencial'!S55+'2.6 Previsión Electromovilidad'!S25</f>
        <v>135266.46704655199</v>
      </c>
      <c r="AK25" s="38">
        <f>+'2.1 Previsión BAU'!AK32-'2.2 Previsión Ef. Energética'!T118+'2.3Previsión Traspasos CL-&gt;CR'!T25-'2.4 Previsión Traspasos CR-&gt; CL'!T124-'2.5Previsión Gen. Residencial'!T55+'2.6 Previsión Electromovilidad'!T25</f>
        <v>141737.27349400974</v>
      </c>
      <c r="AL25" s="38">
        <f>+'2.1 Previsión BAU'!AL32-'2.2 Previsión Ef. Energética'!U118+'2.3Previsión Traspasos CL-&gt;CR'!U25-'2.4 Previsión Traspasos CR-&gt; CL'!U124-'2.5Previsión Gen. Residencial'!U55+'2.6 Previsión Electromovilidad'!U25</f>
        <v>148297.10018116978</v>
      </c>
      <c r="AM25" s="38">
        <f>+'2.1 Previsión BAU'!AM32-'2.2 Previsión Ef. Energética'!V118+'2.3Previsión Traspasos CL-&gt;CR'!V25-'2.4 Previsión Traspasos CR-&gt; CL'!V124-'2.5Previsión Gen. Residencial'!V55+'2.6 Previsión Electromovilidad'!V25</f>
        <v>154826.98418987414</v>
      </c>
      <c r="AN25" s="38">
        <f>+'2.1 Previsión BAU'!AN32-'2.2 Previsión Ef. Energética'!W118+'2.3Previsión Traspasos CL-&gt;CR'!W25-'2.4 Previsión Traspasos CR-&gt; CL'!W124-'2.5Previsión Gen. Residencial'!W55+'2.6 Previsión Electromovilidad'!W25</f>
        <v>161336.2794357175</v>
      </c>
      <c r="AO25" s="159">
        <f>+'2.1 Previsión BAU'!AO32-'2.2 Previsión Ef. Energética'!X118+'2.3Previsión Traspasos CL-&gt;CR'!X25-'2.4 Previsión Traspasos CR-&gt; CL'!X124-'2.5Previsión Gen. Residencial'!X55+'2.6 Previsión Electromovilidad'!X25</f>
        <v>167716.94126936945</v>
      </c>
    </row>
    <row r="26" spans="3:41" x14ac:dyDescent="0.2">
      <c r="C26" s="3" t="s">
        <v>71</v>
      </c>
      <c r="D26" s="183">
        <f>+VLOOKUP($C26,'1.1 Demanda Histórica'!$C$5:$N$37,MATCH(D$5,'1.1 Demanda Histórica'!$C$5:$N$5,0),0)</f>
        <v>109104.78633</v>
      </c>
      <c r="E26" s="37">
        <f>+VLOOKUP($C26,'1.1 Demanda Histórica'!$C$5:$N$37,MATCH(E$5,'1.1 Demanda Histórica'!$C$5:$N$5,0),0)</f>
        <v>121417.4222</v>
      </c>
      <c r="F26" s="37">
        <f>+VLOOKUP($C26,'1.1 Demanda Histórica'!$C$5:$N$37,MATCH(F$5,'1.1 Demanda Histórica'!$C$5:$N$5,0),0)</f>
        <v>127490.45699999999</v>
      </c>
      <c r="G26" s="40">
        <f>+VLOOKUP($C26,'1.1 Demanda Histórica'!$C$5:$N$37,MATCH(G$5,'1.1 Demanda Histórica'!$C$5:$N$5,0),0)</f>
        <v>116234.6391</v>
      </c>
      <c r="H26" s="37">
        <f>+VLOOKUP($C26,'1.1 Demanda Histórica'!$C$5:$N$37,MATCH(H$5,'1.1 Demanda Histórica'!$C$5:$N$5,0),0)</f>
        <v>124218.53775437801</v>
      </c>
      <c r="I26" s="37">
        <f>+VLOOKUP($C26,'1.1 Demanda Histórica'!$C$5:$N$37,MATCH(I$5,'1.1 Demanda Histórica'!$C$5:$N$5,0),0)</f>
        <v>134632.43283037</v>
      </c>
      <c r="J26" s="37">
        <f>+VLOOKUP($C26,'1.1 Demanda Histórica'!$C$5:$N$37,MATCH(J$5,'1.1 Demanda Histórica'!$C$5:$N$5,0),0)</f>
        <v>133525.09043175</v>
      </c>
      <c r="K26" s="37">
        <f>+VLOOKUP($C26,'1.1 Demanda Histórica'!$C$5:$N$37,MATCH(K$5,'1.1 Demanda Histórica'!$C$5:$N$5,0),0)</f>
        <v>142464.10725576998</v>
      </c>
      <c r="L26" s="37">
        <f>+VLOOKUP($C26,'1.1 Demanda Histórica'!$C$5:$N$37,MATCH(L$5,'1.1 Demanda Histórica'!$C$5:$N$5,0),0)</f>
        <v>153050.25018012171</v>
      </c>
      <c r="M26" s="37">
        <f>+VLOOKUP($C26,'1.1 Demanda Histórica'!$C$5:$N$37,MATCH(M$5,'1.1 Demanda Histórica'!$C$5:$N$5,0),0)</f>
        <v>167790.29407676414</v>
      </c>
      <c r="N26" s="37">
        <f>+VLOOKUP($C26,'1.1 Demanda Histórica'!$C$5:$N$37,MATCH(N$5,'1.1 Demanda Histórica'!$C$5:$N$5,0),0)</f>
        <v>171862.6963886515</v>
      </c>
      <c r="O26" s="37">
        <f>+VLOOKUP($C26,'1.1 Demanda Histórica'!$C$5:$O$37,MATCH(O$5,'1.1 Demanda Histórica'!$C$5:$O$5,0),0)</f>
        <v>159067.86577009712</v>
      </c>
      <c r="P26" s="37">
        <f>+VLOOKUP($C26,'1.1 Demanda Histórica'!$C$5:$P$37,MATCH(P$5,'1.1 Demanda Histórica'!$C$5:$P$5,0),0)</f>
        <v>157912.25375835219</v>
      </c>
      <c r="Q26" s="37">
        <f>+VLOOKUP($C26,'1.1 Demanda Histórica'!$C$5:$Q$37,MATCH(Q$5,'1.1 Demanda Histórica'!$C$5:$Q$5,0),0)</f>
        <v>147274.63852017964</v>
      </c>
      <c r="R26" s="37">
        <f>+VLOOKUP($C26,'1.1 Demanda Histórica'!$C$5:$R$37,MATCH(R$5,'1.1 Demanda Histórica'!$C$5:$R$5,0),0)</f>
        <v>138884.95526614567</v>
      </c>
      <c r="S26" s="37">
        <f>+VLOOKUP($C26,'1.1 Demanda Histórica'!$C$5:$S$37,MATCH(S$5,'1.1 Demanda Histórica'!$C$5:$S$5,0),0)</f>
        <v>152374.7288773387</v>
      </c>
      <c r="T26" s="37">
        <f>+VLOOKUP($C26,'1.1 Demanda Histórica'!$C$5:$T$37,MATCH(T$5,'1.1 Demanda Histórica'!$C$5:$T$5,0),0)</f>
        <v>155084.16662148383</v>
      </c>
      <c r="U26" s="38">
        <f>+'2.1 Previsión BAU'!U33-'2.2 Previsión Ef. Energética'!D119+'2.3Previsión Traspasos CL-&gt;CR'!D26-'2.4 Previsión Traspasos CR-&gt; CL'!D125-'2.5Previsión Gen. Residencial'!D56+'2.6 Previsión Electromovilidad'!D26</f>
        <v>163602.08922294743</v>
      </c>
      <c r="V26" s="38">
        <f>+'2.1 Previsión BAU'!V33-'2.2 Previsión Ef. Energética'!E119+'2.3Previsión Traspasos CL-&gt;CR'!E26-'2.4 Previsión Traspasos CR-&gt; CL'!E125-'2.5Previsión Gen. Residencial'!E56+'2.6 Previsión Electromovilidad'!E26</f>
        <v>153527.73531461487</v>
      </c>
      <c r="W26" s="38">
        <f>+'2.1 Previsión BAU'!W33-'2.2 Previsión Ef. Energética'!F119+'2.3Previsión Traspasos CL-&gt;CR'!F26-'2.4 Previsión Traspasos CR-&gt; CL'!F125-'2.5Previsión Gen. Residencial'!F56+'2.6 Previsión Electromovilidad'!F26</f>
        <v>145423.88855858461</v>
      </c>
      <c r="X26" s="38">
        <f>+'2.1 Previsión BAU'!X33-'2.2 Previsión Ef. Energética'!G119+'2.3Previsión Traspasos CL-&gt;CR'!G26-'2.4 Previsión Traspasos CR-&gt; CL'!G125-'2.5Previsión Gen. Residencial'!G56+'2.6 Previsión Electromovilidad'!G26</f>
        <v>122459.10132868515</v>
      </c>
      <c r="Y26" s="38">
        <f>+'2.1 Previsión BAU'!Y33-'2.2 Previsión Ef. Energética'!H119+'2.3Previsión Traspasos CL-&gt;CR'!H26-'2.4 Previsión Traspasos CR-&gt; CL'!H125-'2.5Previsión Gen. Residencial'!H56+'2.6 Previsión Electromovilidad'!H26</f>
        <v>114949.42350675838</v>
      </c>
      <c r="Z26" s="38">
        <f>+'2.1 Previsión BAU'!Z33-'2.2 Previsión Ef. Energética'!I119+'2.3Previsión Traspasos CL-&gt;CR'!I26-'2.4 Previsión Traspasos CR-&gt; CL'!I125-'2.5Previsión Gen. Residencial'!I56+'2.6 Previsión Electromovilidad'!I26</f>
        <v>112762.42293390268</v>
      </c>
      <c r="AA26" s="38">
        <f>+'2.1 Previsión BAU'!AA33-'2.2 Previsión Ef. Energética'!J119+'2.3Previsión Traspasos CL-&gt;CR'!J26-'2.4 Previsión Traspasos CR-&gt; CL'!J125-'2.5Previsión Gen. Residencial'!J56+'2.6 Previsión Electromovilidad'!J26</f>
        <v>120328.74953985505</v>
      </c>
      <c r="AB26" s="38">
        <f>+'2.1 Previsión BAU'!AB33-'2.2 Previsión Ef. Energética'!K119+'2.3Previsión Traspasos CL-&gt;CR'!K26-'2.4 Previsión Traspasos CR-&gt; CL'!K125-'2.5Previsión Gen. Residencial'!K56+'2.6 Previsión Electromovilidad'!K26</f>
        <v>121689.81496591962</v>
      </c>
      <c r="AC26" s="38">
        <f>+'2.1 Previsión BAU'!AC33-'2.2 Previsión Ef. Energética'!L119+'2.3Previsión Traspasos CL-&gt;CR'!L26-'2.4 Previsión Traspasos CR-&gt; CL'!L125-'2.5Previsión Gen. Residencial'!L56+'2.6 Previsión Electromovilidad'!L26</f>
        <v>131615.85088015301</v>
      </c>
      <c r="AD26" s="38">
        <f>+'2.1 Previsión BAU'!AD33-'2.2 Previsión Ef. Energética'!M119+'2.3Previsión Traspasos CL-&gt;CR'!M26-'2.4 Previsión Traspasos CR-&gt; CL'!M125-'2.5Previsión Gen. Residencial'!M56+'2.6 Previsión Electromovilidad'!M26</f>
        <v>136999.92722816783</v>
      </c>
      <c r="AE26" s="38">
        <f>+'2.1 Previsión BAU'!AE33-'2.2 Previsión Ef. Energética'!N119+'2.3Previsión Traspasos CL-&gt;CR'!N26-'2.4 Previsión Traspasos CR-&gt; CL'!N125-'2.5Previsión Gen. Residencial'!N56+'2.6 Previsión Electromovilidad'!N26</f>
        <v>147099.63446000888</v>
      </c>
      <c r="AF26" s="38">
        <f>+'2.1 Previsión BAU'!AF33-'2.2 Previsión Ef. Energética'!O119+'2.3Previsión Traspasos CL-&gt;CR'!O26-'2.4 Previsión Traspasos CR-&gt; CL'!O125-'2.5Previsión Gen. Residencial'!O56+'2.6 Previsión Electromovilidad'!O26</f>
        <v>153359.62238902313</v>
      </c>
      <c r="AG26" s="38">
        <f>+'2.1 Previsión BAU'!AG33-'2.2 Previsión Ef. Energética'!P119+'2.3Previsión Traspasos CL-&gt;CR'!P26-'2.4 Previsión Traspasos CR-&gt; CL'!P125-'2.5Previsión Gen. Residencial'!P56+'2.6 Previsión Electromovilidad'!P26</f>
        <v>163784.82324802707</v>
      </c>
      <c r="AH26" s="38">
        <f>+'2.1 Previsión BAU'!AH33-'2.2 Previsión Ef. Energética'!Q119+'2.3Previsión Traspasos CL-&gt;CR'!Q26-'2.4 Previsión Traspasos CR-&gt; CL'!Q125-'2.5Previsión Gen. Residencial'!Q56+'2.6 Previsión Electromovilidad'!Q26</f>
        <v>170972.03478503821</v>
      </c>
      <c r="AI26" s="38">
        <f>+'2.1 Previsión BAU'!AI33-'2.2 Previsión Ef. Energética'!R119+'2.3Previsión Traspasos CL-&gt;CR'!R26-'2.4 Previsión Traspasos CR-&gt; CL'!R125-'2.5Previsión Gen. Residencial'!R56+'2.6 Previsión Electromovilidad'!R26</f>
        <v>181962.90406911538</v>
      </c>
      <c r="AJ26" s="38">
        <f>+'2.1 Previsión BAU'!AJ33-'2.2 Previsión Ef. Energética'!S119+'2.3Previsión Traspasos CL-&gt;CR'!S26-'2.4 Previsión Traspasos CR-&gt; CL'!S125-'2.5Previsión Gen. Residencial'!S56+'2.6 Previsión Electromovilidad'!S26</f>
        <v>189386.04211260471</v>
      </c>
      <c r="AK26" s="38">
        <f>+'2.1 Previsión BAU'!AK33-'2.2 Previsión Ef. Energética'!T119+'2.3Previsión Traspasos CL-&gt;CR'!T26-'2.4 Previsión Traspasos CR-&gt; CL'!T125-'2.5Previsión Gen. Residencial'!T56+'2.6 Previsión Electromovilidad'!T26</f>
        <v>200033.0313706717</v>
      </c>
      <c r="AL26" s="38">
        <f>+'2.1 Previsión BAU'!AL33-'2.2 Previsión Ef. Energética'!U119+'2.3Previsión Traspasos CL-&gt;CR'!U26-'2.4 Previsión Traspasos CR-&gt; CL'!U125-'2.5Previsión Gen. Residencial'!U56+'2.6 Previsión Electromovilidad'!U26</f>
        <v>207896.60425389442</v>
      </c>
      <c r="AM26" s="38">
        <f>+'2.1 Previsión BAU'!AM33-'2.2 Previsión Ef. Energética'!V119+'2.3Previsión Traspasos CL-&gt;CR'!V26-'2.4 Previsión Traspasos CR-&gt; CL'!V125-'2.5Previsión Gen. Residencial'!V56+'2.6 Previsión Electromovilidad'!V26</f>
        <v>218152.87394288497</v>
      </c>
      <c r="AN26" s="38">
        <f>+'2.1 Previsión BAU'!AN33-'2.2 Previsión Ef. Energética'!W119+'2.3Previsión Traspasos CL-&gt;CR'!W26-'2.4 Previsión Traspasos CR-&gt; CL'!W125-'2.5Previsión Gen. Residencial'!W56+'2.6 Previsión Electromovilidad'!W26</f>
        <v>222631.38830592131</v>
      </c>
      <c r="AO26" s="159">
        <f>+'2.1 Previsión BAU'!AO33-'2.2 Previsión Ef. Energética'!X119+'2.3Previsión Traspasos CL-&gt;CR'!X26-'2.4 Previsión Traspasos CR-&gt; CL'!X125-'2.5Previsión Gen. Residencial'!X56+'2.6 Previsión Electromovilidad'!X26</f>
        <v>231860.20070663805</v>
      </c>
    </row>
    <row r="27" spans="3:41" x14ac:dyDescent="0.2">
      <c r="C27" s="3" t="s">
        <v>72</v>
      </c>
      <c r="D27" s="183">
        <f>+VLOOKUP($C27,'1.1 Demanda Histórica'!$C$5:$N$37,MATCH(D$5,'1.1 Demanda Histórica'!$C$5:$N$5,0),0)</f>
        <v>40318</v>
      </c>
      <c r="E27" s="37">
        <f>+VLOOKUP($C27,'1.1 Demanda Histórica'!$C$5:$N$37,MATCH(E$5,'1.1 Demanda Histórica'!$C$5:$N$5,0),0)</f>
        <v>47319</v>
      </c>
      <c r="F27" s="37">
        <f>+VLOOKUP($C27,'1.1 Demanda Histórica'!$C$5:$N$37,MATCH(F$5,'1.1 Demanda Histórica'!$C$5:$N$5,0),0)</f>
        <v>54924</v>
      </c>
      <c r="G27" s="40">
        <f>+VLOOKUP($C27,'1.1 Demanda Histórica'!$C$5:$N$37,MATCH(G$5,'1.1 Demanda Histórica'!$C$5:$N$5,0),0)</f>
        <v>55979</v>
      </c>
      <c r="H27" s="37">
        <f>+VLOOKUP($C27,'1.1 Demanda Histórica'!$C$5:$N$37,MATCH(H$5,'1.1 Demanda Histórica'!$C$5:$N$5,0),0)</f>
        <v>63165</v>
      </c>
      <c r="I27" s="37">
        <f>+VLOOKUP($C27,'1.1 Demanda Histórica'!$C$5:$N$37,MATCH(I$5,'1.1 Demanda Histórica'!$C$5:$N$5,0),0)</f>
        <v>71166</v>
      </c>
      <c r="J27" s="37">
        <f>+VLOOKUP($C27,'1.1 Demanda Histórica'!$C$5:$N$37,MATCH(J$5,'1.1 Demanda Histórica'!$C$5:$N$5,0),0)</f>
        <v>79709.396999999997</v>
      </c>
      <c r="K27" s="37">
        <f>+VLOOKUP($C27,'1.1 Demanda Histórica'!$C$5:$N$37,MATCH(K$5,'1.1 Demanda Histórica'!$C$5:$N$5,0),0)</f>
        <v>83232</v>
      </c>
      <c r="L27" s="37">
        <f>+VLOOKUP($C27,'1.1 Demanda Histórica'!$C$5:$N$37,MATCH(L$5,'1.1 Demanda Histórica'!$C$5:$N$5,0),0)</f>
        <v>85439</v>
      </c>
      <c r="M27" s="37">
        <f>+VLOOKUP($C27,'1.1 Demanda Histórica'!$C$5:$N$37,MATCH(M$5,'1.1 Demanda Histórica'!$C$5:$N$5,0),0)</f>
        <v>85907</v>
      </c>
      <c r="N27" s="37">
        <f>+VLOOKUP($C27,'1.1 Demanda Histórica'!$C$5:$N$37,MATCH(N$5,'1.1 Demanda Histórica'!$C$5:$N$5,0),0)</f>
        <v>86869</v>
      </c>
      <c r="O27" s="37">
        <f>+VLOOKUP($C27,'1.1 Demanda Histórica'!$C$5:$O$37,MATCH(O$5,'1.1 Demanda Histórica'!$C$5:$O$5,0),0)</f>
        <v>96968</v>
      </c>
      <c r="P27" s="37">
        <f>+VLOOKUP($C27,'1.1 Demanda Histórica'!$C$5:$P$37,MATCH(P$5,'1.1 Demanda Histórica'!$C$5:$P$5,0),0)</f>
        <v>99801</v>
      </c>
      <c r="Q27" s="37">
        <f>+VLOOKUP($C27,'1.1 Demanda Histórica'!$C$5:$Q$37,MATCH(Q$5,'1.1 Demanda Histórica'!$C$5:$Q$5,0),0)</f>
        <v>102458</v>
      </c>
      <c r="R27" s="37">
        <f>+VLOOKUP($C27,'1.1 Demanda Histórica'!$C$5:$R$37,MATCH(R$5,'1.1 Demanda Histórica'!$C$5:$R$5,0),0)</f>
        <v>108959</v>
      </c>
      <c r="S27" s="37">
        <f>+VLOOKUP($C27,'1.1 Demanda Histórica'!$C$5:$S$37,MATCH(S$5,'1.1 Demanda Histórica'!$C$5:$S$5,0),0)</f>
        <v>118528.08482086148</v>
      </c>
      <c r="T27" s="37">
        <f>+VLOOKUP($C27,'1.1 Demanda Histórica'!$C$5:$T$37,MATCH(T$5,'1.1 Demanda Histórica'!$C$5:$T$5,0),0)</f>
        <v>127523.24200000001</v>
      </c>
      <c r="U27" s="38">
        <f>+'2.1 Previsión BAU'!U34-'2.2 Previsión Ef. Energética'!D120+'2.3Previsión Traspasos CL-&gt;CR'!D27-'2.4 Previsión Traspasos CR-&gt; CL'!D126-'2.5Previsión Gen. Residencial'!D57+'2.6 Previsión Electromovilidad'!D27</f>
        <v>131560.66438350576</v>
      </c>
      <c r="V27" s="38">
        <f>+'2.1 Previsión BAU'!V34-'2.2 Previsión Ef. Energética'!E120+'2.3Previsión Traspasos CL-&gt;CR'!E27-'2.4 Previsión Traspasos CR-&gt; CL'!E126-'2.5Previsión Gen. Residencial'!E57+'2.6 Previsión Electromovilidad'!E27</f>
        <v>139611.98433510787</v>
      </c>
      <c r="W27" s="38">
        <f>+'2.1 Previsión BAU'!W34-'2.2 Previsión Ef. Energética'!F120+'2.3Previsión Traspasos CL-&gt;CR'!F27-'2.4 Previsión Traspasos CR-&gt; CL'!F126-'2.5Previsión Gen. Residencial'!F57+'2.6 Previsión Electromovilidad'!F27</f>
        <v>148345.76526005327</v>
      </c>
      <c r="X27" s="38">
        <f>+'2.1 Previsión BAU'!X34-'2.2 Previsión Ef. Energética'!G120+'2.3Previsión Traspasos CL-&gt;CR'!G27-'2.4 Previsión Traspasos CR-&gt; CL'!G126-'2.5Previsión Gen. Residencial'!G57+'2.6 Previsión Electromovilidad'!G27</f>
        <v>157334.48621258634</v>
      </c>
      <c r="Y27" s="38">
        <f>+'2.1 Previsión BAU'!Y34-'2.2 Previsión Ef. Energética'!H120+'2.3Previsión Traspasos CL-&gt;CR'!H27-'2.4 Previsión Traspasos CR-&gt; CL'!H126-'2.5Previsión Gen. Residencial'!H57+'2.6 Previsión Electromovilidad'!H27</f>
        <v>166529.84503757235</v>
      </c>
      <c r="Z27" s="38">
        <f>+'2.1 Previsión BAU'!Z34-'2.2 Previsión Ef. Energética'!I120+'2.3Previsión Traspasos CL-&gt;CR'!I27-'2.4 Previsión Traspasos CR-&gt; CL'!I126-'2.5Previsión Gen. Residencial'!I57+'2.6 Previsión Electromovilidad'!I27</f>
        <v>175902.45609919284</v>
      </c>
      <c r="AA27" s="38">
        <f>+'2.1 Previsión BAU'!AA34-'2.2 Previsión Ef. Energética'!J120+'2.3Previsión Traspasos CL-&gt;CR'!J27-'2.4 Previsión Traspasos CR-&gt; CL'!J126-'2.5Previsión Gen. Residencial'!J57+'2.6 Previsión Electromovilidad'!J27</f>
        <v>185397.14361602702</v>
      </c>
      <c r="AB27" s="38">
        <f>+'2.1 Previsión BAU'!AB34-'2.2 Previsión Ef. Energética'!K120+'2.3Previsión Traspasos CL-&gt;CR'!K27-'2.4 Previsión Traspasos CR-&gt; CL'!K126-'2.5Previsión Gen. Residencial'!K57+'2.6 Previsión Electromovilidad'!K27</f>
        <v>195082.6262739861</v>
      </c>
      <c r="AC27" s="38">
        <f>+'2.1 Previsión BAU'!AC34-'2.2 Previsión Ef. Energética'!L120+'2.3Previsión Traspasos CL-&gt;CR'!L27-'2.4 Previsión Traspasos CR-&gt; CL'!L126-'2.5Previsión Gen. Residencial'!L57+'2.6 Previsión Electromovilidad'!L27</f>
        <v>204953.47355678986</v>
      </c>
      <c r="AD27" s="38">
        <f>+'2.1 Previsión BAU'!AD34-'2.2 Previsión Ef. Energética'!M120+'2.3Previsión Traspasos CL-&gt;CR'!M27-'2.4 Previsión Traspasos CR-&gt; CL'!M126-'2.5Previsión Gen. Residencial'!M57+'2.6 Previsión Electromovilidad'!M27</f>
        <v>214959.95160681559</v>
      </c>
      <c r="AE27" s="38">
        <f>+'2.1 Previsión BAU'!AE34-'2.2 Previsión Ef. Energética'!N120+'2.3Previsión Traspasos CL-&gt;CR'!N27-'2.4 Previsión Traspasos CR-&gt; CL'!N126-'2.5Previsión Gen. Residencial'!N57+'2.6 Previsión Electromovilidad'!N27</f>
        <v>225172.54997329399</v>
      </c>
      <c r="AF27" s="38">
        <f>+'2.1 Previsión BAU'!AF34-'2.2 Previsión Ef. Energética'!O120+'2.3Previsión Traspasos CL-&gt;CR'!O27-'2.4 Previsión Traspasos CR-&gt; CL'!O126-'2.5Previsión Gen. Residencial'!O57+'2.6 Previsión Electromovilidad'!O27</f>
        <v>235502.01604919933</v>
      </c>
      <c r="AG27" s="38">
        <f>+'2.1 Previsión BAU'!AG34-'2.2 Previsión Ef. Energética'!P120+'2.3Previsión Traspasos CL-&gt;CR'!P27-'2.4 Previsión Traspasos CR-&gt; CL'!P126-'2.5Previsión Gen. Residencial'!P57+'2.6 Previsión Electromovilidad'!P27</f>
        <v>246005.08986940817</v>
      </c>
      <c r="AH27" s="38">
        <f>+'2.1 Previsión BAU'!AH34-'2.2 Previsión Ef. Energética'!Q120+'2.3Previsión Traspasos CL-&gt;CR'!Q27-'2.4 Previsión Traspasos CR-&gt; CL'!Q126-'2.5Previsión Gen. Residencial'!Q57+'2.6 Previsión Electromovilidad'!Q27</f>
        <v>256575.20212393758</v>
      </c>
      <c r="AI27" s="38">
        <f>+'2.1 Previsión BAU'!AI34-'2.2 Previsión Ef. Energética'!R120+'2.3Previsión Traspasos CL-&gt;CR'!R27-'2.4 Previsión Traspasos CR-&gt; CL'!R126-'2.5Previsión Gen. Residencial'!R57+'2.6 Previsión Electromovilidad'!R27</f>
        <v>267335.10532831686</v>
      </c>
      <c r="AJ27" s="38">
        <f>+'2.1 Previsión BAU'!AJ34-'2.2 Previsión Ef. Energética'!S120+'2.3Previsión Traspasos CL-&gt;CR'!S27-'2.4 Previsión Traspasos CR-&gt; CL'!S126-'2.5Previsión Gen. Residencial'!S57+'2.6 Previsión Electromovilidad'!S27</f>
        <v>278144.53191924939</v>
      </c>
      <c r="AK27" s="38">
        <f>+'2.1 Previsión BAU'!AK34-'2.2 Previsión Ef. Energética'!T120+'2.3Previsión Traspasos CL-&gt;CR'!T27-'2.4 Previsión Traspasos CR-&gt; CL'!T126-'2.5Previsión Gen. Residencial'!T57+'2.6 Previsión Electromovilidad'!T27</f>
        <v>288957.72617464804</v>
      </c>
      <c r="AL27" s="38">
        <f>+'2.1 Previsión BAU'!AL34-'2.2 Previsión Ef. Energética'!U120+'2.3Previsión Traspasos CL-&gt;CR'!U27-'2.4 Previsión Traspasos CR-&gt; CL'!U126-'2.5Previsión Gen. Residencial'!U57+'2.6 Previsión Electromovilidad'!U27</f>
        <v>299894.51243028505</v>
      </c>
      <c r="AM27" s="38">
        <f>+'2.1 Previsión BAU'!AM34-'2.2 Previsión Ef. Energética'!V120+'2.3Previsión Traspasos CL-&gt;CR'!V27-'2.4 Previsión Traspasos CR-&gt; CL'!V126-'2.5Previsión Gen. Residencial'!V57+'2.6 Previsión Electromovilidad'!V27</f>
        <v>310889.91367199027</v>
      </c>
      <c r="AN27" s="38">
        <f>+'2.1 Previsión BAU'!AN34-'2.2 Previsión Ef. Energética'!W120+'2.3Previsión Traspasos CL-&gt;CR'!W27-'2.4 Previsión Traspasos CR-&gt; CL'!W126-'2.5Previsión Gen. Residencial'!W57+'2.6 Previsión Electromovilidad'!W27</f>
        <v>321956.27535304462</v>
      </c>
      <c r="AO27" s="159">
        <f>+'2.1 Previsión BAU'!AO34-'2.2 Previsión Ef. Energética'!X120+'2.3Previsión Traspasos CL-&gt;CR'!X27-'2.4 Previsión Traspasos CR-&gt; CL'!X126-'2.5Previsión Gen. Residencial'!X57+'2.6 Previsión Electromovilidad'!X27</f>
        <v>333043.64769147837</v>
      </c>
    </row>
    <row r="28" spans="3:41" x14ac:dyDescent="0.2">
      <c r="C28" s="3" t="s">
        <v>73</v>
      </c>
      <c r="D28" s="183"/>
      <c r="E28" s="37"/>
      <c r="F28" s="37"/>
      <c r="G28" s="40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>
        <f>+VLOOKUP($C28,'1.1 Demanda Histórica'!$C$5:$R$37,MATCH(R$5,'1.1 Demanda Histórica'!$C$5:$R$5,0),0)</f>
        <v>417.85092057499975</v>
      </c>
      <c r="S28" s="37">
        <f>+VLOOKUP($C28,'1.1 Demanda Histórica'!$C$5:$S$37,MATCH(S$5,'1.1 Demanda Histórica'!$C$5:$S$5,0),0)</f>
        <v>967.59693731590085</v>
      </c>
      <c r="T28" s="37">
        <f>+VLOOKUP($C28,'1.1 Demanda Histórica'!$C$5:$T$37,MATCH(T$5,'1.1 Demanda Histórica'!$C$5:$T$5,0),0)</f>
        <v>1196.2158554530001</v>
      </c>
      <c r="U28" s="38">
        <f>+'2.1 Previsión BAU'!U35-'2.2 Previsión Ef. Energética'!D121+'2.3Previsión Traspasos CL-&gt;CR'!D28-'2.4 Previsión Traspasos CR-&gt; CL'!D127-'2.5Previsión Gen. Residencial'!D58+'2.6 Previsión Electromovilidad'!D28</f>
        <v>1274.0593860891622</v>
      </c>
      <c r="V28" s="38">
        <f>+'2.1 Previsión BAU'!V35-'2.2 Previsión Ef. Energética'!E121+'2.3Previsión Traspasos CL-&gt;CR'!E28-'2.4 Previsión Traspasos CR-&gt; CL'!E127-'2.5Previsión Gen. Residencial'!E58+'2.6 Previsión Electromovilidad'!E28</f>
        <v>1290.2887824950685</v>
      </c>
      <c r="W28" s="38">
        <f>+'2.1 Previsión BAU'!W35-'2.2 Previsión Ef. Energética'!F121+'2.3Previsión Traspasos CL-&gt;CR'!F28-'2.4 Previsión Traspasos CR-&gt; CL'!F127-'2.5Previsión Gen. Residencial'!F58+'2.6 Previsión Electromovilidad'!F28</f>
        <v>1306.6549475087395</v>
      </c>
      <c r="X28" s="38">
        <f>+'2.1 Previsión BAU'!X35-'2.2 Previsión Ef. Energética'!G121+'2.3Previsión Traspasos CL-&gt;CR'!G28-'2.4 Previsión Traspasos CR-&gt; CL'!G127-'2.5Previsión Gen. Residencial'!G58+'2.6 Previsión Electromovilidad'!G28</f>
        <v>1323.5568538335442</v>
      </c>
      <c r="Y28" s="38">
        <f>+'2.1 Previsión BAU'!Y35-'2.2 Previsión Ef. Energética'!H121+'2.3Previsión Traspasos CL-&gt;CR'!H28-'2.4 Previsión Traspasos CR-&gt; CL'!H127-'2.5Previsión Gen. Residencial'!H58+'2.6 Previsión Electromovilidad'!H28</f>
        <v>1340.1470560867447</v>
      </c>
      <c r="Z28" s="38">
        <f>+'2.1 Previsión BAU'!Z35-'2.2 Previsión Ef. Energética'!I121+'2.3Previsión Traspasos CL-&gt;CR'!I28-'2.4 Previsión Traspasos CR-&gt; CL'!I127-'2.5Previsión Gen. Residencial'!I58+'2.6 Previsión Electromovilidad'!I28</f>
        <v>1358.2667153235013</v>
      </c>
      <c r="AA28" s="38">
        <f>+'2.1 Previsión BAU'!AA35-'2.2 Previsión Ef. Energética'!J121+'2.3Previsión Traspasos CL-&gt;CR'!J28-'2.4 Previsión Traspasos CR-&gt; CL'!J127-'2.5Previsión Gen. Residencial'!J58+'2.6 Previsión Electromovilidad'!J28</f>
        <v>1376.479409948163</v>
      </c>
      <c r="AB28" s="38">
        <f>+'2.1 Previsión BAU'!AB35-'2.2 Previsión Ef. Energética'!K121+'2.3Previsión Traspasos CL-&gt;CR'!K28-'2.4 Previsión Traspasos CR-&gt; CL'!K127-'2.5Previsión Gen. Residencial'!K58+'2.6 Previsión Electromovilidad'!K28</f>
        <v>1394.7951948372001</v>
      </c>
      <c r="AC28" s="38">
        <f>+'2.1 Previsión BAU'!AC35-'2.2 Previsión Ef. Energética'!L121+'2.3Previsión Traspasos CL-&gt;CR'!L28-'2.4 Previsión Traspasos CR-&gt; CL'!L127-'2.5Previsión Gen. Residencial'!L58+'2.6 Previsión Electromovilidad'!L28</f>
        <v>1413.2134561493481</v>
      </c>
      <c r="AD28" s="38">
        <f>+'2.1 Previsión BAU'!AD35-'2.2 Previsión Ef. Energética'!M121+'2.3Previsión Traspasos CL-&gt;CR'!M28-'2.4 Previsión Traspasos CR-&gt; CL'!M127-'2.5Previsión Gen. Residencial'!M58+'2.6 Previsión Electromovilidad'!M28</f>
        <v>1431.7282445584904</v>
      </c>
      <c r="AE28" s="38">
        <f>+'2.1 Previsión BAU'!AE35-'2.2 Previsión Ef. Energética'!N121+'2.3Previsión Traspasos CL-&gt;CR'!N28-'2.4 Previsión Traspasos CR-&gt; CL'!N127-'2.5Previsión Gen. Residencial'!N58+'2.6 Previsión Electromovilidad'!N28</f>
        <v>1450.3482940084489</v>
      </c>
      <c r="AF28" s="38">
        <f>+'2.1 Previsión BAU'!AF35-'2.2 Previsión Ef. Energética'!O121+'2.3Previsión Traspasos CL-&gt;CR'!O28-'2.4 Previsión Traspasos CR-&gt; CL'!O127-'2.5Previsión Gen. Residencial'!O58+'2.6 Previsión Electromovilidad'!O28</f>
        <v>1470.4630670381321</v>
      </c>
      <c r="AG28" s="38">
        <f>+'2.1 Previsión BAU'!AG35-'2.2 Previsión Ef. Energética'!P121+'2.3Previsión Traspasos CL-&gt;CR'!P28-'2.4 Previsión Traspasos CR-&gt; CL'!P127-'2.5Previsión Gen. Residencial'!P58+'2.6 Previsión Electromovilidad'!P28</f>
        <v>1489.2543397753168</v>
      </c>
      <c r="AH28" s="38">
        <f>+'2.1 Previsión BAU'!AH35-'2.2 Previsión Ef. Energética'!Q121+'2.3Previsión Traspasos CL-&gt;CR'!Q28-'2.4 Previsión Traspasos CR-&gt; CL'!Q127-'2.5Previsión Gen. Residencial'!Q58+'2.6 Previsión Electromovilidad'!Q28</f>
        <v>1509.5545185012529</v>
      </c>
      <c r="AI28" s="38">
        <f>+'2.1 Previsión BAU'!AI35-'2.2 Previsión Ef. Energética'!R121+'2.3Previsión Traspasos CL-&gt;CR'!R28-'2.4 Previsión Traspasos CR-&gt; CL'!R127-'2.5Previsión Gen. Residencial'!R58+'2.6 Previsión Electromovilidad'!R28</f>
        <v>1528.5387433785495</v>
      </c>
      <c r="AJ28" s="38">
        <f>+'2.1 Previsión BAU'!AJ35-'2.2 Previsión Ef. Energética'!S121+'2.3Previsión Traspasos CL-&gt;CR'!S28-'2.4 Previsión Traspasos CR-&gt; CL'!S127-'2.5Previsión Gen. Residencial'!S58+'2.6 Previsión Electromovilidad'!S28</f>
        <v>1549.0344561878035</v>
      </c>
      <c r="AK28" s="38">
        <f>+'2.1 Previsión BAU'!AK35-'2.2 Previsión Ef. Energética'!T121+'2.3Previsión Traspasos CL-&gt;CR'!T28-'2.4 Previsión Traspasos CR-&gt; CL'!T127-'2.5Previsión Gen. Residencial'!T58+'2.6 Previsión Electromovilidad'!T28</f>
        <v>1569.607323722606</v>
      </c>
      <c r="AL28" s="38">
        <f>+'2.1 Previsión BAU'!AL35-'2.2 Previsión Ef. Energética'!U121+'2.3Previsión Traspasos CL-&gt;CR'!U28-'2.4 Previsión Traspasos CR-&gt; CL'!U127-'2.5Previsión Gen. Residencial'!U58+'2.6 Previsión Electromovilidad'!U28</f>
        <v>1590.2844819086151</v>
      </c>
      <c r="AM28" s="38">
        <f>+'2.1 Previsión BAU'!AM35-'2.2 Previsión Ef. Energética'!V121+'2.3Previsión Traspasos CL-&gt;CR'!V28-'2.4 Previsión Traspasos CR-&gt; CL'!V127-'2.5Previsión Gen. Residencial'!V58+'2.6 Previsión Electromovilidad'!V28</f>
        <v>1612.4801267814635</v>
      </c>
      <c r="AN28" s="38">
        <f>+'2.1 Previsión BAU'!AN35-'2.2 Previsión Ef. Energética'!W121+'2.3Previsión Traspasos CL-&gt;CR'!W28-'2.4 Previsión Traspasos CR-&gt; CL'!W127-'2.5Previsión Gen. Residencial'!W58+'2.6 Previsión Electromovilidad'!W28</f>
        <v>1633.3448467428955</v>
      </c>
      <c r="AO28" s="159">
        <f>+'2.1 Previsión BAU'!AO35-'2.2 Previsión Ef. Energética'!X121+'2.3Previsión Traspasos CL-&gt;CR'!X28-'2.4 Previsión Traspasos CR-&gt; CL'!X127-'2.5Previsión Gen. Residencial'!X58+'2.6 Previsión Electromovilidad'!X28</f>
        <v>1655.7215264318254</v>
      </c>
    </row>
    <row r="29" spans="3:41" ht="13.5" thickBot="1" x14ac:dyDescent="0.25">
      <c r="C29" s="3" t="s">
        <v>88</v>
      </c>
      <c r="D29" s="184"/>
      <c r="E29" s="185"/>
      <c r="F29" s="185"/>
      <c r="G29" s="186"/>
      <c r="H29" s="185"/>
      <c r="I29" s="185"/>
      <c r="J29" s="185"/>
      <c r="K29" s="185"/>
      <c r="L29" s="185"/>
      <c r="M29" s="185"/>
      <c r="N29" s="185"/>
      <c r="O29" s="185"/>
      <c r="P29" s="185"/>
      <c r="Q29" s="185"/>
      <c r="R29" s="185"/>
      <c r="S29" s="185"/>
      <c r="T29" s="185">
        <v>800</v>
      </c>
      <c r="U29" s="86">
        <f>+'2.1 Previsión BAU'!U36-'2.2 Previsión Ef. Energética'!D122+'2.3Previsión Traspasos CL-&gt;CR'!D29-'2.4 Previsión Traspasos CR-&gt; CL'!D128-'2.5Previsión Gen. Residencial'!D59+'2.6 Previsión Electromovilidad'!D29</f>
        <v>830.24781541432492</v>
      </c>
      <c r="V29" s="86">
        <f>+'2.1 Previsión BAU'!V36-'2.2 Previsión Ef. Energética'!E122+'2.3Previsión Traspasos CL-&gt;CR'!E29-'2.4 Previsión Traspasos CR-&gt; CL'!E128-'2.5Previsión Gen. Residencial'!E59+'2.6 Previsión Electromovilidad'!E29</f>
        <v>862.73414360763877</v>
      </c>
      <c r="W29" s="86">
        <f>+'2.1 Previsión BAU'!W36-'2.2 Previsión Ef. Energética'!F122+'2.3Previsión Traspasos CL-&gt;CR'!F29-'2.4 Previsión Traspasos CR-&gt; CL'!F128-'2.5Previsión Gen. Residencial'!F59+'2.6 Previsión Electromovilidad'!F29</f>
        <v>895.49390074039229</v>
      </c>
      <c r="X29" s="86">
        <f>+'2.1 Previsión BAU'!X36-'2.2 Previsión Ef. Energética'!G122+'2.3Previsión Traspasos CL-&gt;CR'!G29-'2.4 Previsión Traspasos CR-&gt; CL'!G128-'2.5Previsión Gen. Residencial'!G59+'2.6 Previsión Electromovilidad'!G29</f>
        <v>930.57571011180414</v>
      </c>
      <c r="Y29" s="86">
        <f>+'2.1 Previsión BAU'!Y36-'2.2 Previsión Ef. Energética'!H122+'2.3Previsión Traspasos CL-&gt;CR'!H29-'2.4 Previsión Traspasos CR-&gt; CL'!H128-'2.5Previsión Gen. Residencial'!H59+'2.6 Previsión Electromovilidad'!H29</f>
        <v>966.03175775461011</v>
      </c>
      <c r="Z29" s="86">
        <f>+'2.1 Previsión BAU'!Z36-'2.2 Previsión Ef. Energética'!I122+'2.3Previsión Traspasos CL-&gt;CR'!I29-'2.4 Previsión Traspasos CR-&gt; CL'!I128-'2.5Previsión Gen. Residencial'!I59+'2.6 Previsión Electromovilidad'!I29</f>
        <v>1002.9153170862003</v>
      </c>
      <c r="AA29" s="86">
        <f>+'2.1 Previsión BAU'!AA36-'2.2 Previsión Ef. Energética'!J122+'2.3Previsión Traspasos CL-&gt;CR'!J29-'2.4 Previsión Traspasos CR-&gt; CL'!J128-'2.5Previsión Gen. Residencial'!J59+'2.6 Previsión Electromovilidad'!J29</f>
        <v>1041.2815269596733</v>
      </c>
      <c r="AB29" s="86">
        <f>+'2.1 Previsión BAU'!AB36-'2.2 Previsión Ef. Energética'!K122+'2.3Previsión Traspasos CL-&gt;CR'!K29-'2.4 Previsión Traspasos CR-&gt; CL'!K128-'2.5Previsión Gen. Residencial'!K59+'2.6 Previsión Electromovilidad'!K29</f>
        <v>1081.1883938330845</v>
      </c>
      <c r="AC29" s="86">
        <f>+'2.1 Previsión BAU'!AC36-'2.2 Previsión Ef. Energética'!L122+'2.3Previsión Traspasos CL-&gt;CR'!L29-'2.4 Previsión Traspasos CR-&gt; CL'!L128-'2.5Previsión Gen. Residencial'!L59+'2.6 Previsión Electromovilidad'!L29</f>
        <v>1123.6951819002825</v>
      </c>
      <c r="AD29" s="86">
        <f>+'2.1 Previsión BAU'!AD36-'2.2 Previsión Ef. Energética'!M122+'2.3Previsión Traspasos CL-&gt;CR'!M29-'2.4 Previsión Traspasos CR-&gt; CL'!M128-'2.5Previsión Gen. Residencial'!M59+'2.6 Previsión Electromovilidad'!M29</f>
        <v>1166.8631212065709</v>
      </c>
      <c r="AE29" s="86">
        <f>+'2.1 Previsión BAU'!AE36-'2.2 Previsión Ef. Energética'!N122+'2.3Previsión Traspasos CL-&gt;CR'!N29-'2.4 Previsión Traspasos CR-&gt; CL'!N128-'2.5Previsión Gen. Residencial'!N59+'2.6 Previsión Electromovilidad'!N29</f>
        <v>1212.7567413192646</v>
      </c>
      <c r="AF29" s="86">
        <f>+'2.1 Previsión BAU'!AF36-'2.2 Previsión Ef. Energética'!O122+'2.3Previsión Traspasos CL-&gt;CR'!O29-'2.4 Previsión Traspasos CR-&gt; CL'!O128-'2.5Previsión Gen. Residencial'!O59+'2.6 Previsión Electromovilidad'!O29</f>
        <v>1259.415781795132</v>
      </c>
      <c r="AG29" s="86">
        <f>+'2.1 Previsión BAU'!AG36-'2.2 Previsión Ef. Energética'!P122+'2.3Previsión Traspasos CL-&gt;CR'!P29-'2.4 Previsión Traspasos CR-&gt; CL'!P128-'2.5Previsión Gen. Residencial'!P59+'2.6 Previsión Electromovilidad'!P29</f>
        <v>1308.9357601083068</v>
      </c>
      <c r="AH29" s="86">
        <f>+'2.1 Previsión BAU'!AH36-'2.2 Previsión Ef. Energética'!Q122+'2.3Previsión Traspasos CL-&gt;CR'!Q29-'2.4 Previsión Traspasos CR-&gt; CL'!Q128-'2.5Previsión Gen. Residencial'!Q59+'2.6 Previsión Electromovilidad'!Q29</f>
        <v>1360.3887589886228</v>
      </c>
      <c r="AI29" s="86">
        <f>+'2.1 Previsión BAU'!AI36-'2.2 Previsión Ef. Energética'!R122+'2.3Previsión Traspasos CL-&gt;CR'!R29-'2.4 Previsión Traspasos CR-&gt; CL'!R128-'2.5Previsión Gen. Residencial'!R59+'2.6 Previsión Electromovilidad'!R29</f>
        <v>1412.8514532835341</v>
      </c>
      <c r="AJ29" s="86">
        <f>+'2.1 Previsión BAU'!AJ36-'2.2 Previsión Ef. Energética'!S122+'2.3Previsión Traspasos CL-&gt;CR'!S29-'2.4 Previsión Traspasos CR-&gt; CL'!S128-'2.5Previsión Gen. Residencial'!S59+'2.6 Previsión Electromovilidad'!S29</f>
        <v>1467.40124473173</v>
      </c>
      <c r="AK29" s="86">
        <f>+'2.1 Previsión BAU'!AK36-'2.2 Previsión Ef. Energética'!T122+'2.3Previsión Traspasos CL-&gt;CR'!T29-'2.4 Previsión Traspasos CR-&gt; CL'!T128-'2.5Previsión Gen. Residencial'!T59+'2.6 Previsión Electromovilidad'!T29</f>
        <v>1525.1196689005055</v>
      </c>
      <c r="AL29" s="86">
        <f>+'2.1 Previsión BAU'!AL36-'2.2 Previsión Ef. Energética'!U122+'2.3Previsión Traspasos CL-&gt;CR'!U29-'2.4 Previsión Traspasos CR-&gt; CL'!U128-'2.5Previsión Gen. Residencial'!U59+'2.6 Previsión Electromovilidad'!U29</f>
        <v>1584.0925274570475</v>
      </c>
      <c r="AM29" s="86">
        <f>+'2.1 Previsión BAU'!AM36-'2.2 Previsión Ef. Energética'!V122+'2.3Previsión Traspasos CL-&gt;CR'!V29-'2.4 Previsión Traspasos CR-&gt; CL'!V128-'2.5Previsión Gen. Residencial'!V59+'2.6 Previsión Electromovilidad'!V29</f>
        <v>1646.4076303643558</v>
      </c>
      <c r="AN29" s="86">
        <f>+'2.1 Previsión BAU'!AN36-'2.2 Previsión Ef. Energética'!W122+'2.3Previsión Traspasos CL-&gt;CR'!W29-'2.4 Previsión Traspasos CR-&gt; CL'!W128-'2.5Previsión Gen. Residencial'!W59+'2.6 Previsión Electromovilidad'!W29</f>
        <v>1710.1566898939702</v>
      </c>
      <c r="AO29" s="187">
        <f>+'2.1 Previsión BAU'!AO36-'2.2 Previsión Ef. Energética'!X122+'2.3Previsión Traspasos CL-&gt;CR'!X29-'2.4 Previsión Traspasos CR-&gt; CL'!X128-'2.5Previsión Gen. Residencial'!X59+'2.6 Previsión Electromovilidad'!X29</f>
        <v>1777.4342390266197</v>
      </c>
    </row>
    <row r="30" spans="3:41" ht="13.5" thickBot="1" x14ac:dyDescent="0.25">
      <c r="C30" s="41" t="s">
        <v>74</v>
      </c>
      <c r="D30" s="216">
        <f t="shared" ref="D30:P30" si="2">+SUM(D6:D27)</f>
        <v>22652667.542233035</v>
      </c>
      <c r="E30" s="177">
        <f t="shared" si="2"/>
        <v>24155265.254358333</v>
      </c>
      <c r="F30" s="177">
        <f t="shared" si="2"/>
        <v>24380288.147231068</v>
      </c>
      <c r="G30" s="177">
        <f t="shared" si="2"/>
        <v>24727153.543673463</v>
      </c>
      <c r="H30" s="177">
        <f t="shared" si="2"/>
        <v>25881599.602088206</v>
      </c>
      <c r="I30" s="177">
        <f t="shared" si="2"/>
        <v>27405082.134453289</v>
      </c>
      <c r="J30" s="177">
        <f t="shared" si="2"/>
        <v>29173674.468960423</v>
      </c>
      <c r="K30" s="177">
        <f t="shared" si="2"/>
        <v>31020806.025811773</v>
      </c>
      <c r="L30" s="177">
        <f t="shared" si="2"/>
        <v>32349616.514342383</v>
      </c>
      <c r="M30" s="177">
        <f t="shared" si="2"/>
        <v>33207104.8190936</v>
      </c>
      <c r="N30" s="177">
        <f t="shared" si="2"/>
        <v>33854359.527740814</v>
      </c>
      <c r="O30" s="177">
        <f t="shared" si="2"/>
        <v>32926109.312565856</v>
      </c>
      <c r="P30" s="177">
        <f t="shared" si="2"/>
        <v>30758725.181013245</v>
      </c>
      <c r="Q30" s="177">
        <f t="shared" ref="Q30" si="3">+SUM(Q6:Q27)</f>
        <v>28988571.400573865</v>
      </c>
      <c r="R30" s="177">
        <f t="shared" ref="R30:S30" si="4">+SUM(R6:R28)</f>
        <v>27607969.864463151</v>
      </c>
      <c r="S30" s="177">
        <f t="shared" si="4"/>
        <v>28438385.568063762</v>
      </c>
      <c r="T30" s="177">
        <f t="shared" ref="T30" si="5">+SUM(T6:T29)</f>
        <v>29036429.059924532</v>
      </c>
      <c r="U30" s="86">
        <f t="shared" ref="U30:AO30" si="6">+SUM(U6:U29)</f>
        <v>30339219.600496065</v>
      </c>
      <c r="V30" s="86">
        <f t="shared" si="6"/>
        <v>30008088.120064739</v>
      </c>
      <c r="W30" s="86">
        <f t="shared" si="6"/>
        <v>30698309.353147537</v>
      </c>
      <c r="X30" s="86">
        <f t="shared" si="6"/>
        <v>31506872.990246724</v>
      </c>
      <c r="Y30" s="86">
        <f t="shared" si="6"/>
        <v>32338883.030006789</v>
      </c>
      <c r="Z30" s="86">
        <f t="shared" si="6"/>
        <v>33148771.355386797</v>
      </c>
      <c r="AA30" s="86">
        <f t="shared" si="6"/>
        <v>34075865.845844537</v>
      </c>
      <c r="AB30" s="86">
        <f t="shared" si="6"/>
        <v>34971346.237249412</v>
      </c>
      <c r="AC30" s="86">
        <f t="shared" si="6"/>
        <v>36137593.386886068</v>
      </c>
      <c r="AD30" s="86">
        <f t="shared" si="6"/>
        <v>37339230.830538973</v>
      </c>
      <c r="AE30" s="86">
        <f t="shared" si="6"/>
        <v>38659216.354073592</v>
      </c>
      <c r="AF30" s="86">
        <f t="shared" si="6"/>
        <v>40032551.806433067</v>
      </c>
      <c r="AG30" s="86">
        <f t="shared" si="6"/>
        <v>41435677.523504071</v>
      </c>
      <c r="AH30" s="86">
        <f t="shared" si="6"/>
        <v>42847759.61174421</v>
      </c>
      <c r="AI30" s="86">
        <f t="shared" si="6"/>
        <v>44331937.872126989</v>
      </c>
      <c r="AJ30" s="86">
        <f t="shared" si="6"/>
        <v>45842977.056969427</v>
      </c>
      <c r="AK30" s="86">
        <f t="shared" si="6"/>
        <v>47384341.939039357</v>
      </c>
      <c r="AL30" s="86">
        <f t="shared" si="6"/>
        <v>48952353.569846876</v>
      </c>
      <c r="AM30" s="86">
        <f t="shared" si="6"/>
        <v>50540216.489210948</v>
      </c>
      <c r="AN30" s="86">
        <f t="shared" si="6"/>
        <v>52136738.062070474</v>
      </c>
      <c r="AO30" s="187">
        <f t="shared" si="6"/>
        <v>53737720.033139803</v>
      </c>
    </row>
    <row r="31" spans="3:41" x14ac:dyDescent="0.2">
      <c r="T31" s="82"/>
      <c r="U31" s="82"/>
      <c r="V31" s="82"/>
      <c r="W31" s="82"/>
      <c r="X31" s="82"/>
      <c r="Y31" s="82"/>
      <c r="Z31" s="82"/>
      <c r="AA31" s="82"/>
      <c r="AB31" s="82"/>
      <c r="AC31" s="82"/>
      <c r="AD31" s="82"/>
      <c r="AE31" s="82"/>
      <c r="AF31" s="82"/>
      <c r="AG31" s="82"/>
      <c r="AH31" s="82"/>
      <c r="AI31" s="82"/>
      <c r="AJ31" s="82"/>
      <c r="AK31" s="82"/>
      <c r="AL31" s="82"/>
      <c r="AM31" s="82"/>
      <c r="AN31" s="82"/>
    </row>
    <row r="32" spans="3:41" x14ac:dyDescent="0.2">
      <c r="O32" s="81"/>
      <c r="P32" s="81"/>
      <c r="Q32" s="81"/>
      <c r="R32" s="81"/>
      <c r="S32" s="81"/>
      <c r="T32" s="81"/>
      <c r="U32" s="160"/>
      <c r="V32" s="160"/>
      <c r="W32" s="160"/>
      <c r="X32" s="160"/>
      <c r="Y32" s="160"/>
      <c r="Z32" s="160"/>
      <c r="AA32" s="299"/>
      <c r="AB32" s="160"/>
      <c r="AC32" s="160"/>
      <c r="AD32" s="160"/>
      <c r="AE32" s="160"/>
      <c r="AF32" s="160"/>
      <c r="AG32" s="160"/>
      <c r="AH32" s="160"/>
      <c r="AI32" s="160"/>
      <c r="AJ32" s="160"/>
      <c r="AK32" s="160"/>
      <c r="AL32" s="160"/>
      <c r="AM32" s="160"/>
      <c r="AN32" s="160"/>
    </row>
    <row r="33" spans="2:40" x14ac:dyDescent="0.2">
      <c r="P33" s="82"/>
      <c r="Q33" s="82"/>
      <c r="R33" s="82"/>
      <c r="S33" s="82"/>
      <c r="T33" s="82"/>
      <c r="U33" s="160"/>
      <c r="V33" s="160"/>
      <c r="W33" s="160"/>
      <c r="X33" s="160"/>
      <c r="Y33" s="160"/>
      <c r="Z33" s="160"/>
      <c r="AA33" s="160"/>
      <c r="AB33" s="160"/>
      <c r="AC33" s="160"/>
      <c r="AD33" s="160"/>
      <c r="AE33" s="160"/>
      <c r="AF33" s="160"/>
      <c r="AG33" s="160"/>
      <c r="AH33" s="160"/>
      <c r="AI33" s="160"/>
      <c r="AJ33" s="160"/>
      <c r="AK33" s="160"/>
      <c r="AL33" s="160"/>
      <c r="AM33" s="160"/>
      <c r="AN33" s="160"/>
    </row>
    <row r="34" spans="2:40" x14ac:dyDescent="0.2">
      <c r="N34" s="81"/>
      <c r="O34" s="81"/>
      <c r="P34" s="81"/>
      <c r="Q34" s="81"/>
      <c r="R34" s="81"/>
      <c r="S34" s="81"/>
      <c r="T34" s="81"/>
      <c r="U34" s="81"/>
      <c r="X34" s="81"/>
      <c r="Y34" s="81"/>
      <c r="Z34" s="81"/>
      <c r="AA34" s="81"/>
      <c r="AB34" s="81"/>
      <c r="AC34" s="81"/>
      <c r="AD34" s="81"/>
      <c r="AE34" s="81"/>
      <c r="AF34" s="81"/>
      <c r="AG34" s="81"/>
      <c r="AH34" s="81"/>
      <c r="AI34" s="81"/>
    </row>
    <row r="35" spans="2:40" x14ac:dyDescent="0.2">
      <c r="B35" s="12" t="s">
        <v>167</v>
      </c>
      <c r="N35" s="82"/>
      <c r="O35" s="82"/>
      <c r="P35" s="82"/>
      <c r="Q35" s="82"/>
      <c r="R35" s="82"/>
      <c r="S35" s="82"/>
      <c r="T35" s="82"/>
      <c r="U35" s="82"/>
      <c r="X35" s="82"/>
      <c r="Y35" s="82"/>
      <c r="Z35" s="82"/>
      <c r="AA35" s="82"/>
      <c r="AB35" s="82"/>
      <c r="AC35" s="82"/>
      <c r="AD35" s="82"/>
      <c r="AE35" s="82"/>
      <c r="AF35" s="82"/>
      <c r="AG35" s="82"/>
      <c r="AH35" s="82"/>
    </row>
    <row r="36" spans="2:40" ht="13.5" thickBot="1" x14ac:dyDescent="0.25"/>
    <row r="37" spans="2:40" ht="13.5" thickBot="1" x14ac:dyDescent="0.25">
      <c r="C37" s="234" t="s">
        <v>40</v>
      </c>
      <c r="D37" s="137">
        <v>2023</v>
      </c>
      <c r="E37" s="137">
        <f t="shared" ref="E37:X37" si="7">+D37+1</f>
        <v>2024</v>
      </c>
      <c r="F37" s="137">
        <f t="shared" si="7"/>
        <v>2025</v>
      </c>
      <c r="G37" s="137">
        <f t="shared" si="7"/>
        <v>2026</v>
      </c>
      <c r="H37" s="137">
        <f t="shared" si="7"/>
        <v>2027</v>
      </c>
      <c r="I37" s="137">
        <f t="shared" si="7"/>
        <v>2028</v>
      </c>
      <c r="J37" s="137">
        <f t="shared" si="7"/>
        <v>2029</v>
      </c>
      <c r="K37" s="137">
        <f t="shared" si="7"/>
        <v>2030</v>
      </c>
      <c r="L37" s="137">
        <f t="shared" si="7"/>
        <v>2031</v>
      </c>
      <c r="M37" s="137">
        <f t="shared" si="7"/>
        <v>2032</v>
      </c>
      <c r="N37" s="137">
        <f t="shared" si="7"/>
        <v>2033</v>
      </c>
      <c r="O37" s="137">
        <f t="shared" si="7"/>
        <v>2034</v>
      </c>
      <c r="P37" s="137">
        <f t="shared" si="7"/>
        <v>2035</v>
      </c>
      <c r="Q37" s="137">
        <f t="shared" si="7"/>
        <v>2036</v>
      </c>
      <c r="R37" s="137">
        <f t="shared" si="7"/>
        <v>2037</v>
      </c>
      <c r="S37" s="137">
        <f t="shared" si="7"/>
        <v>2038</v>
      </c>
      <c r="T37" s="137">
        <f t="shared" si="7"/>
        <v>2039</v>
      </c>
      <c r="U37" s="137">
        <f t="shared" si="7"/>
        <v>2040</v>
      </c>
      <c r="V37" s="137">
        <f t="shared" si="7"/>
        <v>2041</v>
      </c>
      <c r="W37" s="137">
        <f t="shared" si="7"/>
        <v>2042</v>
      </c>
      <c r="X37" s="235">
        <f t="shared" si="7"/>
        <v>2043</v>
      </c>
    </row>
    <row r="38" spans="2:40" x14ac:dyDescent="0.2">
      <c r="C38" s="13" t="s">
        <v>48</v>
      </c>
      <c r="D38" s="16">
        <f t="shared" ref="D38:D62" si="8">+U6/T6-1</f>
        <v>1.6458836086836071E-2</v>
      </c>
      <c r="E38" s="16">
        <f t="shared" ref="E38:E62" si="9">+V6/U6-1</f>
        <v>2.4706130154303896E-3</v>
      </c>
      <c r="F38" s="16">
        <f t="shared" ref="F38:F62" si="10">+W6/V6-1</f>
        <v>2.5207581268029022E-2</v>
      </c>
      <c r="G38" s="16">
        <f t="shared" ref="G38:G62" si="11">+X6/W6-1</f>
        <v>2.877320597992572E-2</v>
      </c>
      <c r="H38" s="16">
        <f t="shared" ref="H38:H62" si="12">+Y6/X6-1</f>
        <v>2.7594399157559568E-2</v>
      </c>
      <c r="I38" s="16">
        <f t="shared" ref="I38:I62" si="13">+Z6/Y6-1</f>
        <v>2.76985958384528E-2</v>
      </c>
      <c r="J38" s="16">
        <f t="shared" ref="J38:J62" si="14">+AA6/Z6-1</f>
        <v>2.7027602468769674E-2</v>
      </c>
      <c r="K38" s="16">
        <f t="shared" ref="K38:K62" si="15">+AB6/AA6-1</f>
        <v>2.6616864454181766E-2</v>
      </c>
      <c r="L38" s="16">
        <f t="shared" ref="L38:L62" si="16">+AC6/AB6-1</f>
        <v>2.9876576109808539E-2</v>
      </c>
      <c r="M38" s="16">
        <f t="shared" ref="M38:M62" si="17">+AD6/AC6-1</f>
        <v>2.9365375298272989E-2</v>
      </c>
      <c r="N38" s="16">
        <f t="shared" ref="N38:N62" si="18">+AE6/AD6-1</f>
        <v>3.0013094560473297E-2</v>
      </c>
      <c r="O38" s="16">
        <f t="shared" ref="O38:O62" si="19">+AF6/AE6-1</f>
        <v>2.9702539624830049E-2</v>
      </c>
      <c r="P38" s="16">
        <f t="shared" ref="P38:P62" si="20">+AG6/AF6-1</f>
        <v>2.9091532588508162E-2</v>
      </c>
      <c r="Q38" s="16">
        <f t="shared" ref="Q38:Q62" si="21">+AH6/AG6-1</f>
        <v>2.8091549904678326E-2</v>
      </c>
      <c r="R38" s="16">
        <f t="shared" ref="R38:R62" si="22">+AI6/AH6-1</f>
        <v>2.8091189878916678E-2</v>
      </c>
      <c r="S38" s="16">
        <f t="shared" ref="S38:S62" si="23">+AJ6/AI6-1</f>
        <v>2.7269211437873198E-2</v>
      </c>
      <c r="T38" s="16">
        <f t="shared" ref="T38:T62" si="24">+AK6/AJ6-1</f>
        <v>2.7013399922343861E-2</v>
      </c>
      <c r="U38" s="16">
        <f t="shared" ref="U38:U62" si="25">+AL6/AK6-1</f>
        <v>2.6686973770047251E-2</v>
      </c>
      <c r="V38" s="16">
        <f t="shared" ref="V38:V62" si="26">+AM6/AL6-1</f>
        <v>2.6651101088529972E-2</v>
      </c>
      <c r="W38" s="16">
        <f t="shared" ref="W38:W62" si="27">+AN6/AM6-1</f>
        <v>2.6176602850599417E-2</v>
      </c>
      <c r="X38" s="33">
        <f t="shared" ref="X38:X62" si="28">+AO6/AN6-1</f>
        <v>2.5301614524371407E-2</v>
      </c>
    </row>
    <row r="39" spans="2:40" x14ac:dyDescent="0.2">
      <c r="C39" s="3" t="s">
        <v>50</v>
      </c>
      <c r="D39" s="16">
        <f t="shared" si="8"/>
        <v>3.2265899967651057E-2</v>
      </c>
      <c r="E39" s="16">
        <f t="shared" si="9"/>
        <v>2.9852443571708909E-2</v>
      </c>
      <c r="F39" s="16">
        <f t="shared" si="10"/>
        <v>2.5503346876518673E-2</v>
      </c>
      <c r="G39" s="16">
        <f t="shared" si="11"/>
        <v>2.6443499313628882E-2</v>
      </c>
      <c r="H39" s="16">
        <f t="shared" si="12"/>
        <v>2.5539541838644375E-2</v>
      </c>
      <c r="I39" s="16">
        <f t="shared" si="13"/>
        <v>2.5015283381671916E-2</v>
      </c>
      <c r="J39" s="16">
        <f t="shared" si="14"/>
        <v>2.4080036921703352E-2</v>
      </c>
      <c r="K39" s="16">
        <f t="shared" si="15"/>
        <v>2.3835508647135351E-2</v>
      </c>
      <c r="L39" s="16">
        <f t="shared" si="16"/>
        <v>2.7052761414523063E-2</v>
      </c>
      <c r="M39" s="16">
        <f t="shared" si="17"/>
        <v>2.730572087241101E-2</v>
      </c>
      <c r="N39" s="16">
        <f t="shared" si="18"/>
        <v>2.8524737434386216E-2</v>
      </c>
      <c r="O39" s="16">
        <f t="shared" si="19"/>
        <v>2.7371512354324112E-2</v>
      </c>
      <c r="P39" s="16">
        <f t="shared" si="20"/>
        <v>2.7365841961367821E-2</v>
      </c>
      <c r="Q39" s="16">
        <f t="shared" si="21"/>
        <v>2.6468261377307289E-2</v>
      </c>
      <c r="R39" s="16">
        <f t="shared" si="22"/>
        <v>2.6414630998544686E-2</v>
      </c>
      <c r="S39" s="16">
        <f t="shared" si="23"/>
        <v>2.5561878685358419E-2</v>
      </c>
      <c r="T39" s="16">
        <f t="shared" si="24"/>
        <v>2.5461279410257998E-2</v>
      </c>
      <c r="U39" s="16">
        <f t="shared" si="25"/>
        <v>2.5233616792792235E-2</v>
      </c>
      <c r="V39" s="16">
        <f t="shared" si="26"/>
        <v>2.5419555307619524E-2</v>
      </c>
      <c r="W39" s="16">
        <f t="shared" si="27"/>
        <v>2.5039563090213823E-2</v>
      </c>
      <c r="X39" s="33">
        <f t="shared" si="28"/>
        <v>2.454932599463433E-2</v>
      </c>
    </row>
    <row r="40" spans="2:40" x14ac:dyDescent="0.2">
      <c r="C40" s="13" t="s">
        <v>51</v>
      </c>
      <c r="D40" s="16">
        <f t="shared" si="8"/>
        <v>5.0759079182563616E-2</v>
      </c>
      <c r="E40" s="16">
        <f t="shared" si="9"/>
        <v>2.1476398231092375E-2</v>
      </c>
      <c r="F40" s="16">
        <f t="shared" si="10"/>
        <v>4.3539883185978123E-2</v>
      </c>
      <c r="G40" s="16">
        <f t="shared" si="11"/>
        <v>4.4193449972329546E-2</v>
      </c>
      <c r="H40" s="16">
        <f t="shared" si="12"/>
        <v>4.2678490229037358E-2</v>
      </c>
      <c r="I40" s="16">
        <f t="shared" si="13"/>
        <v>4.1767680261296514E-2</v>
      </c>
      <c r="J40" s="16">
        <f t="shared" si="14"/>
        <v>4.0531081787767098E-2</v>
      </c>
      <c r="K40" s="16">
        <f t="shared" si="15"/>
        <v>3.958320586167452E-2</v>
      </c>
      <c r="L40" s="16">
        <f t="shared" si="16"/>
        <v>3.9294829487956928E-2</v>
      </c>
      <c r="M40" s="16">
        <f t="shared" si="17"/>
        <v>3.8328445890339014E-2</v>
      </c>
      <c r="N40" s="16">
        <f t="shared" si="18"/>
        <v>3.7713629388019365E-2</v>
      </c>
      <c r="O40" s="16">
        <f t="shared" si="19"/>
        <v>3.6835883916437329E-2</v>
      </c>
      <c r="P40" s="16">
        <f t="shared" si="20"/>
        <v>3.6052250823370269E-2</v>
      </c>
      <c r="Q40" s="16">
        <f t="shared" si="21"/>
        <v>3.5062506158054951E-2</v>
      </c>
      <c r="R40" s="16">
        <f t="shared" si="22"/>
        <v>3.4499282190127101E-2</v>
      </c>
      <c r="S40" s="16">
        <f t="shared" si="23"/>
        <v>3.3534914602055377E-2</v>
      </c>
      <c r="T40" s="16">
        <f t="shared" si="24"/>
        <v>3.2526233425302475E-2</v>
      </c>
      <c r="U40" s="16">
        <f t="shared" si="25"/>
        <v>3.1749939506498626E-2</v>
      </c>
      <c r="V40" s="16">
        <f t="shared" si="26"/>
        <v>3.0955746219179847E-2</v>
      </c>
      <c r="W40" s="16">
        <f t="shared" si="27"/>
        <v>3.0165213286259096E-2</v>
      </c>
      <c r="X40" s="33">
        <f t="shared" si="28"/>
        <v>2.9277832259139824E-2</v>
      </c>
    </row>
    <row r="41" spans="2:40" x14ac:dyDescent="0.2">
      <c r="C41" s="13" t="s">
        <v>52</v>
      </c>
      <c r="D41" s="16">
        <f t="shared" si="8"/>
        <v>2.524121128293344E-2</v>
      </c>
      <c r="E41" s="16">
        <f t="shared" si="9"/>
        <v>-3.838812503065725E-2</v>
      </c>
      <c r="F41" s="16">
        <f t="shared" si="10"/>
        <v>3.2425611985489322E-3</v>
      </c>
      <c r="G41" s="16">
        <f t="shared" si="11"/>
        <v>7.775403239423051E-3</v>
      </c>
      <c r="H41" s="16">
        <f t="shared" si="12"/>
        <v>4.6229094491014866E-3</v>
      </c>
      <c r="I41" s="16">
        <f t="shared" si="13"/>
        <v>2.7751096975614509E-4</v>
      </c>
      <c r="J41" s="16">
        <f t="shared" si="14"/>
        <v>3.3715765772790451E-3</v>
      </c>
      <c r="K41" s="16">
        <f t="shared" si="15"/>
        <v>-1.7767366541537877E-3</v>
      </c>
      <c r="L41" s="16">
        <f t="shared" si="16"/>
        <v>1.1714809986069996E-2</v>
      </c>
      <c r="M41" s="16">
        <f t="shared" si="17"/>
        <v>1.0510072927792269E-2</v>
      </c>
      <c r="N41" s="16">
        <f t="shared" si="18"/>
        <v>1.7256612575774488E-2</v>
      </c>
      <c r="O41" s="16">
        <f t="shared" si="19"/>
        <v>1.964874389849558E-2</v>
      </c>
      <c r="P41" s="16">
        <f t="shared" si="20"/>
        <v>1.6424747768013059E-2</v>
      </c>
      <c r="Q41" s="16">
        <f t="shared" si="21"/>
        <v>1.7395753769458233E-2</v>
      </c>
      <c r="R41" s="16">
        <f t="shared" si="22"/>
        <v>2.049727359341369E-2</v>
      </c>
      <c r="S41" s="16">
        <f t="shared" si="23"/>
        <v>2.1277664105081362E-2</v>
      </c>
      <c r="T41" s="16">
        <f t="shared" si="24"/>
        <v>2.0587320545757404E-2</v>
      </c>
      <c r="U41" s="16">
        <f t="shared" si="25"/>
        <v>2.0236002286398991E-2</v>
      </c>
      <c r="V41" s="16">
        <f t="shared" si="26"/>
        <v>1.9874195832884745E-2</v>
      </c>
      <c r="W41" s="16">
        <f t="shared" si="27"/>
        <v>1.9196022141096059E-2</v>
      </c>
      <c r="X41" s="33">
        <f t="shared" si="28"/>
        <v>1.8983637249195162E-2</v>
      </c>
    </row>
    <row r="42" spans="2:40" x14ac:dyDescent="0.2">
      <c r="C42" s="13" t="s">
        <v>54</v>
      </c>
      <c r="D42" s="16">
        <f t="shared" si="8"/>
        <v>9.593121696046536E-2</v>
      </c>
      <c r="E42" s="16">
        <f t="shared" si="9"/>
        <v>6.6592086728121114E-3</v>
      </c>
      <c r="F42" s="16">
        <f t="shared" si="10"/>
        <v>6.2622441852959732E-3</v>
      </c>
      <c r="G42" s="16">
        <f t="shared" si="11"/>
        <v>8.3914910190163727E-3</v>
      </c>
      <c r="H42" s="16">
        <f t="shared" si="12"/>
        <v>4.7811994046176309E-4</v>
      </c>
      <c r="I42" s="16">
        <f t="shared" si="13"/>
        <v>-4.5013009148926475E-3</v>
      </c>
      <c r="J42" s="16">
        <f t="shared" si="14"/>
        <v>-2.5832818222238929E-3</v>
      </c>
      <c r="K42" s="16">
        <f t="shared" si="15"/>
        <v>-7.633822822291636E-3</v>
      </c>
      <c r="L42" s="16">
        <f t="shared" si="16"/>
        <v>3.2223027129141268E-3</v>
      </c>
      <c r="M42" s="16">
        <f t="shared" si="17"/>
        <v>1.5368478409156783E-3</v>
      </c>
      <c r="N42" s="16">
        <f t="shared" si="18"/>
        <v>6.8157487704478825E-3</v>
      </c>
      <c r="O42" s="16">
        <f t="shared" si="19"/>
        <v>8.3146183524647199E-3</v>
      </c>
      <c r="P42" s="16">
        <f t="shared" si="20"/>
        <v>4.9245274411615636E-3</v>
      </c>
      <c r="Q42" s="16">
        <f t="shared" si="21"/>
        <v>5.1642828986124822E-3</v>
      </c>
      <c r="R42" s="16">
        <f t="shared" si="22"/>
        <v>7.402632184450697E-3</v>
      </c>
      <c r="S42" s="16">
        <f t="shared" si="23"/>
        <v>7.8752369981309744E-3</v>
      </c>
      <c r="T42" s="16">
        <f t="shared" si="24"/>
        <v>7.6214327875268051E-3</v>
      </c>
      <c r="U42" s="16">
        <f t="shared" si="25"/>
        <v>7.6857748746717025E-3</v>
      </c>
      <c r="V42" s="16">
        <f t="shared" si="26"/>
        <v>7.7062761442328043E-3</v>
      </c>
      <c r="W42" s="16">
        <f t="shared" si="27"/>
        <v>7.3302614484846984E-3</v>
      </c>
      <c r="X42" s="33">
        <f t="shared" si="28"/>
        <v>7.4878233937649696E-3</v>
      </c>
    </row>
    <row r="43" spans="2:40" x14ac:dyDescent="0.2">
      <c r="C43" s="13" t="s">
        <v>55</v>
      </c>
      <c r="D43" s="16">
        <f t="shared" si="8"/>
        <v>1.465063430996727E-2</v>
      </c>
      <c r="E43" s="16">
        <f t="shared" si="9"/>
        <v>-4.9678565974551114E-2</v>
      </c>
      <c r="F43" s="16">
        <f t="shared" si="10"/>
        <v>-3.0116081527024052E-3</v>
      </c>
      <c r="G43" s="16">
        <f t="shared" si="11"/>
        <v>-2.0907492822617169E-3</v>
      </c>
      <c r="H43" s="16">
        <f t="shared" si="12"/>
        <v>-8.5020929309417292E-3</v>
      </c>
      <c r="I43" s="16">
        <f t="shared" si="13"/>
        <v>-1.5354973393221671E-2</v>
      </c>
      <c r="J43" s="16">
        <f t="shared" si="14"/>
        <v>-1.2355283006579398E-2</v>
      </c>
      <c r="K43" s="16">
        <f t="shared" si="15"/>
        <v>-1.9531647164619192E-2</v>
      </c>
      <c r="L43" s="16">
        <f t="shared" si="16"/>
        <v>-2.3488598141323536E-3</v>
      </c>
      <c r="M43" s="16">
        <f t="shared" si="17"/>
        <v>-3.9114794958435839E-3</v>
      </c>
      <c r="N43" s="16">
        <f t="shared" si="18"/>
        <v>5.2812689067092133E-3</v>
      </c>
      <c r="O43" s="16">
        <f t="shared" si="19"/>
        <v>8.877367599158692E-3</v>
      </c>
      <c r="P43" s="16">
        <f t="shared" si="20"/>
        <v>4.7909877631036046E-3</v>
      </c>
      <c r="Q43" s="16">
        <f t="shared" si="21"/>
        <v>6.447590200074016E-3</v>
      </c>
      <c r="R43" s="16">
        <f t="shared" si="22"/>
        <v>1.1165055702235804E-2</v>
      </c>
      <c r="S43" s="16">
        <f t="shared" si="23"/>
        <v>1.2719778746681287E-2</v>
      </c>
      <c r="T43" s="16">
        <f t="shared" si="24"/>
        <v>1.2203728661532853E-2</v>
      </c>
      <c r="U43" s="16">
        <f t="shared" si="25"/>
        <v>1.2160312375192328E-2</v>
      </c>
      <c r="V43" s="16">
        <f t="shared" si="26"/>
        <v>1.2073761589804555E-2</v>
      </c>
      <c r="W43" s="16">
        <f t="shared" si="27"/>
        <v>1.1505724506060799E-2</v>
      </c>
      <c r="X43" s="33">
        <f t="shared" si="28"/>
        <v>1.1601061571770321E-2</v>
      </c>
    </row>
    <row r="44" spans="2:40" x14ac:dyDescent="0.2">
      <c r="C44" s="13" t="s">
        <v>57</v>
      </c>
      <c r="D44" s="16">
        <f t="shared" si="8"/>
        <v>5.8514813022596535E-2</v>
      </c>
      <c r="E44" s="16">
        <f t="shared" si="9"/>
        <v>-3.9683329033746162E-4</v>
      </c>
      <c r="F44" s="16">
        <f t="shared" si="10"/>
        <v>3.2752074934847331E-2</v>
      </c>
      <c r="G44" s="16">
        <f t="shared" si="11"/>
        <v>3.6017467754388965E-2</v>
      </c>
      <c r="H44" s="16">
        <f t="shared" si="12"/>
        <v>3.6491407121793884E-2</v>
      </c>
      <c r="I44" s="16">
        <f t="shared" si="13"/>
        <v>3.5314097414104184E-2</v>
      </c>
      <c r="J44" s="16">
        <f t="shared" si="14"/>
        <v>3.6948026715166282E-2</v>
      </c>
      <c r="K44" s="16">
        <f t="shared" si="15"/>
        <v>3.7081804005954178E-2</v>
      </c>
      <c r="L44" s="16">
        <f t="shared" si="16"/>
        <v>4.1139100325156885E-2</v>
      </c>
      <c r="M44" s="16">
        <f t="shared" si="17"/>
        <v>4.0851529618167737E-2</v>
      </c>
      <c r="N44" s="16">
        <f t="shared" si="18"/>
        <v>4.0617782660601121E-2</v>
      </c>
      <c r="O44" s="16">
        <f t="shared" si="19"/>
        <v>3.9907539700750005E-2</v>
      </c>
      <c r="P44" s="16">
        <f t="shared" si="20"/>
        <v>4.0648492775369416E-2</v>
      </c>
      <c r="Q44" s="16">
        <f t="shared" si="21"/>
        <v>3.9018018461342008E-2</v>
      </c>
      <c r="R44" s="16">
        <f t="shared" si="22"/>
        <v>3.8239768391796103E-2</v>
      </c>
      <c r="S44" s="16">
        <f t="shared" si="23"/>
        <v>3.752858393301528E-2</v>
      </c>
      <c r="T44" s="16">
        <f t="shared" si="24"/>
        <v>3.7262295413768687E-2</v>
      </c>
      <c r="U44" s="16">
        <f t="shared" si="25"/>
        <v>3.6905595584358242E-2</v>
      </c>
      <c r="V44" s="16">
        <f t="shared" si="26"/>
        <v>3.6068576925409213E-2</v>
      </c>
      <c r="W44" s="16">
        <f t="shared" si="27"/>
        <v>3.544414038501098E-2</v>
      </c>
      <c r="X44" s="33">
        <f t="shared" si="28"/>
        <v>3.420578152057252E-2</v>
      </c>
    </row>
    <row r="45" spans="2:40" x14ac:dyDescent="0.2">
      <c r="C45" s="13" t="s">
        <v>58</v>
      </c>
      <c r="D45" s="16">
        <f t="shared" si="8"/>
        <v>3.1489667818638267E-2</v>
      </c>
      <c r="E45" s="16">
        <f t="shared" si="9"/>
        <v>3.7301492539746572E-2</v>
      </c>
      <c r="F45" s="16">
        <f t="shared" si="10"/>
        <v>3.9256311684245482E-2</v>
      </c>
      <c r="G45" s="16">
        <f t="shared" si="11"/>
        <v>3.9752084333632753E-2</v>
      </c>
      <c r="H45" s="16">
        <f t="shared" si="12"/>
        <v>4.0375740370634405E-2</v>
      </c>
      <c r="I45" s="16">
        <f t="shared" si="13"/>
        <v>3.7549729788299624E-2</v>
      </c>
      <c r="J45" s="16">
        <f t="shared" si="14"/>
        <v>4.0694690585908244E-2</v>
      </c>
      <c r="K45" s="16">
        <f t="shared" si="15"/>
        <v>4.0740996340658864E-2</v>
      </c>
      <c r="L45" s="16">
        <f t="shared" si="16"/>
        <v>4.7699150824811687E-2</v>
      </c>
      <c r="M45" s="16">
        <f t="shared" si="17"/>
        <v>4.6901284440936886E-2</v>
      </c>
      <c r="N45" s="16">
        <f t="shared" si="18"/>
        <v>4.6859414022376145E-2</v>
      </c>
      <c r="O45" s="16">
        <f t="shared" si="19"/>
        <v>4.6015797647074752E-2</v>
      </c>
      <c r="P45" s="16">
        <f t="shared" si="20"/>
        <v>4.7335476277912791E-2</v>
      </c>
      <c r="Q45" s="16">
        <f t="shared" si="21"/>
        <v>4.5481312017955577E-2</v>
      </c>
      <c r="R45" s="16">
        <f t="shared" si="22"/>
        <v>4.4411467650464331E-2</v>
      </c>
      <c r="S45" s="16">
        <f t="shared" si="23"/>
        <v>4.444874455823622E-2</v>
      </c>
      <c r="T45" s="16">
        <f t="shared" si="24"/>
        <v>4.5475191045055041E-2</v>
      </c>
      <c r="U45" s="16">
        <f t="shared" si="25"/>
        <v>4.5418904777092761E-2</v>
      </c>
      <c r="V45" s="16">
        <f t="shared" si="26"/>
        <v>4.5053264115687774E-2</v>
      </c>
      <c r="W45" s="16">
        <f t="shared" si="27"/>
        <v>4.4519435467340163E-2</v>
      </c>
      <c r="X45" s="33">
        <f t="shared" si="28"/>
        <v>4.3302592144269125E-2</v>
      </c>
    </row>
    <row r="46" spans="2:40" x14ac:dyDescent="0.2">
      <c r="C46" s="13" t="s">
        <v>59</v>
      </c>
      <c r="D46" s="16">
        <f t="shared" si="8"/>
        <v>1.8941002396766216E-2</v>
      </c>
      <c r="E46" s="16">
        <f t="shared" si="9"/>
        <v>-3.9935259324078709E-3</v>
      </c>
      <c r="F46" s="16">
        <f t="shared" si="10"/>
        <v>1.6740742089123684E-2</v>
      </c>
      <c r="G46" s="16">
        <f t="shared" si="11"/>
        <v>5.0419366434559798E-3</v>
      </c>
      <c r="H46" s="16">
        <f t="shared" si="12"/>
        <v>-3.9408053985088176E-2</v>
      </c>
      <c r="I46" s="16">
        <f t="shared" si="13"/>
        <v>-0.1084119794726216</v>
      </c>
      <c r="J46" s="16">
        <f t="shared" si="14"/>
        <v>-4.5472187956940968E-2</v>
      </c>
      <c r="K46" s="16">
        <f t="shared" si="15"/>
        <v>-7.2524534791052586E-2</v>
      </c>
      <c r="L46" s="16">
        <f t="shared" si="16"/>
        <v>-2.1494187375243334E-2</v>
      </c>
      <c r="M46" s="16">
        <f t="shared" si="17"/>
        <v>4.3059675397293606E-2</v>
      </c>
      <c r="N46" s="16">
        <f t="shared" si="18"/>
        <v>6.5573332211540158E-2</v>
      </c>
      <c r="O46" s="16">
        <f t="shared" si="19"/>
        <v>7.2571773734509293E-2</v>
      </c>
      <c r="P46" s="16">
        <f t="shared" si="20"/>
        <v>7.1219248245441902E-2</v>
      </c>
      <c r="Q46" s="16">
        <f t="shared" si="21"/>
        <v>6.4291764028432397E-2</v>
      </c>
      <c r="R46" s="16">
        <f t="shared" si="22"/>
        <v>6.5066622509587058E-2</v>
      </c>
      <c r="S46" s="16">
        <f t="shared" si="23"/>
        <v>6.2210861472375534E-2</v>
      </c>
      <c r="T46" s="16">
        <f t="shared" si="24"/>
        <v>5.8311176465385195E-2</v>
      </c>
      <c r="U46" s="16">
        <f t="shared" si="25"/>
        <v>5.2828241516852392E-2</v>
      </c>
      <c r="V46" s="16">
        <f t="shared" si="26"/>
        <v>5.2801896722206587E-2</v>
      </c>
      <c r="W46" s="16">
        <f t="shared" si="27"/>
        <v>5.1329687410079483E-2</v>
      </c>
      <c r="X46" s="33">
        <f t="shared" si="28"/>
        <v>4.7432009704042377E-2</v>
      </c>
    </row>
    <row r="47" spans="2:40" x14ac:dyDescent="0.2">
      <c r="C47" s="13" t="s">
        <v>60</v>
      </c>
      <c r="D47" s="16">
        <f t="shared" si="8"/>
        <v>6.7181186862244946E-2</v>
      </c>
      <c r="E47" s="16">
        <f t="shared" si="9"/>
        <v>6.3009876682669219E-3</v>
      </c>
      <c r="F47" s="16">
        <f t="shared" si="10"/>
        <v>1.8532887085108474E-2</v>
      </c>
      <c r="G47" s="16">
        <f t="shared" si="11"/>
        <v>1.9329532912051528E-2</v>
      </c>
      <c r="H47" s="16">
        <f t="shared" si="12"/>
        <v>3.3995380388194274E-2</v>
      </c>
      <c r="I47" s="16">
        <f t="shared" si="13"/>
        <v>4.8690994006268307E-2</v>
      </c>
      <c r="J47" s="16">
        <f t="shared" si="14"/>
        <v>5.2351504074206634E-2</v>
      </c>
      <c r="K47" s="16">
        <f t="shared" si="15"/>
        <v>4.8908907908193244E-2</v>
      </c>
      <c r="L47" s="16">
        <f t="shared" si="16"/>
        <v>5.3183052304975442E-2</v>
      </c>
      <c r="M47" s="16">
        <f t="shared" si="17"/>
        <v>5.1599726970914306E-2</v>
      </c>
      <c r="N47" s="16">
        <f t="shared" si="18"/>
        <v>5.1305305978380567E-2</v>
      </c>
      <c r="O47" s="16">
        <f t="shared" si="19"/>
        <v>5.0255071666591489E-2</v>
      </c>
      <c r="P47" s="16">
        <f t="shared" si="20"/>
        <v>4.7752843258794364E-2</v>
      </c>
      <c r="Q47" s="16">
        <f t="shared" si="21"/>
        <v>4.5509637191778918E-2</v>
      </c>
      <c r="R47" s="16">
        <f t="shared" si="22"/>
        <v>4.5692872656481587E-2</v>
      </c>
      <c r="S47" s="16">
        <f t="shared" si="23"/>
        <v>4.3412176947254855E-2</v>
      </c>
      <c r="T47" s="16">
        <f t="shared" si="24"/>
        <v>4.2697117944821228E-2</v>
      </c>
      <c r="U47" s="16">
        <f t="shared" si="25"/>
        <v>4.141074766899866E-2</v>
      </c>
      <c r="V47" s="16">
        <f t="shared" si="26"/>
        <v>3.9454538750929524E-2</v>
      </c>
      <c r="W47" s="16">
        <f t="shared" si="27"/>
        <v>3.6830734676389199E-2</v>
      </c>
      <c r="X47" s="33">
        <f t="shared" si="28"/>
        <v>3.5577849721174726E-2</v>
      </c>
    </row>
    <row r="48" spans="2:40" x14ac:dyDescent="0.2">
      <c r="C48" s="13" t="s">
        <v>61</v>
      </c>
      <c r="D48" s="16">
        <f t="shared" si="8"/>
        <v>8.1932765587957812E-2</v>
      </c>
      <c r="E48" s="16">
        <f t="shared" si="9"/>
        <v>9.3740688623040747E-3</v>
      </c>
      <c r="F48" s="16">
        <f t="shared" si="10"/>
        <v>3.7936872772719177E-2</v>
      </c>
      <c r="G48" s="16">
        <f t="shared" si="11"/>
        <v>4.0363035828949068E-2</v>
      </c>
      <c r="H48" s="16">
        <f t="shared" si="12"/>
        <v>3.6542721829232905E-2</v>
      </c>
      <c r="I48" s="16">
        <f t="shared" si="13"/>
        <v>3.1564242804110076E-2</v>
      </c>
      <c r="J48" s="16">
        <f t="shared" si="14"/>
        <v>3.732702053780601E-2</v>
      </c>
      <c r="K48" s="16">
        <f t="shared" si="15"/>
        <v>3.741798469290214E-2</v>
      </c>
      <c r="L48" s="16">
        <f t="shared" si="16"/>
        <v>3.9049123278473541E-2</v>
      </c>
      <c r="M48" s="16">
        <f t="shared" si="17"/>
        <v>4.2294101163491415E-2</v>
      </c>
      <c r="N48" s="16">
        <f t="shared" si="18"/>
        <v>4.3465657821082582E-2</v>
      </c>
      <c r="O48" s="16">
        <f t="shared" si="19"/>
        <v>4.3139976040822647E-2</v>
      </c>
      <c r="P48" s="16">
        <f t="shared" si="20"/>
        <v>4.2911927109852588E-2</v>
      </c>
      <c r="Q48" s="16">
        <f t="shared" si="21"/>
        <v>4.1710600276452903E-2</v>
      </c>
      <c r="R48" s="16">
        <f t="shared" si="22"/>
        <v>4.1467040823248924E-2</v>
      </c>
      <c r="S48" s="16">
        <f t="shared" si="23"/>
        <v>4.0331808929836122E-2</v>
      </c>
      <c r="T48" s="16">
        <f t="shared" si="24"/>
        <v>3.8791578307746599E-2</v>
      </c>
      <c r="U48" s="16">
        <f t="shared" si="25"/>
        <v>3.7973402578590276E-2</v>
      </c>
      <c r="V48" s="16">
        <f t="shared" si="26"/>
        <v>3.6959707059260882E-2</v>
      </c>
      <c r="W48" s="16">
        <f t="shared" si="27"/>
        <v>3.5949993223031385E-2</v>
      </c>
      <c r="X48" s="33">
        <f t="shared" si="28"/>
        <v>3.478740583160933E-2</v>
      </c>
    </row>
    <row r="49" spans="3:24" x14ac:dyDescent="0.2">
      <c r="C49" s="13" t="s">
        <v>62</v>
      </c>
      <c r="D49" s="16">
        <f t="shared" si="8"/>
        <v>5.3260422710778021E-2</v>
      </c>
      <c r="E49" s="16">
        <f t="shared" si="9"/>
        <v>5.2105882713435747E-3</v>
      </c>
      <c r="F49" s="16">
        <f t="shared" si="10"/>
        <v>2.5762800374658168E-2</v>
      </c>
      <c r="G49" s="16">
        <f t="shared" si="11"/>
        <v>3.0648706360326683E-2</v>
      </c>
      <c r="H49" s="16">
        <f t="shared" si="12"/>
        <v>2.4656807550220483E-2</v>
      </c>
      <c r="I49" s="16">
        <f t="shared" si="13"/>
        <v>4.970237189964033E-2</v>
      </c>
      <c r="J49" s="16">
        <f t="shared" si="14"/>
        <v>3.1712081879270881E-2</v>
      </c>
      <c r="K49" s="16">
        <f t="shared" si="15"/>
        <v>4.0278830052919545E-2</v>
      </c>
      <c r="L49" s="16">
        <f t="shared" si="16"/>
        <v>3.6257802368025338E-2</v>
      </c>
      <c r="M49" s="16">
        <f t="shared" si="17"/>
        <v>4.0283070883646577E-2</v>
      </c>
      <c r="N49" s="16">
        <f t="shared" si="18"/>
        <v>4.1747684015703612E-2</v>
      </c>
      <c r="O49" s="16">
        <f t="shared" si="19"/>
        <v>4.1692722869310916E-2</v>
      </c>
      <c r="P49" s="16">
        <f t="shared" si="20"/>
        <v>4.288401047018553E-2</v>
      </c>
      <c r="Q49" s="16">
        <f t="shared" si="21"/>
        <v>4.1405559784371437E-2</v>
      </c>
      <c r="R49" s="16">
        <f t="shared" si="22"/>
        <v>4.7157161944596959E-2</v>
      </c>
      <c r="S49" s="16">
        <f t="shared" si="23"/>
        <v>4.5861562175807391E-2</v>
      </c>
      <c r="T49" s="16">
        <f t="shared" si="24"/>
        <v>4.4122275712529468E-2</v>
      </c>
      <c r="U49" s="16">
        <f t="shared" si="25"/>
        <v>4.4066405775482043E-2</v>
      </c>
      <c r="V49" s="16">
        <f t="shared" si="26"/>
        <v>3.2544427035176682E-2</v>
      </c>
      <c r="W49" s="16">
        <f t="shared" si="27"/>
        <v>3.4545318351091092E-2</v>
      </c>
      <c r="X49" s="33">
        <f t="shared" si="28"/>
        <v>3.1428529153612939E-2</v>
      </c>
    </row>
    <row r="50" spans="3:24" x14ac:dyDescent="0.2">
      <c r="C50" s="13" t="s">
        <v>63</v>
      </c>
      <c r="D50" s="16">
        <f t="shared" si="8"/>
        <v>-6.0776816052890981E-2</v>
      </c>
      <c r="E50" s="16">
        <f t="shared" si="9"/>
        <v>-1.1354988780407194E-2</v>
      </c>
      <c r="F50" s="16">
        <f t="shared" si="10"/>
        <v>2.958563426932459E-3</v>
      </c>
      <c r="G50" s="16">
        <f t="shared" si="11"/>
        <v>5.5840508619211526E-3</v>
      </c>
      <c r="H50" s="16">
        <f t="shared" si="12"/>
        <v>6.6076650468944731E-3</v>
      </c>
      <c r="I50" s="16">
        <f t="shared" si="13"/>
        <v>5.2345205568686826E-3</v>
      </c>
      <c r="J50" s="16">
        <f t="shared" si="14"/>
        <v>1.4143119563393425E-2</v>
      </c>
      <c r="K50" s="16">
        <f t="shared" si="15"/>
        <v>6.6621470434962138E-3</v>
      </c>
      <c r="L50" s="16">
        <f t="shared" si="16"/>
        <v>2.2061634108634598E-2</v>
      </c>
      <c r="M50" s="16">
        <f t="shared" si="17"/>
        <v>2.5195468332642745E-2</v>
      </c>
      <c r="N50" s="16">
        <f t="shared" si="18"/>
        <v>2.563267388012247E-2</v>
      </c>
      <c r="O50" s="16">
        <f t="shared" si="19"/>
        <v>2.9233099795936468E-2</v>
      </c>
      <c r="P50" s="16">
        <f t="shared" si="20"/>
        <v>2.7528062187959224E-2</v>
      </c>
      <c r="Q50" s="16">
        <f t="shared" si="21"/>
        <v>2.6200788322307655E-2</v>
      </c>
      <c r="R50" s="16">
        <f t="shared" si="22"/>
        <v>2.5850995706690139E-2</v>
      </c>
      <c r="S50" s="16">
        <f t="shared" si="23"/>
        <v>2.9886641120962176E-2</v>
      </c>
      <c r="T50" s="16">
        <f t="shared" si="24"/>
        <v>2.8355170469408053E-2</v>
      </c>
      <c r="U50" s="16">
        <f t="shared" si="25"/>
        <v>2.9034742937838365E-2</v>
      </c>
      <c r="V50" s="16">
        <f t="shared" si="26"/>
        <v>2.676608195933694E-2</v>
      </c>
      <c r="W50" s="16">
        <f t="shared" si="27"/>
        <v>2.4293230712398195E-2</v>
      </c>
      <c r="X50" s="33">
        <f t="shared" si="28"/>
        <v>2.4957832227047394E-2</v>
      </c>
    </row>
    <row r="51" spans="3:24" x14ac:dyDescent="0.2">
      <c r="C51" s="13" t="s">
        <v>64</v>
      </c>
      <c r="D51" s="16">
        <f t="shared" si="8"/>
        <v>-1.6714254817388752E-2</v>
      </c>
      <c r="E51" s="16">
        <f t="shared" si="9"/>
        <v>-0.10193320881961798</v>
      </c>
      <c r="F51" s="16">
        <f t="shared" si="10"/>
        <v>3.6642790141050874E-2</v>
      </c>
      <c r="G51" s="16">
        <f t="shared" si="11"/>
        <v>5.530436017950624E-2</v>
      </c>
      <c r="H51" s="16">
        <f t="shared" si="12"/>
        <v>5.9138132624566353E-2</v>
      </c>
      <c r="I51" s="16">
        <f t="shared" si="13"/>
        <v>5.9784282970156477E-2</v>
      </c>
      <c r="J51" s="16">
        <f t="shared" si="14"/>
        <v>6.237098021623777E-2</v>
      </c>
      <c r="K51" s="16">
        <f t="shared" si="15"/>
        <v>5.9835155882148605E-2</v>
      </c>
      <c r="L51" s="16">
        <f t="shared" si="16"/>
        <v>6.5476876487592373E-2</v>
      </c>
      <c r="M51" s="16">
        <f t="shared" si="17"/>
        <v>6.5299639463406889E-2</v>
      </c>
      <c r="N51" s="16">
        <f t="shared" si="18"/>
        <v>6.5124475256193692E-2</v>
      </c>
      <c r="O51" s="16">
        <f t="shared" si="19"/>
        <v>6.450762708440938E-2</v>
      </c>
      <c r="P51" s="16">
        <f t="shared" si="20"/>
        <v>6.3103473938776133E-2</v>
      </c>
      <c r="Q51" s="16">
        <f t="shared" si="21"/>
        <v>6.0060856413780339E-2</v>
      </c>
      <c r="R51" s="16">
        <f t="shared" si="22"/>
        <v>5.9435534679512125E-2</v>
      </c>
      <c r="S51" s="16">
        <f t="shared" si="23"/>
        <v>5.8054569988597038E-2</v>
      </c>
      <c r="T51" s="16">
        <f t="shared" si="24"/>
        <v>5.4702403337158589E-2</v>
      </c>
      <c r="U51" s="16">
        <f t="shared" si="25"/>
        <v>5.0348453309042807E-2</v>
      </c>
      <c r="V51" s="16">
        <f t="shared" si="26"/>
        <v>5.1590229244912855E-2</v>
      </c>
      <c r="W51" s="16">
        <f t="shared" si="27"/>
        <v>4.9524308856670363E-2</v>
      </c>
      <c r="X51" s="33">
        <f t="shared" si="28"/>
        <v>4.7713873665130357E-2</v>
      </c>
    </row>
    <row r="52" spans="3:24" x14ac:dyDescent="0.2">
      <c r="C52" s="13" t="s">
        <v>65</v>
      </c>
      <c r="D52" s="16">
        <f t="shared" si="8"/>
        <v>1.8510627516986844E-2</v>
      </c>
      <c r="E52" s="16">
        <f t="shared" si="9"/>
        <v>-1.5277062368448502E-2</v>
      </c>
      <c r="F52" s="16">
        <f t="shared" si="10"/>
        <v>4.1951568612912826E-2</v>
      </c>
      <c r="G52" s="16">
        <f t="shared" si="11"/>
        <v>5.7196503610672078E-2</v>
      </c>
      <c r="H52" s="16">
        <f t="shared" si="12"/>
        <v>6.2651985335134164E-2</v>
      </c>
      <c r="I52" s="16">
        <f t="shared" si="13"/>
        <v>6.5320350747611E-2</v>
      </c>
      <c r="J52" s="16">
        <f t="shared" si="14"/>
        <v>6.614059970354691E-2</v>
      </c>
      <c r="K52" s="16">
        <f t="shared" si="15"/>
        <v>6.5899894915464552E-2</v>
      </c>
      <c r="L52" s="16">
        <f t="shared" si="16"/>
        <v>6.9200030279188862E-2</v>
      </c>
      <c r="M52" s="16">
        <f t="shared" si="17"/>
        <v>6.9389847787497683E-2</v>
      </c>
      <c r="N52" s="16">
        <f t="shared" si="18"/>
        <v>6.9716864802438883E-2</v>
      </c>
      <c r="O52" s="16">
        <f t="shared" si="19"/>
        <v>6.9014278588593214E-2</v>
      </c>
      <c r="P52" s="16">
        <f t="shared" si="20"/>
        <v>6.8393335074230954E-2</v>
      </c>
      <c r="Q52" s="16">
        <f t="shared" si="21"/>
        <v>6.5102271501080278E-2</v>
      </c>
      <c r="R52" s="16">
        <f t="shared" si="22"/>
        <v>6.5105928926704859E-2</v>
      </c>
      <c r="S52" s="16">
        <f t="shared" si="23"/>
        <v>6.2571489654655199E-2</v>
      </c>
      <c r="T52" s="16">
        <f t="shared" si="24"/>
        <v>5.8788129465245698E-2</v>
      </c>
      <c r="U52" s="16">
        <f t="shared" si="25"/>
        <v>5.7546284558748662E-2</v>
      </c>
      <c r="V52" s="16">
        <f t="shared" si="26"/>
        <v>5.5432331631676934E-2</v>
      </c>
      <c r="W52" s="16">
        <f t="shared" si="27"/>
        <v>5.3616197398692389E-2</v>
      </c>
      <c r="X52" s="33">
        <f t="shared" si="28"/>
        <v>5.1155027864446367E-2</v>
      </c>
    </row>
    <row r="53" spans="3:24" x14ac:dyDescent="0.2">
      <c r="C53" s="13" t="s">
        <v>66</v>
      </c>
      <c r="D53" s="16">
        <f t="shared" si="8"/>
        <v>8.1428958793270612E-2</v>
      </c>
      <c r="E53" s="16">
        <f t="shared" si="9"/>
        <v>6.8127829926172279E-3</v>
      </c>
      <c r="F53" s="16">
        <f t="shared" si="10"/>
        <v>6.6072249493928537E-2</v>
      </c>
      <c r="G53" s="16">
        <f t="shared" si="11"/>
        <v>7.4383516634819902E-2</v>
      </c>
      <c r="H53" s="16">
        <f t="shared" si="12"/>
        <v>7.5879059607558474E-2</v>
      </c>
      <c r="I53" s="16">
        <f t="shared" si="13"/>
        <v>7.6080584151342334E-2</v>
      </c>
      <c r="J53" s="16">
        <f t="shared" si="14"/>
        <v>7.402092293193463E-2</v>
      </c>
      <c r="K53" s="16">
        <f t="shared" si="15"/>
        <v>6.677912009419229E-2</v>
      </c>
      <c r="L53" s="16">
        <f t="shared" si="16"/>
        <v>7.4216246991055446E-2</v>
      </c>
      <c r="M53" s="16">
        <f t="shared" si="17"/>
        <v>7.5508370007531189E-2</v>
      </c>
      <c r="N53" s="16">
        <f t="shared" si="18"/>
        <v>7.3963468582502356E-2</v>
      </c>
      <c r="O53" s="16">
        <f t="shared" si="19"/>
        <v>7.4114423730583967E-2</v>
      </c>
      <c r="P53" s="16">
        <f t="shared" si="20"/>
        <v>7.2672116380462226E-2</v>
      </c>
      <c r="Q53" s="16">
        <f t="shared" si="21"/>
        <v>6.7957434879701184E-2</v>
      </c>
      <c r="R53" s="16">
        <f t="shared" si="22"/>
        <v>6.8469400399369329E-2</v>
      </c>
      <c r="S53" s="16">
        <f t="shared" si="23"/>
        <v>6.5027100361416457E-2</v>
      </c>
      <c r="T53" s="16">
        <f t="shared" si="24"/>
        <v>6.0758307175390769E-2</v>
      </c>
      <c r="U53" s="16">
        <f t="shared" si="25"/>
        <v>5.7776105923521115E-2</v>
      </c>
      <c r="V53" s="16">
        <f t="shared" si="26"/>
        <v>5.6901997424411821E-2</v>
      </c>
      <c r="W53" s="16">
        <f t="shared" si="27"/>
        <v>5.534983721045883E-2</v>
      </c>
      <c r="X53" s="33">
        <f t="shared" si="28"/>
        <v>5.1895898680753394E-2</v>
      </c>
    </row>
    <row r="54" spans="3:24" x14ac:dyDescent="0.2">
      <c r="C54" s="3" t="s">
        <v>67</v>
      </c>
      <c r="D54" s="16">
        <f t="shared" si="8"/>
        <v>3.181176069727254E-2</v>
      </c>
      <c r="E54" s="16">
        <f t="shared" si="9"/>
        <v>2.9624215551658839E-2</v>
      </c>
      <c r="F54" s="16">
        <f t="shared" si="10"/>
        <v>5.5858358786491591E-2</v>
      </c>
      <c r="G54" s="16">
        <f t="shared" si="11"/>
        <v>5.5252025392269033E-2</v>
      </c>
      <c r="H54" s="16">
        <f t="shared" si="12"/>
        <v>5.1779396642369857E-2</v>
      </c>
      <c r="I54" s="16">
        <f t="shared" si="13"/>
        <v>4.7796443514360964E-2</v>
      </c>
      <c r="J54" s="16">
        <f t="shared" si="14"/>
        <v>4.6539808364051583E-2</v>
      </c>
      <c r="K54" s="16">
        <f t="shared" si="15"/>
        <v>3.7175710649170357E-2</v>
      </c>
      <c r="L54" s="16">
        <f t="shared" si="16"/>
        <v>4.6575166566400927E-2</v>
      </c>
      <c r="M54" s="16">
        <f t="shared" si="17"/>
        <v>4.7163219452568628E-2</v>
      </c>
      <c r="N54" s="16">
        <f t="shared" si="18"/>
        <v>4.6112493007972599E-2</v>
      </c>
      <c r="O54" s="16">
        <f t="shared" si="19"/>
        <v>4.6146466329312075E-2</v>
      </c>
      <c r="P54" s="16">
        <f t="shared" si="20"/>
        <v>4.4608933740715173E-2</v>
      </c>
      <c r="Q54" s="16">
        <f t="shared" si="21"/>
        <v>4.2336949630449761E-2</v>
      </c>
      <c r="R54" s="16">
        <f t="shared" si="22"/>
        <v>4.2453002765370007E-2</v>
      </c>
      <c r="S54" s="16">
        <f t="shared" si="23"/>
        <v>4.0901644022578454E-2</v>
      </c>
      <c r="T54" s="16">
        <f t="shared" si="24"/>
        <v>3.9092448404224545E-2</v>
      </c>
      <c r="U54" s="16">
        <f t="shared" si="25"/>
        <v>3.67136556370522E-2</v>
      </c>
      <c r="V54" s="16">
        <f t="shared" si="26"/>
        <v>3.6692112531435672E-2</v>
      </c>
      <c r="W54" s="16">
        <f t="shared" si="27"/>
        <v>3.5995706450758336E-2</v>
      </c>
      <c r="X54" s="33">
        <f t="shared" si="28"/>
        <v>3.404508205936585E-2</v>
      </c>
    </row>
    <row r="55" spans="3:24" x14ac:dyDescent="0.2">
      <c r="C55" s="13" t="s">
        <v>68</v>
      </c>
      <c r="D55" s="16">
        <f t="shared" si="8"/>
        <v>-1.6350393976209965E-3</v>
      </c>
      <c r="E55" s="16">
        <f t="shared" si="9"/>
        <v>9.1584854818038686E-4</v>
      </c>
      <c r="F55" s="16">
        <f t="shared" si="10"/>
        <v>3.7241324989142344E-2</v>
      </c>
      <c r="G55" s="16">
        <f t="shared" si="11"/>
        <v>6.314829417961132E-2</v>
      </c>
      <c r="H55" s="16">
        <f t="shared" si="12"/>
        <v>6.4551238045742476E-2</v>
      </c>
      <c r="I55" s="16">
        <f t="shared" si="13"/>
        <v>6.1087258310685177E-2</v>
      </c>
      <c r="J55" s="16">
        <f t="shared" si="14"/>
        <v>5.77462495585499E-2</v>
      </c>
      <c r="K55" s="16">
        <f t="shared" si="15"/>
        <v>5.341151955403789E-2</v>
      </c>
      <c r="L55" s="16">
        <f t="shared" si="16"/>
        <v>5.5140732356807387E-2</v>
      </c>
      <c r="M55" s="16">
        <f t="shared" si="17"/>
        <v>5.2391104376350084E-2</v>
      </c>
      <c r="N55" s="16">
        <f t="shared" si="18"/>
        <v>5.3102746724857486E-2</v>
      </c>
      <c r="O55" s="16">
        <f t="shared" si="19"/>
        <v>5.168178839489479E-2</v>
      </c>
      <c r="P55" s="16">
        <f t="shared" si="20"/>
        <v>4.7785464033947456E-2</v>
      </c>
      <c r="Q55" s="16">
        <f t="shared" si="21"/>
        <v>4.3752596024284607E-2</v>
      </c>
      <c r="R55" s="16">
        <f t="shared" si="22"/>
        <v>4.5441947583134024E-2</v>
      </c>
      <c r="S55" s="16">
        <f t="shared" si="23"/>
        <v>4.2709026466124511E-2</v>
      </c>
      <c r="T55" s="16">
        <f t="shared" si="24"/>
        <v>4.3448840801008748E-2</v>
      </c>
      <c r="U55" s="16">
        <f t="shared" si="25"/>
        <v>4.1625318814501711E-2</v>
      </c>
      <c r="V55" s="16">
        <f t="shared" si="26"/>
        <v>3.9881526447785198E-2</v>
      </c>
      <c r="W55" s="16">
        <f t="shared" si="27"/>
        <v>3.8556640474100456E-2</v>
      </c>
      <c r="X55" s="33">
        <f t="shared" si="28"/>
        <v>3.7186637243177945E-2</v>
      </c>
    </row>
    <row r="56" spans="3:24" x14ac:dyDescent="0.2">
      <c r="C56" s="13" t="s">
        <v>69</v>
      </c>
      <c r="D56" s="16">
        <f t="shared" si="8"/>
        <v>4.1255396927747823E-2</v>
      </c>
      <c r="E56" s="16">
        <f t="shared" si="9"/>
        <v>6.8788212578258179E-2</v>
      </c>
      <c r="F56" s="16">
        <f t="shared" si="10"/>
        <v>4.6379752004503949E-3</v>
      </c>
      <c r="G56" s="16">
        <f t="shared" si="11"/>
        <v>6.114467894084985E-2</v>
      </c>
      <c r="H56" s="16">
        <f t="shared" si="12"/>
        <v>7.0322763795623633E-2</v>
      </c>
      <c r="I56" s="16">
        <f t="shared" si="13"/>
        <v>6.8020747225718381E-2</v>
      </c>
      <c r="J56" s="16">
        <f t="shared" si="14"/>
        <v>6.4772216641624691E-2</v>
      </c>
      <c r="K56" s="16">
        <f t="shared" si="15"/>
        <v>6.0055390115185014E-2</v>
      </c>
      <c r="L56" s="16">
        <f t="shared" si="16"/>
        <v>6.5837496699167941E-2</v>
      </c>
      <c r="M56" s="16">
        <f t="shared" si="17"/>
        <v>6.2853599054058185E-2</v>
      </c>
      <c r="N56" s="16">
        <f t="shared" si="18"/>
        <v>6.6254016290060003E-2</v>
      </c>
      <c r="O56" s="16">
        <f t="shared" si="19"/>
        <v>6.4963079949175162E-2</v>
      </c>
      <c r="P56" s="16">
        <f t="shared" si="20"/>
        <v>5.959536605117588E-2</v>
      </c>
      <c r="Q56" s="16">
        <f t="shared" si="21"/>
        <v>5.3175720577632646E-2</v>
      </c>
      <c r="R56" s="16">
        <f t="shared" si="22"/>
        <v>5.7352714950790418E-2</v>
      </c>
      <c r="S56" s="16">
        <f t="shared" si="23"/>
        <v>5.3117048890900742E-2</v>
      </c>
      <c r="T56" s="16">
        <f t="shared" si="24"/>
        <v>5.4538888591922019E-2</v>
      </c>
      <c r="U56" s="16">
        <f t="shared" si="25"/>
        <v>5.2470043964986779E-2</v>
      </c>
      <c r="V56" s="16">
        <f t="shared" si="26"/>
        <v>5.0061469360554334E-2</v>
      </c>
      <c r="W56" s="16">
        <f t="shared" si="27"/>
        <v>4.843727977338097E-2</v>
      </c>
      <c r="X56" s="33">
        <f t="shared" si="28"/>
        <v>4.6403488307039886E-2</v>
      </c>
    </row>
    <row r="57" spans="3:24" x14ac:dyDescent="0.2">
      <c r="C57" s="13" t="s">
        <v>70</v>
      </c>
      <c r="D57" s="16">
        <f t="shared" si="8"/>
        <v>4.9529358839845994E-2</v>
      </c>
      <c r="E57" s="16">
        <f t="shared" si="9"/>
        <v>5.5997177494966355E-2</v>
      </c>
      <c r="F57" s="16">
        <f t="shared" si="10"/>
        <v>6.9929783141569057E-2</v>
      </c>
      <c r="G57" s="16">
        <f t="shared" si="11"/>
        <v>7.4852001473090679E-2</v>
      </c>
      <c r="H57" s="16">
        <f t="shared" si="12"/>
        <v>7.450232079818675E-2</v>
      </c>
      <c r="I57" s="16">
        <f t="shared" si="13"/>
        <v>7.2572333960335467E-2</v>
      </c>
      <c r="J57" s="16">
        <f t="shared" si="14"/>
        <v>6.9344380704433828E-2</v>
      </c>
      <c r="K57" s="16">
        <f t="shared" si="15"/>
        <v>6.7546767530060947E-2</v>
      </c>
      <c r="L57" s="16">
        <f t="shared" si="16"/>
        <v>6.566323300071919E-2</v>
      </c>
      <c r="M57" s="16">
        <f t="shared" si="17"/>
        <v>6.3313309814581942E-2</v>
      </c>
      <c r="N57" s="16">
        <f t="shared" si="18"/>
        <v>6.185214436618991E-2</v>
      </c>
      <c r="O57" s="16">
        <f t="shared" si="19"/>
        <v>5.9425458373147722E-2</v>
      </c>
      <c r="P57" s="16">
        <f t="shared" si="20"/>
        <v>5.7809758766341091E-2</v>
      </c>
      <c r="Q57" s="16">
        <f t="shared" si="21"/>
        <v>5.488029243610848E-2</v>
      </c>
      <c r="R57" s="16">
        <f t="shared" si="22"/>
        <v>5.3593968010792192E-2</v>
      </c>
      <c r="S57" s="16">
        <f t="shared" si="23"/>
        <v>5.0862910831344088E-2</v>
      </c>
      <c r="T57" s="16">
        <f t="shared" si="24"/>
        <v>4.7837476565650405E-2</v>
      </c>
      <c r="U57" s="16">
        <f t="shared" si="25"/>
        <v>4.6281592170158925E-2</v>
      </c>
      <c r="V57" s="16">
        <f t="shared" si="26"/>
        <v>4.4032445683206412E-2</v>
      </c>
      <c r="W57" s="16">
        <f t="shared" si="27"/>
        <v>4.2042382210717211E-2</v>
      </c>
      <c r="X57" s="33">
        <f t="shared" si="28"/>
        <v>3.9548834620264373E-2</v>
      </c>
    </row>
    <row r="58" spans="3:24" x14ac:dyDescent="0.2">
      <c r="C58" s="13" t="s">
        <v>71</v>
      </c>
      <c r="D58" s="16">
        <f t="shared" si="8"/>
        <v>5.4924514778181166E-2</v>
      </c>
      <c r="E58" s="16">
        <f t="shared" si="9"/>
        <v>-6.157839399351317E-2</v>
      </c>
      <c r="F58" s="16">
        <f t="shared" si="10"/>
        <v>-5.2784252561425049E-2</v>
      </c>
      <c r="G58" s="16">
        <f t="shared" si="11"/>
        <v>-0.15791619559566383</v>
      </c>
      <c r="H58" s="16">
        <f t="shared" si="12"/>
        <v>-6.1323966454485901E-2</v>
      </c>
      <c r="I58" s="16">
        <f t="shared" si="13"/>
        <v>-1.9025763732752554E-2</v>
      </c>
      <c r="J58" s="16">
        <f t="shared" si="14"/>
        <v>6.7099716457737824E-2</v>
      </c>
      <c r="K58" s="16">
        <f t="shared" si="15"/>
        <v>1.1311223886804944E-2</v>
      </c>
      <c r="L58" s="16">
        <f t="shared" si="16"/>
        <v>8.1568337637897503E-2</v>
      </c>
      <c r="M58" s="16">
        <f t="shared" si="17"/>
        <v>4.0907507051847869E-2</v>
      </c>
      <c r="N58" s="16">
        <f t="shared" si="18"/>
        <v>7.3720529902329135E-2</v>
      </c>
      <c r="O58" s="16">
        <f t="shared" si="19"/>
        <v>4.2556107987583802E-2</v>
      </c>
      <c r="P58" s="16">
        <f t="shared" si="20"/>
        <v>6.7978785397362351E-2</v>
      </c>
      <c r="Q58" s="16">
        <f t="shared" si="21"/>
        <v>4.3882036164774707E-2</v>
      </c>
      <c r="R58" s="16">
        <f t="shared" si="22"/>
        <v>6.4284602437444827E-2</v>
      </c>
      <c r="S58" s="16">
        <f t="shared" si="23"/>
        <v>4.0794787714916847E-2</v>
      </c>
      <c r="T58" s="16">
        <f t="shared" si="24"/>
        <v>5.6218447459483345E-2</v>
      </c>
      <c r="U58" s="16">
        <f t="shared" si="25"/>
        <v>3.931137187363376E-2</v>
      </c>
      <c r="V58" s="16">
        <f t="shared" si="26"/>
        <v>4.9333512328393114E-2</v>
      </c>
      <c r="W58" s="16">
        <f t="shared" si="27"/>
        <v>2.0529247596384526E-2</v>
      </c>
      <c r="X58" s="33">
        <f t="shared" si="28"/>
        <v>4.1453329968168084E-2</v>
      </c>
    </row>
    <row r="59" spans="3:24" x14ac:dyDescent="0.2">
      <c r="C59" s="13" t="s">
        <v>72</v>
      </c>
      <c r="D59" s="16">
        <f t="shared" si="8"/>
        <v>3.1660286550005967E-2</v>
      </c>
      <c r="E59" s="16">
        <f t="shared" si="9"/>
        <v>6.119853521058638E-2</v>
      </c>
      <c r="F59" s="16">
        <f t="shared" si="10"/>
        <v>6.2557530190115118E-2</v>
      </c>
      <c r="G59" s="16">
        <f t="shared" si="11"/>
        <v>6.0593040433447154E-2</v>
      </c>
      <c r="H59" s="16">
        <f t="shared" si="12"/>
        <v>5.8444649017135752E-2</v>
      </c>
      <c r="I59" s="16">
        <f t="shared" si="13"/>
        <v>5.6281869832436771E-2</v>
      </c>
      <c r="J59" s="16">
        <f t="shared" si="14"/>
        <v>5.3977003660938383E-2</v>
      </c>
      <c r="K59" s="16">
        <f t="shared" si="15"/>
        <v>5.224181165389763E-2</v>
      </c>
      <c r="L59" s="16">
        <f t="shared" si="16"/>
        <v>5.0598289921218065E-2</v>
      </c>
      <c r="M59" s="16">
        <f t="shared" si="17"/>
        <v>4.8823168870339106E-2</v>
      </c>
      <c r="N59" s="16">
        <f t="shared" si="18"/>
        <v>4.7509307152982183E-2</v>
      </c>
      <c r="O59" s="16">
        <f t="shared" si="19"/>
        <v>4.5873558198503472E-2</v>
      </c>
      <c r="P59" s="16">
        <f t="shared" si="20"/>
        <v>4.4598657779705064E-2</v>
      </c>
      <c r="Q59" s="16">
        <f t="shared" si="21"/>
        <v>4.2967046983217072E-2</v>
      </c>
      <c r="R59" s="16">
        <f t="shared" si="22"/>
        <v>4.1936645144614371E-2</v>
      </c>
      <c r="S59" s="16">
        <f t="shared" si="23"/>
        <v>4.0433996042747111E-2</v>
      </c>
      <c r="T59" s="16">
        <f t="shared" si="24"/>
        <v>3.8876170531865428E-2</v>
      </c>
      <c r="U59" s="16">
        <f t="shared" si="25"/>
        <v>3.784908747872251E-2</v>
      </c>
      <c r="V59" s="16">
        <f t="shared" si="26"/>
        <v>3.6664229540583015E-2</v>
      </c>
      <c r="W59" s="16">
        <f t="shared" si="27"/>
        <v>3.5595756550436342E-2</v>
      </c>
      <c r="X59" s="33">
        <f t="shared" si="28"/>
        <v>3.4437509647158748E-2</v>
      </c>
    </row>
    <row r="60" spans="3:24" x14ac:dyDescent="0.2">
      <c r="C60" s="13" t="s">
        <v>73</v>
      </c>
      <c r="D60" s="16">
        <f t="shared" si="8"/>
        <v>6.507481929896608E-2</v>
      </c>
      <c r="E60" s="16">
        <f t="shared" si="9"/>
        <v>1.2738335891644637E-2</v>
      </c>
      <c r="F60" s="16">
        <f t="shared" si="10"/>
        <v>1.2684110127674897E-2</v>
      </c>
      <c r="G60" s="16">
        <f t="shared" si="11"/>
        <v>1.2935248404354782E-2</v>
      </c>
      <c r="H60" s="16">
        <f t="shared" si="12"/>
        <v>1.2534559588542438E-2</v>
      </c>
      <c r="I60" s="16">
        <f t="shared" si="13"/>
        <v>1.3520649957375896E-2</v>
      </c>
      <c r="J60" s="16">
        <f t="shared" si="14"/>
        <v>1.3408776361220065E-2</v>
      </c>
      <c r="K60" s="16">
        <f t="shared" si="15"/>
        <v>1.3306254170359688E-2</v>
      </c>
      <c r="L60" s="16">
        <f t="shared" si="16"/>
        <v>1.3204993378470586E-2</v>
      </c>
      <c r="M60" s="16">
        <f t="shared" si="17"/>
        <v>1.3101197365888773E-2</v>
      </c>
      <c r="N60" s="16">
        <f t="shared" si="18"/>
        <v>1.3005295886790558E-2</v>
      </c>
      <c r="O60" s="16">
        <f t="shared" si="19"/>
        <v>1.3868925907507546E-2</v>
      </c>
      <c r="P60" s="16">
        <f t="shared" si="20"/>
        <v>1.277915315141831E-2</v>
      </c>
      <c r="Q60" s="16">
        <f t="shared" si="21"/>
        <v>1.3631102615419444E-2</v>
      </c>
      <c r="R60" s="16">
        <f t="shared" si="22"/>
        <v>1.2576044551305676E-2</v>
      </c>
      <c r="S60" s="16">
        <f t="shared" si="23"/>
        <v>1.3408696965019118E-2</v>
      </c>
      <c r="T60" s="16">
        <f t="shared" si="24"/>
        <v>1.328109097420116E-2</v>
      </c>
      <c r="U60" s="16">
        <f t="shared" si="25"/>
        <v>1.3173459293608358E-2</v>
      </c>
      <c r="V60" s="16">
        <f t="shared" si="26"/>
        <v>1.3957027893656937E-2</v>
      </c>
      <c r="W60" s="16">
        <f t="shared" si="27"/>
        <v>1.2939520689212003E-2</v>
      </c>
      <c r="X60" s="33">
        <f t="shared" si="28"/>
        <v>1.3699911401779064E-2</v>
      </c>
    </row>
    <row r="61" spans="3:24" ht="13.5" thickBot="1" x14ac:dyDescent="0.25">
      <c r="C61" s="21" t="s">
        <v>88</v>
      </c>
      <c r="D61" s="25">
        <f t="shared" si="8"/>
        <v>3.7809769267906246E-2</v>
      </c>
      <c r="E61" s="25">
        <f t="shared" si="9"/>
        <v>3.9128471752860827E-2</v>
      </c>
      <c r="F61" s="25">
        <f t="shared" si="10"/>
        <v>3.7972018814236508E-2</v>
      </c>
      <c r="G61" s="25">
        <f t="shared" si="11"/>
        <v>3.9175933350753533E-2</v>
      </c>
      <c r="H61" s="25">
        <f t="shared" si="12"/>
        <v>3.8101196127874548E-2</v>
      </c>
      <c r="I61" s="25">
        <f t="shared" si="13"/>
        <v>3.8180483235168428E-2</v>
      </c>
      <c r="J61" s="25">
        <f t="shared" si="14"/>
        <v>3.8254685335686656E-2</v>
      </c>
      <c r="K61" s="25">
        <f t="shared" si="15"/>
        <v>3.8324762170640847E-2</v>
      </c>
      <c r="L61" s="25">
        <f t="shared" si="16"/>
        <v>3.9314876398645726E-2</v>
      </c>
      <c r="M61" s="25">
        <f t="shared" si="17"/>
        <v>3.8416058021435218E-2</v>
      </c>
      <c r="N61" s="25">
        <f t="shared" si="18"/>
        <v>3.9330765775885013E-2</v>
      </c>
      <c r="O61" s="25">
        <f t="shared" si="19"/>
        <v>3.8473536271676823E-2</v>
      </c>
      <c r="P61" s="25">
        <f t="shared" si="20"/>
        <v>3.9319801315011782E-2</v>
      </c>
      <c r="Q61" s="25">
        <f t="shared" si="21"/>
        <v>3.9309032916984954E-2</v>
      </c>
      <c r="R61" s="25">
        <f t="shared" si="22"/>
        <v>3.8564486767675543E-2</v>
      </c>
      <c r="S61" s="25">
        <f t="shared" si="23"/>
        <v>3.8609714645810422E-2</v>
      </c>
      <c r="T61" s="25">
        <f t="shared" si="24"/>
        <v>3.9333770756973641E-2</v>
      </c>
      <c r="U61" s="25">
        <f t="shared" si="25"/>
        <v>3.8667692613955307E-2</v>
      </c>
      <c r="V61" s="25">
        <f t="shared" si="26"/>
        <v>3.933804485988146E-2</v>
      </c>
      <c r="W61" s="25">
        <f t="shared" si="27"/>
        <v>3.8720094801496074E-2</v>
      </c>
      <c r="X61" s="34">
        <f t="shared" si="28"/>
        <v>3.9339991200935343E-2</v>
      </c>
    </row>
    <row r="62" spans="3:24" ht="13.5" thickBot="1" x14ac:dyDescent="0.25">
      <c r="C62" s="41" t="s">
        <v>74</v>
      </c>
      <c r="D62" s="236">
        <f t="shared" si="8"/>
        <v>4.4867450397666708E-2</v>
      </c>
      <c r="E62" s="236">
        <f t="shared" si="9"/>
        <v>-1.091430448085462E-2</v>
      </c>
      <c r="F62" s="236">
        <f t="shared" si="10"/>
        <v>2.3001173227736649E-2</v>
      </c>
      <c r="G62" s="236">
        <f t="shared" si="11"/>
        <v>2.6339028244116713E-2</v>
      </c>
      <c r="H62" s="236">
        <f t="shared" si="12"/>
        <v>2.6407255331800883E-2</v>
      </c>
      <c r="I62" s="236">
        <f t="shared" si="13"/>
        <v>2.5043794018133614E-2</v>
      </c>
      <c r="J62" s="236">
        <f t="shared" si="14"/>
        <v>2.7967687867474611E-2</v>
      </c>
      <c r="K62" s="236">
        <f t="shared" si="15"/>
        <v>2.6279020919260931E-2</v>
      </c>
      <c r="L62" s="236">
        <f t="shared" si="16"/>
        <v>3.3348648968921868E-2</v>
      </c>
      <c r="M62" s="236">
        <f t="shared" si="17"/>
        <v>3.3251728491941135E-2</v>
      </c>
      <c r="N62" s="236">
        <f t="shared" si="18"/>
        <v>3.5351170717074165E-2</v>
      </c>
      <c r="O62" s="236">
        <f t="shared" si="19"/>
        <v>3.5524140990891073E-2</v>
      </c>
      <c r="P62" s="236">
        <f t="shared" si="20"/>
        <v>3.5049619715861624E-2</v>
      </c>
      <c r="Q62" s="236">
        <f t="shared" si="21"/>
        <v>3.4078894629854917E-2</v>
      </c>
      <c r="R62" s="236">
        <f t="shared" si="22"/>
        <v>3.4638409891937005E-2</v>
      </c>
      <c r="S62" s="236">
        <f t="shared" si="23"/>
        <v>3.4084663503791468E-2</v>
      </c>
      <c r="T62" s="236">
        <f t="shared" si="24"/>
        <v>3.3622704741763654E-2</v>
      </c>
      <c r="U62" s="236">
        <f t="shared" si="25"/>
        <v>3.309134550870807E-2</v>
      </c>
      <c r="V62" s="236">
        <f t="shared" si="26"/>
        <v>3.2436906574848434E-2</v>
      </c>
      <c r="W62" s="237">
        <f t="shared" si="27"/>
        <v>3.1589132056851099E-2</v>
      </c>
      <c r="X62" s="237">
        <f t="shared" si="28"/>
        <v>3.0707367406900499E-2</v>
      </c>
    </row>
  </sheetData>
  <hyperlinks>
    <hyperlink ref="A1" location="Indice!A1" display="Índice" xr:uid="{00000000-0004-0000-0F00-000000000000}"/>
  </hyperlinks>
  <pageMargins left="0.7" right="0.7" top="0.75" bottom="0.75" header="0.3" footer="0.3"/>
  <pageSetup orientation="portrait" horizontalDpi="1200" verticalDpi="1200" r:id="rId1"/>
  <ignoredErrors>
    <ignoredError sqref="D12:P12 Q12:R12 D9:R9 S9:T12" formula="1"/>
  </ignoredError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A1:AV421"/>
  <sheetViews>
    <sheetView showGridLines="0" zoomScale="85" zoomScaleNormal="85" workbookViewId="0"/>
  </sheetViews>
  <sheetFormatPr baseColWidth="10" defaultColWidth="11.42578125" defaultRowHeight="12.75" x14ac:dyDescent="0.2"/>
  <cols>
    <col min="1" max="1" width="13.140625" style="10" customWidth="1"/>
    <col min="2" max="2" width="11.42578125" style="10"/>
    <col min="3" max="3" width="18" style="10" bestFit="1" customWidth="1"/>
    <col min="4" max="24" width="13.42578125" style="10" bestFit="1" customWidth="1"/>
    <col min="25" max="26" width="11.42578125" style="10"/>
    <col min="27" max="27" width="16.28515625" style="10" bestFit="1" customWidth="1"/>
    <col min="28" max="16384" width="11.42578125" style="10"/>
  </cols>
  <sheetData>
    <row r="1" spans="1:48" ht="15.75" thickBot="1" x14ac:dyDescent="0.3">
      <c r="A1" s="84" t="s">
        <v>36</v>
      </c>
    </row>
    <row r="3" spans="1:48" x14ac:dyDescent="0.2">
      <c r="B3" s="12" t="s">
        <v>168</v>
      </c>
      <c r="Z3" s="12" t="s">
        <v>169</v>
      </c>
    </row>
    <row r="4" spans="1:48" ht="13.5" thickBot="1" x14ac:dyDescent="0.25">
      <c r="B4" s="12"/>
      <c r="Z4" s="12"/>
    </row>
    <row r="5" spans="1:48" ht="13.5" thickBot="1" x14ac:dyDescent="0.25">
      <c r="B5" s="4" t="s">
        <v>39</v>
      </c>
      <c r="C5" s="5" t="s">
        <v>40</v>
      </c>
      <c r="D5" s="6">
        <v>2023</v>
      </c>
      <c r="E5" s="2">
        <f t="shared" ref="E5:X5" si="0">+D5+1</f>
        <v>2024</v>
      </c>
      <c r="F5" s="2">
        <f t="shared" si="0"/>
        <v>2025</v>
      </c>
      <c r="G5" s="2">
        <f t="shared" si="0"/>
        <v>2026</v>
      </c>
      <c r="H5" s="2">
        <f t="shared" si="0"/>
        <v>2027</v>
      </c>
      <c r="I5" s="2">
        <f t="shared" si="0"/>
        <v>2028</v>
      </c>
      <c r="J5" s="2">
        <f t="shared" si="0"/>
        <v>2029</v>
      </c>
      <c r="K5" s="2">
        <f t="shared" si="0"/>
        <v>2030</v>
      </c>
      <c r="L5" s="2">
        <f t="shared" si="0"/>
        <v>2031</v>
      </c>
      <c r="M5" s="2">
        <f t="shared" si="0"/>
        <v>2032</v>
      </c>
      <c r="N5" s="47">
        <f t="shared" si="0"/>
        <v>2033</v>
      </c>
      <c r="O5" s="47">
        <f t="shared" si="0"/>
        <v>2034</v>
      </c>
      <c r="P5" s="47">
        <f t="shared" si="0"/>
        <v>2035</v>
      </c>
      <c r="Q5" s="47">
        <f t="shared" si="0"/>
        <v>2036</v>
      </c>
      <c r="R5" s="47">
        <f t="shared" si="0"/>
        <v>2037</v>
      </c>
      <c r="S5" s="47">
        <f t="shared" si="0"/>
        <v>2038</v>
      </c>
      <c r="T5" s="47">
        <f t="shared" si="0"/>
        <v>2039</v>
      </c>
      <c r="U5" s="47">
        <f t="shared" si="0"/>
        <v>2040</v>
      </c>
      <c r="V5" s="47">
        <f t="shared" si="0"/>
        <v>2041</v>
      </c>
      <c r="W5" s="47">
        <f t="shared" si="0"/>
        <v>2042</v>
      </c>
      <c r="X5" s="2">
        <f t="shared" si="0"/>
        <v>2043</v>
      </c>
      <c r="Z5" s="4" t="s">
        <v>39</v>
      </c>
      <c r="AA5" s="5" t="s">
        <v>40</v>
      </c>
      <c r="AB5" s="6">
        <v>2023</v>
      </c>
      <c r="AC5" s="2">
        <f t="shared" ref="AC5" si="1">+AB5+1</f>
        <v>2024</v>
      </c>
      <c r="AD5" s="2">
        <f t="shared" ref="AD5" si="2">+AC5+1</f>
        <v>2025</v>
      </c>
      <c r="AE5" s="2">
        <f t="shared" ref="AE5" si="3">+AD5+1</f>
        <v>2026</v>
      </c>
      <c r="AF5" s="2">
        <f t="shared" ref="AF5" si="4">+AE5+1</f>
        <v>2027</v>
      </c>
      <c r="AG5" s="2">
        <f t="shared" ref="AG5" si="5">+AF5+1</f>
        <v>2028</v>
      </c>
      <c r="AH5" s="2">
        <f t="shared" ref="AH5" si="6">+AG5+1</f>
        <v>2029</v>
      </c>
      <c r="AI5" s="2">
        <f t="shared" ref="AI5" si="7">+AH5+1</f>
        <v>2030</v>
      </c>
      <c r="AJ5" s="2">
        <f t="shared" ref="AJ5" si="8">+AI5+1</f>
        <v>2031</v>
      </c>
      <c r="AK5" s="2">
        <f t="shared" ref="AK5" si="9">+AJ5+1</f>
        <v>2032</v>
      </c>
      <c r="AL5" s="47">
        <f t="shared" ref="AL5" si="10">+AK5+1</f>
        <v>2033</v>
      </c>
      <c r="AM5" s="47">
        <f t="shared" ref="AM5" si="11">+AL5+1</f>
        <v>2034</v>
      </c>
      <c r="AN5" s="47">
        <f t="shared" ref="AN5" si="12">+AM5+1</f>
        <v>2035</v>
      </c>
      <c r="AO5" s="47">
        <f t="shared" ref="AO5" si="13">+AN5+1</f>
        <v>2036</v>
      </c>
      <c r="AP5" s="47">
        <f t="shared" ref="AP5" si="14">+AO5+1</f>
        <v>2037</v>
      </c>
      <c r="AQ5" s="47">
        <f t="shared" ref="AQ5" si="15">+AP5+1</f>
        <v>2038</v>
      </c>
      <c r="AR5" s="47">
        <f t="shared" ref="AR5" si="16">+AQ5+1</f>
        <v>2039</v>
      </c>
      <c r="AS5" s="47">
        <f t="shared" ref="AS5" si="17">+AR5+1</f>
        <v>2040</v>
      </c>
      <c r="AT5" s="47">
        <f t="shared" ref="AT5" si="18">+AS5+1</f>
        <v>2041</v>
      </c>
      <c r="AU5" s="47">
        <f t="shared" ref="AU5" si="19">+AT5+1</f>
        <v>2042</v>
      </c>
      <c r="AV5" s="31">
        <f t="shared" ref="AV5" si="20">+AU5+1</f>
        <v>2043</v>
      </c>
    </row>
    <row r="6" spans="1:48" x14ac:dyDescent="0.2">
      <c r="B6" s="18">
        <v>6</v>
      </c>
      <c r="C6" s="29" t="s">
        <v>48</v>
      </c>
      <c r="D6" s="19">
        <f>+('2.1 Previsión BAU'!U12)*'1.5 Factores Pérdidas'!E6</f>
        <v>2555768.0451528551</v>
      </c>
      <c r="E6" s="14">
        <f>+('2.1 Previsión BAU'!V12)*'1.5 Factores Pérdidas'!F6</f>
        <v>2621736.4211552385</v>
      </c>
      <c r="F6" s="14">
        <f>+('2.1 Previsión BAU'!W12)*'1.5 Factores Pérdidas'!G6</f>
        <v>2699600.6188197765</v>
      </c>
      <c r="G6" s="14">
        <f>+('2.1 Previsión BAU'!X12)*'1.5 Factores Pérdidas'!H6</f>
        <v>2779905.0042409995</v>
      </c>
      <c r="H6" s="14">
        <f>+('2.1 Previsión BAU'!Y12)*'1.5 Factores Pérdidas'!I6</f>
        <v>2859988.571034072</v>
      </c>
      <c r="I6" s="14">
        <f>+('2.1 Previsión BAU'!Z12)*'1.5 Factores Pérdidas'!J6</f>
        <v>2940759.5582809625</v>
      </c>
      <c r="J6" s="14">
        <f>+('2.1 Previsión BAU'!AA12)*'1.5 Factores Pérdidas'!K6</f>
        <v>3022050.2403217843</v>
      </c>
      <c r="K6" s="14">
        <f>+('2.1 Previsión BAU'!AB12)*'1.5 Factores Pérdidas'!L6</f>
        <v>3103920.0427947412</v>
      </c>
      <c r="L6" s="14">
        <f>+('2.1 Previsión BAU'!AC12)*'1.5 Factores Pérdidas'!M6</f>
        <v>3186370.8503105189</v>
      </c>
      <c r="M6" s="14">
        <f>+('2.1 Previsión BAU'!AD12)*'1.5 Factores Pérdidas'!N6</f>
        <v>3269419.642494224</v>
      </c>
      <c r="N6" s="14">
        <f>+('2.1 Previsión BAU'!AE12)*'1.5 Factores Pérdidas'!O6</f>
        <v>3353080.1583206863</v>
      </c>
      <c r="O6" s="14">
        <f>+('2.1 Previsión BAU'!AF12)*'1.5 Factores Pérdidas'!P6</f>
        <v>3437366.591636945</v>
      </c>
      <c r="P6" s="14">
        <f>+('2.1 Previsión BAU'!AG12)*'1.5 Factores Pérdidas'!Q6</f>
        <v>3522296.6055764798</v>
      </c>
      <c r="Q6" s="14">
        <f>+('2.1 Previsión BAU'!AH12)*'1.5 Factores Pérdidas'!R6</f>
        <v>3607875.1413802356</v>
      </c>
      <c r="R6" s="14">
        <f>+('2.1 Previsión BAU'!AI12)*'1.5 Factores Pérdidas'!S6</f>
        <v>3694159.5532592274</v>
      </c>
      <c r="S6" s="14">
        <f>+('2.1 Previsión BAU'!AJ12)*'1.5 Factores Pérdidas'!T6</f>
        <v>3780842.1495770868</v>
      </c>
      <c r="T6" s="14">
        <f>+('2.1 Previsión BAU'!AK12)*'1.5 Factores Pérdidas'!U6</f>
        <v>3867554.7867716607</v>
      </c>
      <c r="U6" s="14">
        <f>+('2.1 Previsión BAU'!AL12)*'1.5 Factores Pérdidas'!V6</f>
        <v>3954267.4239662397</v>
      </c>
      <c r="V6" s="14">
        <f>+('2.1 Previsión BAU'!AM12)*'1.5 Factores Pérdidas'!W6</f>
        <v>4040980.0611608149</v>
      </c>
      <c r="W6" s="14">
        <f>+('2.1 Previsión BAU'!AN12)*'1.5 Factores Pérdidas'!X6</f>
        <v>4127692.6983553944</v>
      </c>
      <c r="X6" s="14">
        <f>+('2.1 Previsión BAU'!AO12)*'1.5 Factores Pérdidas'!Y6</f>
        <v>4214405.3355499674</v>
      </c>
      <c r="Z6" s="18">
        <v>6</v>
      </c>
      <c r="AA6" s="29" t="s">
        <v>48</v>
      </c>
      <c r="AB6" s="19">
        <f t="shared" ref="AB6:AB29" si="21">+D6/1000</f>
        <v>2555.7680451528549</v>
      </c>
      <c r="AC6" s="14">
        <f t="shared" ref="AC6:AC29" si="22">+E6/1000</f>
        <v>2621.7364211552385</v>
      </c>
      <c r="AD6" s="14">
        <f t="shared" ref="AD6:AD29" si="23">+F6/1000</f>
        <v>2699.6006188197766</v>
      </c>
      <c r="AE6" s="14">
        <f t="shared" ref="AE6:AE29" si="24">+G6/1000</f>
        <v>2779.9050042409995</v>
      </c>
      <c r="AF6" s="14">
        <f t="shared" ref="AF6:AF29" si="25">+H6/1000</f>
        <v>2859.9885710340718</v>
      </c>
      <c r="AG6" s="14">
        <f t="shared" ref="AG6:AG29" si="26">+I6/1000</f>
        <v>2940.7595582809627</v>
      </c>
      <c r="AH6" s="14">
        <f t="shared" ref="AH6:AH29" si="27">+J6/1000</f>
        <v>3022.0502403217843</v>
      </c>
      <c r="AI6" s="14">
        <f t="shared" ref="AI6:AI29" si="28">+K6/1000</f>
        <v>3103.9200427947412</v>
      </c>
      <c r="AJ6" s="14">
        <f t="shared" ref="AJ6:AJ29" si="29">+L6/1000</f>
        <v>3186.370850310519</v>
      </c>
      <c r="AK6" s="14">
        <f t="shared" ref="AK6:AK29" si="30">+M6/1000</f>
        <v>3269.4196424942238</v>
      </c>
      <c r="AL6" s="48">
        <f t="shared" ref="AL6:AL29" si="31">+N6/1000</f>
        <v>3353.0801583206862</v>
      </c>
      <c r="AM6" s="48">
        <f t="shared" ref="AM6:AM29" si="32">+O6/1000</f>
        <v>3437.366591636945</v>
      </c>
      <c r="AN6" s="48">
        <f t="shared" ref="AN6:AN29" si="33">+P6/1000</f>
        <v>3522.29660557648</v>
      </c>
      <c r="AO6" s="48">
        <f t="shared" ref="AO6:AO29" si="34">+Q6/1000</f>
        <v>3607.8751413802356</v>
      </c>
      <c r="AP6" s="48">
        <f t="shared" ref="AP6:AP29" si="35">+R6/1000</f>
        <v>3694.1595532592273</v>
      </c>
      <c r="AQ6" s="48">
        <f t="shared" ref="AQ6:AQ29" si="36">+S6/1000</f>
        <v>3780.8421495770867</v>
      </c>
      <c r="AR6" s="48">
        <f t="shared" ref="AR6:AR29" si="37">+T6/1000</f>
        <v>3867.5547867716605</v>
      </c>
      <c r="AS6" s="48">
        <f t="shared" ref="AS6:AS29" si="38">+U6/1000</f>
        <v>3954.2674239662397</v>
      </c>
      <c r="AT6" s="48">
        <f t="shared" ref="AT6:AT29" si="39">+V6/1000</f>
        <v>4040.9800611608148</v>
      </c>
      <c r="AU6" s="48">
        <f t="shared" ref="AU6:AU29" si="40">+W6/1000</f>
        <v>4127.692698355394</v>
      </c>
      <c r="AV6" s="168">
        <f t="shared" ref="AV6:AV29" si="41">+X6/1000</f>
        <v>4214.4053355499673</v>
      </c>
    </row>
    <row r="7" spans="1:48" x14ac:dyDescent="0.2">
      <c r="B7" s="18">
        <v>8</v>
      </c>
      <c r="C7" s="28" t="s">
        <v>50</v>
      </c>
      <c r="D7" s="19">
        <f>+('2.1 Previsión BAU'!U14)*'1.5 Factores Pérdidas'!E7</f>
        <v>19529.925504615658</v>
      </c>
      <c r="E7" s="14">
        <f>+('2.1 Previsión BAU'!V14)*'1.5 Factores Pérdidas'!F7</f>
        <v>20169.240968963346</v>
      </c>
      <c r="F7" s="14">
        <f>+('2.1 Previsión BAU'!W14)*'1.5 Factores Pérdidas'!G7</f>
        <v>20756.864892215814</v>
      </c>
      <c r="G7" s="14">
        <f>+('2.1 Previsión BAU'!X14)*'1.5 Factores Pérdidas'!H7</f>
        <v>21332.58405289481</v>
      </c>
      <c r="H7" s="14">
        <f>+('2.1 Previsión BAU'!Y14)*'1.5 Factores Pérdidas'!I7</f>
        <v>21912.739932185425</v>
      </c>
      <c r="I7" s="14">
        <f>+('2.1 Previsión BAU'!Z14)*'1.5 Factores Pérdidas'!J7</f>
        <v>22480.099998482969</v>
      </c>
      <c r="J7" s="14">
        <f>+('2.1 Previsión BAU'!AA14)*'1.5 Factores Pérdidas'!K7</f>
        <v>23043.323429462645</v>
      </c>
      <c r="K7" s="14">
        <f>+('2.1 Previsión BAU'!AB14)*'1.5 Factores Pérdidas'!L7</f>
        <v>23612.28957976828</v>
      </c>
      <c r="L7" s="14">
        <f>+('2.1 Previsión BAU'!AC14)*'1.5 Factores Pérdidas'!M7</f>
        <v>24166.143946057353</v>
      </c>
      <c r="M7" s="14">
        <f>+('2.1 Previsión BAU'!AD14)*'1.5 Factores Pérdidas'!N7</f>
        <v>24739.616278789348</v>
      </c>
      <c r="N7" s="14">
        <f>+('2.1 Previsión BAU'!AE14)*'1.5 Factores Pérdidas'!O7</f>
        <v>25323.090068756181</v>
      </c>
      <c r="O7" s="14">
        <f>+('2.1 Previsión BAU'!AF14)*'1.5 Factores Pérdidas'!P7</f>
        <v>25886.873166560817</v>
      </c>
      <c r="P7" s="14">
        <f>+('2.1 Previsión BAU'!AG14)*'1.5 Factores Pérdidas'!Q7</f>
        <v>26468.155138660197</v>
      </c>
      <c r="Q7" s="14">
        <f>+('2.1 Previsión BAU'!AH14)*'1.5 Factores Pérdidas'!R7</f>
        <v>27057.132693504165</v>
      </c>
      <c r="R7" s="14">
        <f>+('2.1 Previsión BAU'!AI14)*'1.5 Factores Pérdidas'!S7</f>
        <v>27645.470378192356</v>
      </c>
      <c r="S7" s="14">
        <f>+('2.1 Previsión BAU'!AJ14)*'1.5 Factores Pérdidas'!T7</f>
        <v>28233.399650572035</v>
      </c>
      <c r="T7" s="14">
        <f>+('2.1 Previsión BAU'!AK14)*'1.5 Factores Pérdidas'!U7</f>
        <v>28821.298110437165</v>
      </c>
      <c r="U7" s="14">
        <f>+('2.1 Previsión BAU'!AL14)*'1.5 Factores Pérdidas'!V7</f>
        <v>29409.196570302316</v>
      </c>
      <c r="V7" s="14">
        <f>+('2.1 Previsión BAU'!AM14)*'1.5 Factores Pérdidas'!W7</f>
        <v>29997.095030167475</v>
      </c>
      <c r="W7" s="14">
        <f>+('2.1 Previsión BAU'!AN14)*'1.5 Factores Pérdidas'!X7</f>
        <v>30584.993490032608</v>
      </c>
      <c r="X7" s="14">
        <f>+('2.1 Previsión BAU'!AO14)*'1.5 Factores Pérdidas'!Y7</f>
        <v>31172.891949897734</v>
      </c>
      <c r="Z7" s="18">
        <v>8</v>
      </c>
      <c r="AA7" s="28" t="s">
        <v>50</v>
      </c>
      <c r="AB7" s="19">
        <f t="shared" si="21"/>
        <v>19.529925504615658</v>
      </c>
      <c r="AC7" s="14">
        <f t="shared" si="22"/>
        <v>20.169240968963347</v>
      </c>
      <c r="AD7" s="14">
        <f t="shared" si="23"/>
        <v>20.756864892215813</v>
      </c>
      <c r="AE7" s="14">
        <f t="shared" si="24"/>
        <v>21.332584052894809</v>
      </c>
      <c r="AF7" s="14">
        <f t="shared" si="25"/>
        <v>21.912739932185424</v>
      </c>
      <c r="AG7" s="14">
        <f t="shared" si="26"/>
        <v>22.48009999848297</v>
      </c>
      <c r="AH7" s="14">
        <f t="shared" si="27"/>
        <v>23.043323429462646</v>
      </c>
      <c r="AI7" s="14">
        <f t="shared" si="28"/>
        <v>23.61228957976828</v>
      </c>
      <c r="AJ7" s="14">
        <f t="shared" si="29"/>
        <v>24.166143946057353</v>
      </c>
      <c r="AK7" s="14">
        <f t="shared" si="30"/>
        <v>24.739616278789349</v>
      </c>
      <c r="AL7" s="48">
        <f t="shared" si="31"/>
        <v>25.32309006875618</v>
      </c>
      <c r="AM7" s="48">
        <f t="shared" si="32"/>
        <v>25.886873166560818</v>
      </c>
      <c r="AN7" s="48">
        <f t="shared" si="33"/>
        <v>26.468155138660197</v>
      </c>
      <c r="AO7" s="48">
        <f t="shared" si="34"/>
        <v>27.057132693504165</v>
      </c>
      <c r="AP7" s="48">
        <f t="shared" si="35"/>
        <v>27.645470378192357</v>
      </c>
      <c r="AQ7" s="48">
        <f t="shared" si="36"/>
        <v>28.233399650572036</v>
      </c>
      <c r="AR7" s="48">
        <f t="shared" si="37"/>
        <v>28.821298110437166</v>
      </c>
      <c r="AS7" s="48">
        <f t="shared" si="38"/>
        <v>29.409196570302317</v>
      </c>
      <c r="AT7" s="48">
        <f t="shared" si="39"/>
        <v>29.997095030167475</v>
      </c>
      <c r="AU7" s="48">
        <f t="shared" si="40"/>
        <v>30.584993490032609</v>
      </c>
      <c r="AV7" s="168">
        <f t="shared" si="41"/>
        <v>31.172891949897735</v>
      </c>
    </row>
    <row r="8" spans="1:48" x14ac:dyDescent="0.2">
      <c r="B8" s="18">
        <v>9</v>
      </c>
      <c r="C8" s="29" t="s">
        <v>51</v>
      </c>
      <c r="D8" s="19">
        <f>+('2.1 Previsión BAU'!U15)*'1.5 Factores Pérdidas'!E8</f>
        <v>160779.72544876902</v>
      </c>
      <c r="E8" s="14">
        <f>+('2.1 Previsión BAU'!V15)*'1.5 Factores Pérdidas'!F8</f>
        <v>164238.65068113274</v>
      </c>
      <c r="F8" s="14">
        <f>+('2.1 Previsión BAU'!W15)*'1.5 Factores Pérdidas'!G8</f>
        <v>171259.22886273407</v>
      </c>
      <c r="G8" s="14">
        <f>+('2.1 Previsión BAU'!X15)*'1.5 Factores Pérdidas'!H8</f>
        <v>178557.32919920512</v>
      </c>
      <c r="H8" s="14">
        <f>+('2.1 Previsión BAU'!Y15)*'1.5 Factores Pérdidas'!I8</f>
        <v>185834.31971393176</v>
      </c>
      <c r="I8" s="14">
        <f>+('2.1 Previsión BAU'!Z15)*'1.5 Factores Pérdidas'!J8</f>
        <v>193177.31167766236</v>
      </c>
      <c r="J8" s="14">
        <f>+('2.1 Previsión BAU'!AA15)*'1.5 Factores Pérdidas'!K8</f>
        <v>200570.20106387965</v>
      </c>
      <c r="K8" s="14">
        <f>+('2.1 Previsión BAU'!AB15)*'1.5 Factores Pérdidas'!L8</f>
        <v>208018.69350206628</v>
      </c>
      <c r="L8" s="14">
        <f>+('2.1 Previsión BAU'!AC15)*'1.5 Factores Pérdidas'!M8</f>
        <v>215522.96993922311</v>
      </c>
      <c r="M8" s="14">
        <f>+('2.1 Previsión BAU'!AD15)*'1.5 Factores Pérdidas'!N8</f>
        <v>223084.66063897967</v>
      </c>
      <c r="N8" s="14">
        <f>+('2.1 Previsión BAU'!AE15)*'1.5 Factores Pérdidas'!O8</f>
        <v>230705.08472062193</v>
      </c>
      <c r="O8" s="14">
        <f>+('2.1 Previsión BAU'!AF15)*'1.5 Factores Pérdidas'!P8</f>
        <v>238385.60497705327</v>
      </c>
      <c r="P8" s="14">
        <f>+('2.1 Previsión BAU'!AG15)*'1.5 Factores Pérdidas'!Q8</f>
        <v>246127.91729754573</v>
      </c>
      <c r="Q8" s="14">
        <f>+('2.1 Previsión BAU'!AH15)*'1.5 Factores Pérdidas'!R8</f>
        <v>253932.49610514223</v>
      </c>
      <c r="R8" s="14">
        <f>+('2.1 Previsión BAU'!AI15)*'1.5 Factores Pérdidas'!S8</f>
        <v>261804.84814593277</v>
      </c>
      <c r="S8" s="14">
        <f>+('2.1 Previsión BAU'!AJ15)*'1.5 Factores Pérdidas'!T8</f>
        <v>269715.43104306905</v>
      </c>
      <c r="T8" s="14">
        <f>+('2.1 Previsión BAU'!AK15)*'1.5 Factores Pérdidas'!U8</f>
        <v>277628.8982529256</v>
      </c>
      <c r="U8" s="14">
        <f>+('2.1 Previsión BAU'!AL15)*'1.5 Factores Pérdidas'!V8</f>
        <v>285542.36546278227</v>
      </c>
      <c r="V8" s="14">
        <f>+('2.1 Previsión BAU'!AM15)*'1.5 Factores Pérdidas'!W8</f>
        <v>293455.83267263899</v>
      </c>
      <c r="W8" s="14">
        <f>+('2.1 Previsión BAU'!AN15)*'1.5 Factores Pérdidas'!X8</f>
        <v>301369.2998824956</v>
      </c>
      <c r="X8" s="14">
        <f>+('2.1 Previsión BAU'!AO15)*'1.5 Factores Pérdidas'!Y8</f>
        <v>309282.76709235233</v>
      </c>
      <c r="Z8" s="18">
        <v>9</v>
      </c>
      <c r="AA8" s="29" t="s">
        <v>51</v>
      </c>
      <c r="AB8" s="19">
        <f t="shared" si="21"/>
        <v>160.77972544876903</v>
      </c>
      <c r="AC8" s="14">
        <f t="shared" si="22"/>
        <v>164.23865068113275</v>
      </c>
      <c r="AD8" s="14">
        <f t="shared" si="23"/>
        <v>171.25922886273406</v>
      </c>
      <c r="AE8" s="14">
        <f t="shared" si="24"/>
        <v>178.55732919920513</v>
      </c>
      <c r="AF8" s="14">
        <f t="shared" si="25"/>
        <v>185.83431971393176</v>
      </c>
      <c r="AG8" s="14">
        <f t="shared" si="26"/>
        <v>193.17731167766237</v>
      </c>
      <c r="AH8" s="14">
        <f t="shared" si="27"/>
        <v>200.57020106387964</v>
      </c>
      <c r="AI8" s="14">
        <f t="shared" si="28"/>
        <v>208.01869350206627</v>
      </c>
      <c r="AJ8" s="14">
        <f t="shared" si="29"/>
        <v>215.52296993922312</v>
      </c>
      <c r="AK8" s="14">
        <f t="shared" si="30"/>
        <v>223.08466063897967</v>
      </c>
      <c r="AL8" s="48">
        <f t="shared" si="31"/>
        <v>230.70508472062193</v>
      </c>
      <c r="AM8" s="48">
        <f t="shared" si="32"/>
        <v>238.38560497705328</v>
      </c>
      <c r="AN8" s="48">
        <f t="shared" si="33"/>
        <v>246.12791729754574</v>
      </c>
      <c r="AO8" s="48">
        <f t="shared" si="34"/>
        <v>253.93249610514223</v>
      </c>
      <c r="AP8" s="48">
        <f t="shared" si="35"/>
        <v>261.80484814593279</v>
      </c>
      <c r="AQ8" s="48">
        <f t="shared" si="36"/>
        <v>269.71543104306903</v>
      </c>
      <c r="AR8" s="48">
        <f t="shared" si="37"/>
        <v>277.62889825292558</v>
      </c>
      <c r="AS8" s="48">
        <f t="shared" si="38"/>
        <v>285.54236546278224</v>
      </c>
      <c r="AT8" s="48">
        <f t="shared" si="39"/>
        <v>293.45583267263902</v>
      </c>
      <c r="AU8" s="48">
        <f t="shared" si="40"/>
        <v>301.36929988249562</v>
      </c>
      <c r="AV8" s="168">
        <f t="shared" si="41"/>
        <v>309.28276709235234</v>
      </c>
    </row>
    <row r="9" spans="1:48" x14ac:dyDescent="0.2">
      <c r="B9" s="18">
        <v>10</v>
      </c>
      <c r="C9" s="29" t="s">
        <v>52</v>
      </c>
      <c r="D9" s="19">
        <f>+('2.1 Previsión BAU'!U16)*'1.5 Factores Pérdidas'!E9</f>
        <v>9595102.6494440679</v>
      </c>
      <c r="E9" s="14">
        <f>+('2.1 Previsión BAU'!V16)*'1.5 Factores Pérdidas'!F9</f>
        <v>9725151.733314205</v>
      </c>
      <c r="F9" s="14">
        <f>+('2.1 Previsión BAU'!W16)*'1.5 Factores Pérdidas'!G9</f>
        <v>9931904.3362552878</v>
      </c>
      <c r="G9" s="14">
        <f>+('2.1 Previsión BAU'!X16)*'1.5 Factores Pérdidas'!H9</f>
        <v>10150802.449326418</v>
      </c>
      <c r="H9" s="14">
        <f>+('2.1 Previsión BAU'!Y16)*'1.5 Factores Pérdidas'!I9</f>
        <v>10368685.296261093</v>
      </c>
      <c r="I9" s="14">
        <f>+('2.1 Previsión BAU'!Z16)*'1.5 Factores Pérdidas'!J9</f>
        <v>10589769.400619548</v>
      </c>
      <c r="J9" s="14">
        <f>+('2.1 Previsión BAU'!AA16)*'1.5 Factores Pérdidas'!K9</f>
        <v>10813272.033178508</v>
      </c>
      <c r="K9" s="14">
        <f>+('2.1 Previsión BAU'!AB16)*'1.5 Factores Pérdidas'!L9</f>
        <v>11039468.817859599</v>
      </c>
      <c r="L9" s="14">
        <f>+('2.1 Previsión BAU'!AC16)*'1.5 Factores Pérdidas'!M9</f>
        <v>11268368.272644388</v>
      </c>
      <c r="M9" s="14">
        <f>+('2.1 Previsión BAU'!AD16)*'1.5 Factores Pérdidas'!N9</f>
        <v>11500049.301126894</v>
      </c>
      <c r="N9" s="14">
        <f>+('2.1 Previsión BAU'!AE16)*'1.5 Factores Pérdidas'!O9</f>
        <v>11734575.786258601</v>
      </c>
      <c r="O9" s="14">
        <f>+('2.1 Previsión BAU'!AF16)*'1.5 Factores Pérdidas'!P9</f>
        <v>11972013.74347649</v>
      </c>
      <c r="P9" s="14">
        <f>+('2.1 Previsión BAU'!AG16)*'1.5 Factores Pérdidas'!Q9</f>
        <v>12212445.330870198</v>
      </c>
      <c r="Q9" s="14">
        <f>+('2.1 Previsión BAU'!AH16)*'1.5 Factores Pérdidas'!R9</f>
        <v>12455893.531993128</v>
      </c>
      <c r="R9" s="14">
        <f>+('2.1 Previsión BAU'!AI16)*'1.5 Factores Pérdidas'!S9</f>
        <v>12702625.13096163</v>
      </c>
      <c r="S9" s="14">
        <f>+('2.1 Previsión BAU'!AJ16)*'1.5 Factores Pérdidas'!T9</f>
        <v>12951208.893441672</v>
      </c>
      <c r="T9" s="14">
        <f>+('2.1 Previsión BAU'!AK16)*'1.5 Factores Pérdidas'!U9</f>
        <v>13199932.391715799</v>
      </c>
      <c r="U9" s="14">
        <f>+('2.1 Previsión BAU'!AL16)*'1.5 Factores Pérdidas'!V9</f>
        <v>13448655.889993107</v>
      </c>
      <c r="V9" s="14">
        <f>+('2.1 Previsión BAU'!AM16)*'1.5 Factores Pérdidas'!W9</f>
        <v>13697379.388271401</v>
      </c>
      <c r="W9" s="14">
        <f>+('2.1 Previsión BAU'!AN16)*'1.5 Factores Pérdidas'!X9</f>
        <v>13946102.886549989</v>
      </c>
      <c r="X9" s="14">
        <f>+('2.1 Previsión BAU'!AO16)*'1.5 Factores Pérdidas'!Y9</f>
        <v>14194826.384828692</v>
      </c>
      <c r="Z9" s="18">
        <v>10</v>
      </c>
      <c r="AA9" s="29" t="s">
        <v>52</v>
      </c>
      <c r="AB9" s="19">
        <f t="shared" si="21"/>
        <v>9595.1026494440684</v>
      </c>
      <c r="AC9" s="14">
        <f t="shared" si="22"/>
        <v>9725.1517333142056</v>
      </c>
      <c r="AD9" s="14">
        <f t="shared" si="23"/>
        <v>9931.9043362552875</v>
      </c>
      <c r="AE9" s="14">
        <f t="shared" si="24"/>
        <v>10150.802449326418</v>
      </c>
      <c r="AF9" s="14">
        <f t="shared" si="25"/>
        <v>10368.685296261092</v>
      </c>
      <c r="AG9" s="14">
        <f t="shared" si="26"/>
        <v>10589.769400619547</v>
      </c>
      <c r="AH9" s="14">
        <f t="shared" si="27"/>
        <v>10813.272033178508</v>
      </c>
      <c r="AI9" s="14">
        <f t="shared" si="28"/>
        <v>11039.468817859599</v>
      </c>
      <c r="AJ9" s="14">
        <f t="shared" si="29"/>
        <v>11268.368272644388</v>
      </c>
      <c r="AK9" s="14">
        <f t="shared" si="30"/>
        <v>11500.049301126894</v>
      </c>
      <c r="AL9" s="48">
        <f t="shared" si="31"/>
        <v>11734.575786258602</v>
      </c>
      <c r="AM9" s="48">
        <f t="shared" si="32"/>
        <v>11972.013743476489</v>
      </c>
      <c r="AN9" s="48">
        <f t="shared" si="33"/>
        <v>12212.445330870198</v>
      </c>
      <c r="AO9" s="48">
        <f t="shared" si="34"/>
        <v>12455.893531993128</v>
      </c>
      <c r="AP9" s="48">
        <f t="shared" si="35"/>
        <v>12702.625130961631</v>
      </c>
      <c r="AQ9" s="48">
        <f t="shared" si="36"/>
        <v>12951.208893441672</v>
      </c>
      <c r="AR9" s="48">
        <f t="shared" si="37"/>
        <v>13199.932391715798</v>
      </c>
      <c r="AS9" s="48">
        <f t="shared" si="38"/>
        <v>13448.655889993108</v>
      </c>
      <c r="AT9" s="48">
        <f t="shared" si="39"/>
        <v>13697.3793882714</v>
      </c>
      <c r="AU9" s="48">
        <f t="shared" si="40"/>
        <v>13946.102886549988</v>
      </c>
      <c r="AV9" s="168">
        <f t="shared" si="41"/>
        <v>14194.826384828692</v>
      </c>
    </row>
    <row r="10" spans="1:48" x14ac:dyDescent="0.2">
      <c r="B10" s="18">
        <v>13</v>
      </c>
      <c r="C10" s="29" t="s">
        <v>54</v>
      </c>
      <c r="D10" s="19">
        <f>+('2.1 Previsión BAU'!U17)*'1.5 Factores Pérdidas'!E10</f>
        <v>18796.475970033352</v>
      </c>
      <c r="E10" s="14">
        <f>+('2.1 Previsión BAU'!V17)*'1.5 Factores Pérdidas'!F10</f>
        <v>19145.438108118629</v>
      </c>
      <c r="F10" s="14">
        <f>+('2.1 Previsión BAU'!W17)*'1.5 Factores Pérdidas'!G10</f>
        <v>19513.220907744024</v>
      </c>
      <c r="G10" s="14">
        <f>+('2.1 Previsión BAU'!X17)*'1.5 Factores Pérdidas'!H10</f>
        <v>19911.24385906032</v>
      </c>
      <c r="H10" s="14">
        <f>+('2.1 Previsión BAU'!Y17)*'1.5 Factores Pérdidas'!I10</f>
        <v>20208.289347463717</v>
      </c>
      <c r="I10" s="14">
        <f>+('2.1 Previsión BAU'!Z17)*'1.5 Factores Pérdidas'!J10</f>
        <v>20484.756925533067</v>
      </c>
      <c r="J10" s="14">
        <f>+('2.1 Previsión BAU'!AA17)*'1.5 Factores Pérdidas'!K10</f>
        <v>20752.853144864963</v>
      </c>
      <c r="K10" s="14">
        <f>+('2.1 Previsión BAU'!AB17)*'1.5 Factores Pérdidas'!L10</f>
        <v>21011.620764129679</v>
      </c>
      <c r="L10" s="14">
        <f>+('2.1 Previsión BAU'!AC17)*'1.5 Factores Pérdidas'!M10</f>
        <v>21261.029425601315</v>
      </c>
      <c r="M10" s="14">
        <f>+('2.1 Previsión BAU'!AD17)*'1.5 Factores Pérdidas'!N10</f>
        <v>21500.805617721297</v>
      </c>
      <c r="N10" s="14">
        <f>+('2.1 Previsión BAU'!AE17)*'1.5 Factores Pérdidas'!O10</f>
        <v>21730.728030043119</v>
      </c>
      <c r="O10" s="14">
        <f>+('2.1 Previsión BAU'!AF17)*'1.5 Factores Pérdidas'!P10</f>
        <v>21950.568024937707</v>
      </c>
      <c r="P10" s="14">
        <f>+('2.1 Previsión BAU'!AG17)*'1.5 Factores Pérdidas'!Q10</f>
        <v>22160.041080742714</v>
      </c>
      <c r="Q10" s="14">
        <f>+('2.1 Previsión BAU'!AH17)*'1.5 Factores Pérdidas'!R10</f>
        <v>22359.067602855477</v>
      </c>
      <c r="R10" s="14">
        <f>+('2.1 Previsión BAU'!AI17)*'1.5 Factores Pérdidas'!S10</f>
        <v>22546.723716953886</v>
      </c>
      <c r="S10" s="14">
        <f>+('2.1 Previsión BAU'!AJ17)*'1.5 Factores Pérdidas'!T10</f>
        <v>22727.965788001642</v>
      </c>
      <c r="T10" s="14">
        <f>+('2.1 Previsión BAU'!AK17)*'1.5 Factores Pérdidas'!U10</f>
        <v>22908.723953959878</v>
      </c>
      <c r="U10" s="14">
        <f>+('2.1 Previsión BAU'!AL17)*'1.5 Factores Pérdidas'!V10</f>
        <v>23089.48211991811</v>
      </c>
      <c r="V10" s="14">
        <f>+('2.1 Previsión BAU'!AM17)*'1.5 Factores Pérdidas'!W10</f>
        <v>23270.240285876342</v>
      </c>
      <c r="W10" s="14">
        <f>+('2.1 Previsión BAU'!AN17)*'1.5 Factores Pérdidas'!X10</f>
        <v>23450.998451834581</v>
      </c>
      <c r="X10" s="14">
        <f>+('2.1 Previsión BAU'!AO17)*'1.5 Factores Pérdidas'!Y10</f>
        <v>23631.756617792809</v>
      </c>
      <c r="Z10" s="18">
        <v>13</v>
      </c>
      <c r="AA10" s="29" t="s">
        <v>54</v>
      </c>
      <c r="AB10" s="19">
        <f t="shared" si="21"/>
        <v>18.796475970033352</v>
      </c>
      <c r="AC10" s="14">
        <f t="shared" si="22"/>
        <v>19.145438108118629</v>
      </c>
      <c r="AD10" s="14">
        <f t="shared" si="23"/>
        <v>19.513220907744024</v>
      </c>
      <c r="AE10" s="14">
        <f t="shared" si="24"/>
        <v>19.91124385906032</v>
      </c>
      <c r="AF10" s="14">
        <f t="shared" si="25"/>
        <v>20.208289347463715</v>
      </c>
      <c r="AG10" s="14">
        <f t="shared" si="26"/>
        <v>20.484756925533066</v>
      </c>
      <c r="AH10" s="14">
        <f t="shared" si="27"/>
        <v>20.752853144864964</v>
      </c>
      <c r="AI10" s="14">
        <f t="shared" si="28"/>
        <v>21.011620764129677</v>
      </c>
      <c r="AJ10" s="14">
        <f t="shared" si="29"/>
        <v>21.261029425601315</v>
      </c>
      <c r="AK10" s="14">
        <f t="shared" si="30"/>
        <v>21.500805617721298</v>
      </c>
      <c r="AL10" s="48">
        <f t="shared" si="31"/>
        <v>21.730728030043121</v>
      </c>
      <c r="AM10" s="48">
        <f t="shared" si="32"/>
        <v>21.950568024937706</v>
      </c>
      <c r="AN10" s="48">
        <f t="shared" si="33"/>
        <v>22.160041080742715</v>
      </c>
      <c r="AO10" s="48">
        <f t="shared" si="34"/>
        <v>22.359067602855479</v>
      </c>
      <c r="AP10" s="48">
        <f t="shared" si="35"/>
        <v>22.546723716953885</v>
      </c>
      <c r="AQ10" s="48">
        <f t="shared" si="36"/>
        <v>22.727965788001644</v>
      </c>
      <c r="AR10" s="48">
        <f t="shared" si="37"/>
        <v>22.908723953959878</v>
      </c>
      <c r="AS10" s="48">
        <f t="shared" si="38"/>
        <v>23.08948211991811</v>
      </c>
      <c r="AT10" s="48">
        <f t="shared" si="39"/>
        <v>23.270240285876341</v>
      </c>
      <c r="AU10" s="48">
        <f t="shared" si="40"/>
        <v>23.450998451834582</v>
      </c>
      <c r="AV10" s="168">
        <f t="shared" si="41"/>
        <v>23.63175661779281</v>
      </c>
    </row>
    <row r="11" spans="1:48" x14ac:dyDescent="0.2">
      <c r="B11" s="18">
        <v>14</v>
      </c>
      <c r="C11" s="29" t="s">
        <v>55</v>
      </c>
      <c r="D11" s="19">
        <f>+('2.1 Previsión BAU'!U18)*'1.5 Factores Pérdidas'!E11</f>
        <v>203923.67206734698</v>
      </c>
      <c r="E11" s="14">
        <f>+('2.1 Previsión BAU'!V18)*'1.5 Factores Pérdidas'!F11</f>
        <v>208976.19218033872</v>
      </c>
      <c r="F11" s="14">
        <f>+('2.1 Previsión BAU'!W18)*'1.5 Factores Pérdidas'!G11</f>
        <v>213139.84654537804</v>
      </c>
      <c r="G11" s="14">
        <f>+('2.1 Previsión BAU'!X18)*'1.5 Factores Pérdidas'!H11</f>
        <v>216516.501628928</v>
      </c>
      <c r="H11" s="14">
        <f>+('2.1 Previsión BAU'!Y18)*'1.5 Factores Pérdidas'!I11</f>
        <v>219354.68116535581</v>
      </c>
      <c r="I11" s="14">
        <f>+('2.1 Previsión BAU'!Z18)*'1.5 Factores Pérdidas'!J11</f>
        <v>222008.22216451887</v>
      </c>
      <c r="J11" s="14">
        <f>+('2.1 Previsión BAU'!AA18)*'1.5 Factores Pérdidas'!K11</f>
        <v>224588.66785002558</v>
      </c>
      <c r="K11" s="14">
        <f>+('2.1 Previsión BAU'!AB18)*'1.5 Factores Pérdidas'!L11</f>
        <v>227166.10544857086</v>
      </c>
      <c r="L11" s="14">
        <f>+('2.1 Previsión BAU'!AC18)*'1.5 Factores Pérdidas'!M11</f>
        <v>229772.44556622097</v>
      </c>
      <c r="M11" s="14">
        <f>+('2.1 Previsión BAU'!AD18)*'1.5 Factores Pérdidas'!N11</f>
        <v>232425.17720997756</v>
      </c>
      <c r="N11" s="14">
        <f>+('2.1 Previsión BAU'!AE18)*'1.5 Factores Pérdidas'!O11</f>
        <v>235133.52566206886</v>
      </c>
      <c r="O11" s="14">
        <f>+('2.1 Previsión BAU'!AF18)*'1.5 Factores Pérdidas'!P11</f>
        <v>237902.83050654994</v>
      </c>
      <c r="P11" s="14">
        <f>+('2.1 Previsión BAU'!AG18)*'1.5 Factores Pérdidas'!Q11</f>
        <v>240736.8395192484</v>
      </c>
      <c r="Q11" s="14">
        <f>+('2.1 Previsión BAU'!AH18)*'1.5 Factores Pérdidas'!R11</f>
        <v>243637.01642653585</v>
      </c>
      <c r="R11" s="14">
        <f>+('2.1 Previsión BAU'!AI18)*'1.5 Factores Pérdidas'!S11</f>
        <v>246609.76835627522</v>
      </c>
      <c r="S11" s="14">
        <f>+('2.1 Previsión BAU'!AJ18)*'1.5 Factores Pérdidas'!T11</f>
        <v>249623.49148043263</v>
      </c>
      <c r="T11" s="14">
        <f>+('2.1 Previsión BAU'!AK18)*'1.5 Factores Pérdidas'!U11</f>
        <v>252640.20864761737</v>
      </c>
      <c r="U11" s="14">
        <f>+('2.1 Previsión BAU'!AL18)*'1.5 Factores Pérdidas'!V11</f>
        <v>255656.86906066371</v>
      </c>
      <c r="V11" s="14">
        <f>+('2.1 Previsión BAU'!AM18)*'1.5 Factores Pérdidas'!W11</f>
        <v>258673.50132166129</v>
      </c>
      <c r="W11" s="14">
        <f>+('2.1 Previsión BAU'!AN18)*'1.5 Factores Pérdidas'!X11</f>
        <v>261690.11961825137</v>
      </c>
      <c r="X11" s="14">
        <f>+('2.1 Previsión BAU'!AO18)*'1.5 Factores Pérdidas'!Y11</f>
        <v>264706.73098800419</v>
      </c>
      <c r="Z11" s="18">
        <v>14</v>
      </c>
      <c r="AA11" s="29" t="s">
        <v>55</v>
      </c>
      <c r="AB11" s="19">
        <f t="shared" si="21"/>
        <v>203.92367206734698</v>
      </c>
      <c r="AC11" s="14">
        <f t="shared" si="22"/>
        <v>208.97619218033873</v>
      </c>
      <c r="AD11" s="14">
        <f t="shared" si="23"/>
        <v>213.13984654537805</v>
      </c>
      <c r="AE11" s="14">
        <f t="shared" si="24"/>
        <v>216.51650162892801</v>
      </c>
      <c r="AF11" s="14">
        <f t="shared" si="25"/>
        <v>219.3546811653558</v>
      </c>
      <c r="AG11" s="14">
        <f t="shared" si="26"/>
        <v>222.00822216451886</v>
      </c>
      <c r="AH11" s="14">
        <f t="shared" si="27"/>
        <v>224.58866785002559</v>
      </c>
      <c r="AI11" s="14">
        <f t="shared" si="28"/>
        <v>227.16610544857085</v>
      </c>
      <c r="AJ11" s="14">
        <f t="shared" si="29"/>
        <v>229.77244556622097</v>
      </c>
      <c r="AK11" s="14">
        <f t="shared" si="30"/>
        <v>232.42517720997756</v>
      </c>
      <c r="AL11" s="48">
        <f t="shared" si="31"/>
        <v>235.13352566206885</v>
      </c>
      <c r="AM11" s="48">
        <f t="shared" si="32"/>
        <v>237.90283050654995</v>
      </c>
      <c r="AN11" s="48">
        <f t="shared" si="33"/>
        <v>240.73683951924841</v>
      </c>
      <c r="AO11" s="48">
        <f t="shared" si="34"/>
        <v>243.63701642653584</v>
      </c>
      <c r="AP11" s="48">
        <f t="shared" si="35"/>
        <v>246.60976835627523</v>
      </c>
      <c r="AQ11" s="48">
        <f t="shared" si="36"/>
        <v>249.62349148043262</v>
      </c>
      <c r="AR11" s="48">
        <f t="shared" si="37"/>
        <v>252.64020864761738</v>
      </c>
      <c r="AS11" s="48">
        <f t="shared" si="38"/>
        <v>255.65686906066372</v>
      </c>
      <c r="AT11" s="48">
        <f t="shared" si="39"/>
        <v>258.67350132166126</v>
      </c>
      <c r="AU11" s="48">
        <f t="shared" si="40"/>
        <v>261.69011961825134</v>
      </c>
      <c r="AV11" s="168">
        <f t="shared" si="41"/>
        <v>264.70673098800421</v>
      </c>
    </row>
    <row r="12" spans="1:48" x14ac:dyDescent="0.2">
      <c r="B12" s="18">
        <v>18</v>
      </c>
      <c r="C12" s="29" t="s">
        <v>57</v>
      </c>
      <c r="D12" s="19">
        <f>+('2.1 Previsión BAU'!U19)*'1.5 Factores Pérdidas'!E12</f>
        <v>14069160.508653216</v>
      </c>
      <c r="E12" s="14">
        <f>+('2.1 Previsión BAU'!V19)*'1.5 Factores Pérdidas'!F12</f>
        <v>14420675.290239811</v>
      </c>
      <c r="F12" s="14">
        <f>+('2.1 Previsión BAU'!W19)*'1.5 Factores Pérdidas'!G12</f>
        <v>14843944.665046411</v>
      </c>
      <c r="G12" s="14">
        <f>+('2.1 Previsión BAU'!X19)*'1.5 Factores Pérdidas'!H12</f>
        <v>15276419.986141579</v>
      </c>
      <c r="H12" s="14">
        <f>+('2.1 Previsión BAU'!Y19)*'1.5 Factores Pérdidas'!I12</f>
        <v>15707044.323058352</v>
      </c>
      <c r="I12" s="14">
        <f>+('2.1 Previsión BAU'!Z19)*'1.5 Factores Pérdidas'!J12</f>
        <v>16140459.28189915</v>
      </c>
      <c r="J12" s="14">
        <f>+('2.1 Previsión BAU'!AA19)*'1.5 Factores Pérdidas'!K12</f>
        <v>16576021.574174693</v>
      </c>
      <c r="K12" s="14">
        <f>+('2.1 Previsión BAU'!AB19)*'1.5 Factores Pérdidas'!L12</f>
        <v>17014012.596808482</v>
      </c>
      <c r="L12" s="14">
        <f>+('2.1 Previsión BAU'!AC19)*'1.5 Factores Pérdidas'!M12</f>
        <v>17454632.817969512</v>
      </c>
      <c r="M12" s="14">
        <f>+('2.1 Previsión BAU'!AD19)*'1.5 Factores Pérdidas'!N12</f>
        <v>17897900.303882297</v>
      </c>
      <c r="N12" s="14">
        <f>+('2.1 Previsión BAU'!AE19)*'1.5 Factores Pérdidas'!O12</f>
        <v>18343853.370294947</v>
      </c>
      <c r="O12" s="14">
        <f>+('2.1 Previsión BAU'!AF19)*'1.5 Factores Pérdidas'!P12</f>
        <v>18792515.671203021</v>
      </c>
      <c r="P12" s="14">
        <f>+('2.1 Previsión BAU'!AG19)*'1.5 Factores Pérdidas'!Q12</f>
        <v>19244111.314058635</v>
      </c>
      <c r="Q12" s="14">
        <f>+('2.1 Previsión BAU'!AH19)*'1.5 Factores Pérdidas'!R12</f>
        <v>19699607.579985484</v>
      </c>
      <c r="R12" s="14">
        <f>+('2.1 Previsión BAU'!AI19)*'1.5 Factores Pérdidas'!S12</f>
        <v>20159660.42244475</v>
      </c>
      <c r="S12" s="14">
        <f>+('2.1 Previsión BAU'!AJ19)*'1.5 Factores Pérdidas'!T12</f>
        <v>20622791.742291931</v>
      </c>
      <c r="T12" s="14">
        <f>+('2.1 Previsión BAU'!AK19)*'1.5 Factores Pérdidas'!U12</f>
        <v>21087177.838350561</v>
      </c>
      <c r="U12" s="14">
        <f>+('2.1 Previsión BAU'!AL19)*'1.5 Factores Pérdidas'!V12</f>
        <v>21552692.93107222</v>
      </c>
      <c r="V12" s="14">
        <f>+('2.1 Previsión BAU'!AM19)*'1.5 Factores Pérdidas'!W12</f>
        <v>22019361.989097703</v>
      </c>
      <c r="W12" s="14">
        <f>+('2.1 Previsión BAU'!AN19)*'1.5 Factores Pérdidas'!X12</f>
        <v>22487210.048850428</v>
      </c>
      <c r="X12" s="14">
        <f>+('2.1 Previsión BAU'!AO19)*'1.5 Factores Pérdidas'!Y12</f>
        <v>22956262.348534696</v>
      </c>
      <c r="Z12" s="18">
        <v>18</v>
      </c>
      <c r="AA12" s="29" t="s">
        <v>57</v>
      </c>
      <c r="AB12" s="19">
        <f t="shared" si="21"/>
        <v>14069.160508653216</v>
      </c>
      <c r="AC12" s="14">
        <f t="shared" si="22"/>
        <v>14420.675290239811</v>
      </c>
      <c r="AD12" s="14">
        <f t="shared" si="23"/>
        <v>14843.944665046411</v>
      </c>
      <c r="AE12" s="14">
        <f t="shared" si="24"/>
        <v>15276.41998614158</v>
      </c>
      <c r="AF12" s="14">
        <f t="shared" si="25"/>
        <v>15707.044323058351</v>
      </c>
      <c r="AG12" s="14">
        <f t="shared" si="26"/>
        <v>16140.45928189915</v>
      </c>
      <c r="AH12" s="14">
        <f t="shared" si="27"/>
        <v>16576.021574174694</v>
      </c>
      <c r="AI12" s="14">
        <f t="shared" si="28"/>
        <v>17014.012596808483</v>
      </c>
      <c r="AJ12" s="14">
        <f t="shared" si="29"/>
        <v>17454.632817969512</v>
      </c>
      <c r="AK12" s="14">
        <f t="shared" si="30"/>
        <v>17897.900303882296</v>
      </c>
      <c r="AL12" s="48">
        <f t="shared" si="31"/>
        <v>18343.853370294946</v>
      </c>
      <c r="AM12" s="48">
        <f t="shared" si="32"/>
        <v>18792.515671203022</v>
      </c>
      <c r="AN12" s="48">
        <f t="shared" si="33"/>
        <v>19244.111314058635</v>
      </c>
      <c r="AO12" s="48">
        <f t="shared" si="34"/>
        <v>19699.607579985484</v>
      </c>
      <c r="AP12" s="48">
        <f t="shared" si="35"/>
        <v>20159.660422444751</v>
      </c>
      <c r="AQ12" s="48">
        <f t="shared" si="36"/>
        <v>20622.791742291931</v>
      </c>
      <c r="AR12" s="48">
        <f t="shared" si="37"/>
        <v>21087.177838350559</v>
      </c>
      <c r="AS12" s="48">
        <f t="shared" si="38"/>
        <v>21552.692931072219</v>
      </c>
      <c r="AT12" s="48">
        <f t="shared" si="39"/>
        <v>22019.361989097702</v>
      </c>
      <c r="AU12" s="48">
        <f t="shared" si="40"/>
        <v>22487.210048850429</v>
      </c>
      <c r="AV12" s="168">
        <f t="shared" si="41"/>
        <v>22956.262348534696</v>
      </c>
    </row>
    <row r="13" spans="1:48" x14ac:dyDescent="0.2">
      <c r="B13" s="18">
        <v>20</v>
      </c>
      <c r="C13" s="29" t="s">
        <v>58</v>
      </c>
      <c r="D13" s="19">
        <f>+('2.1 Previsión BAU'!U20)*'1.5 Factores Pérdidas'!E13</f>
        <v>1785.598389862133</v>
      </c>
      <c r="E13" s="14">
        <f>+('2.1 Previsión BAU'!V20)*'1.5 Factores Pérdidas'!F13</f>
        <v>1855.3851123129282</v>
      </c>
      <c r="F13" s="14">
        <f>+('2.1 Previsión BAU'!W20)*'1.5 Factores Pérdidas'!G13</f>
        <v>1927.8993162948868</v>
      </c>
      <c r="G13" s="14">
        <f>+('2.1 Previsión BAU'!X20)*'1.5 Factores Pérdidas'!H13</f>
        <v>2003.2476002445251</v>
      </c>
      <c r="H13" s="14">
        <f>+('2.1 Previsión BAU'!Y20)*'1.5 Factores Pérdidas'!I13</f>
        <v>2081.5407287958342</v>
      </c>
      <c r="I13" s="14">
        <f>+('2.1 Previsión BAU'!Z20)*'1.5 Factores Pérdidas'!J13</f>
        <v>2162.8937956081963</v>
      </c>
      <c r="J13" s="14">
        <f>+('2.1 Previsión BAU'!AA20)*'1.5 Factores Pérdidas'!K13</f>
        <v>2247.4263925581249</v>
      </c>
      <c r="K13" s="14">
        <f>+('2.1 Previsión BAU'!AB20)*'1.5 Factores Pérdidas'!L13</f>
        <v>2335.2627855435348</v>
      </c>
      <c r="L13" s="14">
        <f>+('2.1 Previsión BAU'!AC20)*'1.5 Factores Pérdidas'!M13</f>
        <v>2426.5320971589986</v>
      </c>
      <c r="M13" s="14">
        <f>+('2.1 Previsión BAU'!AD20)*'1.5 Factores Pérdidas'!N13</f>
        <v>2521.3684965105108</v>
      </c>
      <c r="N13" s="14">
        <f>+('2.1 Previsión BAU'!AE20)*'1.5 Factores Pérdidas'!O13</f>
        <v>2619.911396448801</v>
      </c>
      <c r="O13" s="14">
        <f>+('2.1 Previsión BAU'!AF20)*'1.5 Factores Pérdidas'!P13</f>
        <v>2722.3056585111481</v>
      </c>
      <c r="P13" s="14">
        <f>+('2.1 Previsión BAU'!AG20)*'1.5 Factores Pérdidas'!Q13</f>
        <v>2828.7018058729377</v>
      </c>
      <c r="Q13" s="14">
        <f>+('2.1 Previsión BAU'!AH20)*'1.5 Factores Pérdidas'!R13</f>
        <v>2939.2562446220459</v>
      </c>
      <c r="R13" s="14">
        <f>+('2.1 Previsión BAU'!AI20)*'1.5 Factores Pérdidas'!S13</f>
        <v>3054.1314936812933</v>
      </c>
      <c r="S13" s="14">
        <f>+('2.1 Previsión BAU'!AJ20)*'1.5 Factores Pérdidas'!T13</f>
        <v>3173.4964237170029</v>
      </c>
      <c r="T13" s="14">
        <f>+('2.1 Previsión BAU'!AK20)*'1.5 Factores Pérdidas'!U13</f>
        <v>3297.5265053848238</v>
      </c>
      <c r="U13" s="14">
        <f>+('2.1 Previsión BAU'!AL20)*'1.5 Factores Pérdidas'!V13</f>
        <v>3426.404067277786</v>
      </c>
      <c r="V13" s="14">
        <f>+('2.1 Previsión BAU'!AM20)*'1.5 Factores Pérdidas'!W13</f>
        <v>3560.3185639557614</v>
      </c>
      <c r="W13" s="14">
        <f>+('2.1 Previsión BAU'!AN20)*'1.5 Factores Pérdidas'!X13</f>
        <v>3699.4668544503447</v>
      </c>
      <c r="X13" s="14">
        <f>+('2.1 Previsión BAU'!AO20)*'1.5 Factores Pérdidas'!Y13</f>
        <v>3844.0534916545694</v>
      </c>
      <c r="Z13" s="18">
        <v>20</v>
      </c>
      <c r="AA13" s="29" t="s">
        <v>58</v>
      </c>
      <c r="AB13" s="19">
        <f t="shared" si="21"/>
        <v>1.785598389862133</v>
      </c>
      <c r="AC13" s="14">
        <f t="shared" si="22"/>
        <v>1.8553851123129281</v>
      </c>
      <c r="AD13" s="14">
        <f t="shared" si="23"/>
        <v>1.9278993162948868</v>
      </c>
      <c r="AE13" s="14">
        <f t="shared" si="24"/>
        <v>2.0032476002445252</v>
      </c>
      <c r="AF13" s="14">
        <f t="shared" si="25"/>
        <v>2.0815407287958343</v>
      </c>
      <c r="AG13" s="14">
        <f t="shared" si="26"/>
        <v>2.1628937956081962</v>
      </c>
      <c r="AH13" s="14">
        <f t="shared" si="27"/>
        <v>2.247426392558125</v>
      </c>
      <c r="AI13" s="14">
        <f t="shared" si="28"/>
        <v>2.3352627855435348</v>
      </c>
      <c r="AJ13" s="14">
        <f t="shared" si="29"/>
        <v>2.4265320971589985</v>
      </c>
      <c r="AK13" s="14">
        <f t="shared" si="30"/>
        <v>2.5213684965105108</v>
      </c>
      <c r="AL13" s="48">
        <f t="shared" si="31"/>
        <v>2.619911396448801</v>
      </c>
      <c r="AM13" s="48">
        <f t="shared" si="32"/>
        <v>2.7223056585111483</v>
      </c>
      <c r="AN13" s="48">
        <f t="shared" si="33"/>
        <v>2.8287018058729378</v>
      </c>
      <c r="AO13" s="48">
        <f t="shared" si="34"/>
        <v>2.939256244622046</v>
      </c>
      <c r="AP13" s="48">
        <f t="shared" si="35"/>
        <v>3.0541314936812931</v>
      </c>
      <c r="AQ13" s="48">
        <f t="shared" si="36"/>
        <v>3.1734964237170029</v>
      </c>
      <c r="AR13" s="48">
        <f t="shared" si="37"/>
        <v>3.2975265053848237</v>
      </c>
      <c r="AS13" s="48">
        <f t="shared" si="38"/>
        <v>3.4264040672777858</v>
      </c>
      <c r="AT13" s="48">
        <f t="shared" si="39"/>
        <v>3.5603185639557613</v>
      </c>
      <c r="AU13" s="48">
        <f t="shared" si="40"/>
        <v>3.6994668544503448</v>
      </c>
      <c r="AV13" s="168">
        <f t="shared" si="41"/>
        <v>3.8440534916545692</v>
      </c>
    </row>
    <row r="14" spans="1:48" x14ac:dyDescent="0.2">
      <c r="B14" s="18">
        <v>21</v>
      </c>
      <c r="C14" s="29" t="s">
        <v>59</v>
      </c>
      <c r="D14" s="19">
        <f>+('2.1 Previsión BAU'!U21)*'1.5 Factores Pérdidas'!E14</f>
        <v>137285.04089003507</v>
      </c>
      <c r="E14" s="14">
        <f>+('2.1 Previsión BAU'!V21)*'1.5 Factores Pérdidas'!F14</f>
        <v>144183.43446900646</v>
      </c>
      <c r="F14" s="14">
        <f>+('2.1 Previsión BAU'!W21)*'1.5 Factores Pérdidas'!G14</f>
        <v>152072.08242338864</v>
      </c>
      <c r="G14" s="14">
        <f>+('2.1 Previsión BAU'!X21)*'1.5 Factores Pérdidas'!H14</f>
        <v>160141.39741056762</v>
      </c>
      <c r="H14" s="14">
        <f>+('2.1 Previsión BAU'!Y21)*'1.5 Factores Pérdidas'!I14</f>
        <v>168157.91840356207</v>
      </c>
      <c r="I14" s="14">
        <f>+('2.1 Previsión BAU'!Z21)*'1.5 Factores Pérdidas'!J14</f>
        <v>176245.78918724105</v>
      </c>
      <c r="J14" s="14">
        <f>+('2.1 Previsión BAU'!AA21)*'1.5 Factores Pérdidas'!K14</f>
        <v>184391.23578671989</v>
      </c>
      <c r="K14" s="14">
        <f>+('2.1 Previsión BAU'!AB21)*'1.5 Factores Pérdidas'!L14</f>
        <v>192602.59286799512</v>
      </c>
      <c r="L14" s="14">
        <f>+('2.1 Previsión BAU'!AC21)*'1.5 Factores Pérdidas'!M14</f>
        <v>200880.49395906064</v>
      </c>
      <c r="M14" s="14">
        <f>+('2.1 Previsión BAU'!AD21)*'1.5 Factores Pérdidas'!N14</f>
        <v>209227.00350225027</v>
      </c>
      <c r="N14" s="14">
        <f>+('2.1 Previsión BAU'!AE21)*'1.5 Factores Pérdidas'!O14</f>
        <v>217643.73056082884</v>
      </c>
      <c r="O14" s="14">
        <f>+('2.1 Previsión BAU'!AF21)*'1.5 Factores Pérdidas'!P14</f>
        <v>226132.31343221443</v>
      </c>
      <c r="P14" s="14">
        <f>+('2.1 Previsión BAU'!AG21)*'1.5 Factores Pérdidas'!Q14</f>
        <v>234694.78236767714</v>
      </c>
      <c r="Q14" s="14">
        <f>+('2.1 Previsión BAU'!AH21)*'1.5 Factores Pérdidas'!R14</f>
        <v>243331.70531823882</v>
      </c>
      <c r="R14" s="14">
        <f>+('2.1 Previsión BAU'!AI21)*'1.5 Factores Pérdidas'!S14</f>
        <v>252049.66708127604</v>
      </c>
      <c r="S14" s="14">
        <f>+('2.1 Previsión BAU'!AJ21)*'1.5 Factores Pérdidas'!T14</f>
        <v>260813.34282932163</v>
      </c>
      <c r="T14" s="14">
        <f>+('2.1 Previsión BAU'!AK21)*'1.5 Factores Pérdidas'!U14</f>
        <v>269580.46744807152</v>
      </c>
      <c r="U14" s="14">
        <f>+('2.1 Previsión BAU'!AL21)*'1.5 Factores Pérdidas'!V14</f>
        <v>278347.59206535155</v>
      </c>
      <c r="V14" s="14">
        <f>+('2.1 Previsión BAU'!AM21)*'1.5 Factores Pérdidas'!W14</f>
        <v>287114.71668222587</v>
      </c>
      <c r="W14" s="14">
        <f>+('2.1 Previsión BAU'!AN21)*'1.5 Factores Pérdidas'!X14</f>
        <v>295881.84129898867</v>
      </c>
      <c r="X14" s="14">
        <f>+('2.1 Previsión BAU'!AO21)*'1.5 Factores Pérdidas'!Y14</f>
        <v>304648.96591572027</v>
      </c>
      <c r="Z14" s="18">
        <v>21</v>
      </c>
      <c r="AA14" s="29" t="s">
        <v>59</v>
      </c>
      <c r="AB14" s="19">
        <f t="shared" si="21"/>
        <v>137.28504089003508</v>
      </c>
      <c r="AC14" s="14">
        <f t="shared" si="22"/>
        <v>144.18343446900647</v>
      </c>
      <c r="AD14" s="14">
        <f t="shared" si="23"/>
        <v>152.07208242338865</v>
      </c>
      <c r="AE14" s="14">
        <f t="shared" si="24"/>
        <v>160.14139741056761</v>
      </c>
      <c r="AF14" s="14">
        <f t="shared" si="25"/>
        <v>168.15791840356206</v>
      </c>
      <c r="AG14" s="14">
        <f t="shared" si="26"/>
        <v>176.24578918724106</v>
      </c>
      <c r="AH14" s="14">
        <f t="shared" si="27"/>
        <v>184.39123578671988</v>
      </c>
      <c r="AI14" s="14">
        <f t="shared" si="28"/>
        <v>192.60259286799513</v>
      </c>
      <c r="AJ14" s="14">
        <f t="shared" si="29"/>
        <v>200.88049395906063</v>
      </c>
      <c r="AK14" s="14">
        <f t="shared" si="30"/>
        <v>209.22700350225028</v>
      </c>
      <c r="AL14" s="48">
        <f t="shared" si="31"/>
        <v>217.64373056082886</v>
      </c>
      <c r="AM14" s="48">
        <f t="shared" si="32"/>
        <v>226.13231343221443</v>
      </c>
      <c r="AN14" s="48">
        <f t="shared" si="33"/>
        <v>234.69478236767713</v>
      </c>
      <c r="AO14" s="48">
        <f t="shared" si="34"/>
        <v>243.33170531823882</v>
      </c>
      <c r="AP14" s="48">
        <f t="shared" si="35"/>
        <v>252.04966708127606</v>
      </c>
      <c r="AQ14" s="48">
        <f t="shared" si="36"/>
        <v>260.81334282932164</v>
      </c>
      <c r="AR14" s="48">
        <f t="shared" si="37"/>
        <v>269.58046744807154</v>
      </c>
      <c r="AS14" s="48">
        <f t="shared" si="38"/>
        <v>278.34759206535153</v>
      </c>
      <c r="AT14" s="48">
        <f t="shared" si="39"/>
        <v>287.11471668222589</v>
      </c>
      <c r="AU14" s="48">
        <f t="shared" si="40"/>
        <v>295.88184129898866</v>
      </c>
      <c r="AV14" s="168">
        <f t="shared" si="41"/>
        <v>304.64896591572028</v>
      </c>
    </row>
    <row r="15" spans="1:48" x14ac:dyDescent="0.2">
      <c r="B15" s="18">
        <v>22</v>
      </c>
      <c r="C15" s="29" t="s">
        <v>60</v>
      </c>
      <c r="D15" s="19">
        <f>+('2.1 Previsión BAU'!U22)*'1.5 Factores Pérdidas'!E15</f>
        <v>1288003.1210631863</v>
      </c>
      <c r="E15" s="14">
        <f>+('2.1 Previsión BAU'!V22)*'1.5 Factores Pérdidas'!F15</f>
        <v>1357283.6962086435</v>
      </c>
      <c r="F15" s="14">
        <f>+('2.1 Previsión BAU'!W22)*'1.5 Factores Pérdidas'!G15</f>
        <v>1433254.3032298493</v>
      </c>
      <c r="G15" s="14">
        <f>+('2.1 Previsión BAU'!X22)*'1.5 Factores Pérdidas'!H15</f>
        <v>1510654.8485934502</v>
      </c>
      <c r="H15" s="14">
        <f>+('2.1 Previsión BAU'!Y22)*'1.5 Factores Pérdidas'!I15</f>
        <v>1587925.9951962535</v>
      </c>
      <c r="I15" s="14">
        <f>+('2.1 Previsión BAU'!Z22)*'1.5 Factores Pérdidas'!J15</f>
        <v>1665599.9672100435</v>
      </c>
      <c r="J15" s="14">
        <f>+('2.1 Previsión BAU'!AA22)*'1.5 Factores Pérdidas'!K15</f>
        <v>1743578.4781239959</v>
      </c>
      <c r="K15" s="14">
        <f>+('2.1 Previsión BAU'!AB22)*'1.5 Factores Pérdidas'!L15</f>
        <v>1821896.3511049158</v>
      </c>
      <c r="L15" s="14">
        <f>+('2.1 Previsión BAU'!AC22)*'1.5 Factores Pérdidas'!M15</f>
        <v>1900554.6905265173</v>
      </c>
      <c r="M15" s="14">
        <f>+('2.1 Previsión BAU'!AD22)*'1.5 Factores Pérdidas'!N15</f>
        <v>1979563.4463756243</v>
      </c>
      <c r="N15" s="14">
        <f>+('2.1 Previsión BAU'!AE22)*'1.5 Factores Pérdidas'!O15</f>
        <v>2058930.6696320313</v>
      </c>
      <c r="O15" s="14">
        <f>+('2.1 Previsión BAU'!AF22)*'1.5 Factores Pérdidas'!P15</f>
        <v>2138664.6778286747</v>
      </c>
      <c r="P15" s="14">
        <f>+('2.1 Previsión BAU'!AG22)*'1.5 Factores Pérdidas'!Q15</f>
        <v>2218775.8214853345</v>
      </c>
      <c r="Q15" s="14">
        <f>+('2.1 Previsión BAU'!AH22)*'1.5 Factores Pérdidas'!R15</f>
        <v>2299266.9961478184</v>
      </c>
      <c r="R15" s="14">
        <f>+('2.1 Previsión BAU'!AI22)*'1.5 Factores Pérdidas'!S15</f>
        <v>2380171.8111355719</v>
      </c>
      <c r="S15" s="14">
        <f>+('2.1 Previsión BAU'!AJ22)*'1.5 Factores Pérdidas'!T15</f>
        <v>2461309.9604812786</v>
      </c>
      <c r="T15" s="14">
        <f>+('2.1 Previsión BAU'!AK22)*'1.5 Factores Pérdidas'!U15</f>
        <v>2542465.7136507332</v>
      </c>
      <c r="U15" s="14">
        <f>+('2.1 Previsión BAU'!AL22)*'1.5 Factores Pérdidas'!V15</f>
        <v>2623621.4668201879</v>
      </c>
      <c r="V15" s="14">
        <f>+('2.1 Previsión BAU'!AM22)*'1.5 Factores Pérdidas'!W15</f>
        <v>2704777.219989642</v>
      </c>
      <c r="W15" s="14">
        <f>+('2.1 Previsión BAU'!AN22)*'1.5 Factores Pérdidas'!X15</f>
        <v>2785932.9731590976</v>
      </c>
      <c r="X15" s="14">
        <f>+('2.1 Previsión BAU'!AO22)*'1.5 Factores Pérdidas'!Y15</f>
        <v>2867088.7263285541</v>
      </c>
      <c r="Z15" s="18">
        <v>22</v>
      </c>
      <c r="AA15" s="29" t="s">
        <v>60</v>
      </c>
      <c r="AB15" s="19">
        <f t="shared" si="21"/>
        <v>1288.0031210631864</v>
      </c>
      <c r="AC15" s="14">
        <f t="shared" si="22"/>
        <v>1357.2836962086435</v>
      </c>
      <c r="AD15" s="14">
        <f t="shared" si="23"/>
        <v>1433.2543032298493</v>
      </c>
      <c r="AE15" s="14">
        <f t="shared" si="24"/>
        <v>1510.6548485934502</v>
      </c>
      <c r="AF15" s="14">
        <f t="shared" si="25"/>
        <v>1587.9259951962536</v>
      </c>
      <c r="AG15" s="14">
        <f t="shared" si="26"/>
        <v>1665.5999672100434</v>
      </c>
      <c r="AH15" s="14">
        <f t="shared" si="27"/>
        <v>1743.5784781239959</v>
      </c>
      <c r="AI15" s="14">
        <f t="shared" si="28"/>
        <v>1821.8963511049158</v>
      </c>
      <c r="AJ15" s="14">
        <f t="shared" si="29"/>
        <v>1900.5546905265173</v>
      </c>
      <c r="AK15" s="14">
        <f t="shared" si="30"/>
        <v>1979.5634463756244</v>
      </c>
      <c r="AL15" s="48">
        <f t="shared" si="31"/>
        <v>2058.9306696320314</v>
      </c>
      <c r="AM15" s="48">
        <f t="shared" si="32"/>
        <v>2138.6646778286745</v>
      </c>
      <c r="AN15" s="48">
        <f t="shared" si="33"/>
        <v>2218.7758214853347</v>
      </c>
      <c r="AO15" s="48">
        <f t="shared" si="34"/>
        <v>2299.2669961478182</v>
      </c>
      <c r="AP15" s="48">
        <f t="shared" si="35"/>
        <v>2380.1718111355717</v>
      </c>
      <c r="AQ15" s="48">
        <f t="shared" si="36"/>
        <v>2461.3099604812787</v>
      </c>
      <c r="AR15" s="48">
        <f t="shared" si="37"/>
        <v>2542.4657136507331</v>
      </c>
      <c r="AS15" s="48">
        <f t="shared" si="38"/>
        <v>2623.6214668201878</v>
      </c>
      <c r="AT15" s="48">
        <f t="shared" si="39"/>
        <v>2704.7772199896422</v>
      </c>
      <c r="AU15" s="48">
        <f t="shared" si="40"/>
        <v>2785.9329731590974</v>
      </c>
      <c r="AV15" s="168">
        <f t="shared" si="41"/>
        <v>2867.088726328554</v>
      </c>
    </row>
    <row r="16" spans="1:48" x14ac:dyDescent="0.2">
      <c r="B16" s="18">
        <v>23</v>
      </c>
      <c r="C16" s="29" t="s">
        <v>61</v>
      </c>
      <c r="D16" s="19">
        <f>+('2.1 Previsión BAU'!U23)*'1.5 Factores Pérdidas'!E16</f>
        <v>2035263.4879771718</v>
      </c>
      <c r="E16" s="14">
        <f>+('2.1 Previsión BAU'!V23)*'1.5 Factores Pérdidas'!F16</f>
        <v>2089910.6374658579</v>
      </c>
      <c r="F16" s="14">
        <f>+('2.1 Previsión BAU'!W23)*'1.5 Factores Pérdidas'!G16</f>
        <v>2168544.1481205621</v>
      </c>
      <c r="G16" s="14">
        <f>+('2.1 Previsión BAU'!X23)*'1.5 Factores Pérdidas'!H16</f>
        <v>2251673.5986102866</v>
      </c>
      <c r="H16" s="14">
        <f>+('2.1 Previsión BAU'!Y23)*'1.5 Factores Pérdidas'!I16</f>
        <v>2334398.6486078384</v>
      </c>
      <c r="I16" s="14">
        <f>+('2.1 Previsión BAU'!Z23)*'1.5 Factores Pérdidas'!J16</f>
        <v>2418384.2791335662</v>
      </c>
      <c r="J16" s="14">
        <f>+('2.1 Previsión BAU'!AA23)*'1.5 Factores Pérdidas'!K16</f>
        <v>2503322.9079216239</v>
      </c>
      <c r="K16" s="14">
        <f>+('2.1 Previsión BAU'!AB23)*'1.5 Factores Pérdidas'!L16</f>
        <v>2589323.5072837165</v>
      </c>
      <c r="L16" s="14">
        <f>+('2.1 Previsión BAU'!AC23)*'1.5 Factores Pérdidas'!M16</f>
        <v>2676389.5331442012</v>
      </c>
      <c r="M16" s="14">
        <f>+('2.1 Previsión BAU'!AD23)*'1.5 Factores Pérdidas'!N16</f>
        <v>2764552.1221388825</v>
      </c>
      <c r="N16" s="14">
        <f>+('2.1 Previsión BAU'!AE23)*'1.5 Factores Pérdidas'!O16</f>
        <v>2853836.4683138439</v>
      </c>
      <c r="O16" s="14">
        <f>+('2.1 Previsión BAU'!AF23)*'1.5 Factores Pérdidas'!P16</f>
        <v>2944268.5998437917</v>
      </c>
      <c r="P16" s="14">
        <f>+('2.1 Previsión BAU'!AG23)*'1.5 Factores Pérdidas'!Q16</f>
        <v>3035880.9067581613</v>
      </c>
      <c r="Q16" s="14">
        <f>+('2.1 Previsión BAU'!AH23)*'1.5 Factores Pérdidas'!R16</f>
        <v>3128682.4501298405</v>
      </c>
      <c r="R16" s="14">
        <f>+('2.1 Previsión BAU'!AI23)*'1.5 Factores Pérdidas'!S16</f>
        <v>3222778.4040824501</v>
      </c>
      <c r="S16" s="14">
        <f>+('2.1 Previsión BAU'!AJ23)*'1.5 Factores Pérdidas'!T16</f>
        <v>3317604.5345758456</v>
      </c>
      <c r="T16" s="14">
        <f>+('2.1 Previsión BAU'!AK23)*'1.5 Factores Pérdidas'!U16</f>
        <v>3412485.7529664566</v>
      </c>
      <c r="U16" s="14">
        <f>+('2.1 Previsión BAU'!AL23)*'1.5 Factores Pérdidas'!V16</f>
        <v>3507366.9713570671</v>
      </c>
      <c r="V16" s="14">
        <f>+('2.1 Previsión BAU'!AM23)*'1.5 Factores Pérdidas'!W16</f>
        <v>3602248.1897476781</v>
      </c>
      <c r="W16" s="14">
        <f>+('2.1 Previsión BAU'!AN23)*'1.5 Factores Pérdidas'!X16</f>
        <v>3697129.4081382914</v>
      </c>
      <c r="X16" s="14">
        <f>+('2.1 Previsión BAU'!AO23)*'1.5 Factores Pérdidas'!Y16</f>
        <v>3792010.6265289034</v>
      </c>
      <c r="Z16" s="18">
        <v>23</v>
      </c>
      <c r="AA16" s="29" t="s">
        <v>61</v>
      </c>
      <c r="AB16" s="19">
        <f t="shared" si="21"/>
        <v>2035.2634879771717</v>
      </c>
      <c r="AC16" s="14">
        <f t="shared" si="22"/>
        <v>2089.9106374658577</v>
      </c>
      <c r="AD16" s="14">
        <f t="shared" si="23"/>
        <v>2168.5441481205621</v>
      </c>
      <c r="AE16" s="14">
        <f t="shared" si="24"/>
        <v>2251.6735986102867</v>
      </c>
      <c r="AF16" s="14">
        <f t="shared" si="25"/>
        <v>2334.3986486078384</v>
      </c>
      <c r="AG16" s="14">
        <f t="shared" si="26"/>
        <v>2418.384279133566</v>
      </c>
      <c r="AH16" s="14">
        <f t="shared" si="27"/>
        <v>2503.3229079216239</v>
      </c>
      <c r="AI16" s="14">
        <f t="shared" si="28"/>
        <v>2589.3235072837165</v>
      </c>
      <c r="AJ16" s="14">
        <f t="shared" si="29"/>
        <v>2676.3895331442013</v>
      </c>
      <c r="AK16" s="14">
        <f t="shared" si="30"/>
        <v>2764.5521221388826</v>
      </c>
      <c r="AL16" s="48">
        <f t="shared" si="31"/>
        <v>2853.8364683138439</v>
      </c>
      <c r="AM16" s="48">
        <f t="shared" si="32"/>
        <v>2944.2685998437919</v>
      </c>
      <c r="AN16" s="48">
        <f t="shared" si="33"/>
        <v>3035.8809067581615</v>
      </c>
      <c r="AO16" s="48">
        <f t="shared" si="34"/>
        <v>3128.6824501298406</v>
      </c>
      <c r="AP16" s="48">
        <f t="shared" si="35"/>
        <v>3222.7784040824499</v>
      </c>
      <c r="AQ16" s="48">
        <f t="shared" si="36"/>
        <v>3317.6045345758457</v>
      </c>
      <c r="AR16" s="48">
        <f t="shared" si="37"/>
        <v>3412.4857529664564</v>
      </c>
      <c r="AS16" s="48">
        <f t="shared" si="38"/>
        <v>3507.3669713570671</v>
      </c>
      <c r="AT16" s="48">
        <f t="shared" si="39"/>
        <v>3602.2481897476782</v>
      </c>
      <c r="AU16" s="48">
        <f t="shared" si="40"/>
        <v>3697.1294081382916</v>
      </c>
      <c r="AV16" s="168">
        <f t="shared" si="41"/>
        <v>3792.0106265289032</v>
      </c>
    </row>
    <row r="17" spans="2:48" x14ac:dyDescent="0.2">
      <c r="B17" s="18">
        <v>26</v>
      </c>
      <c r="C17" s="29" t="s">
        <v>62</v>
      </c>
      <c r="D17" s="19">
        <f>+('2.1 Previsión BAU'!U24)*'1.5 Factores Pérdidas'!E17</f>
        <v>74348.113064558303</v>
      </c>
      <c r="E17" s="14">
        <f>+('2.1 Previsión BAU'!V24)*'1.5 Factores Pérdidas'!F17</f>
        <v>75743.660412429061</v>
      </c>
      <c r="F17" s="14">
        <f>+('2.1 Previsión BAU'!W24)*'1.5 Factores Pérdidas'!G17</f>
        <v>77139.153030757181</v>
      </c>
      <c r="G17" s="14">
        <f>+('2.1 Previsión BAU'!X24)*'1.5 Factores Pérdidas'!H17</f>
        <v>78535.520604168807</v>
      </c>
      <c r="H17" s="14">
        <f>+('2.1 Previsión BAU'!Y24)*'1.5 Factores Pérdidas'!I17</f>
        <v>79212.675098946478</v>
      </c>
      <c r="I17" s="14">
        <f>+('2.1 Previsión BAU'!Z24)*'1.5 Factores Pérdidas'!J17</f>
        <v>81739.48464023527</v>
      </c>
      <c r="J17" s="14">
        <f>+('2.1 Previsión BAU'!AA24)*'1.5 Factores Pérdidas'!K17</f>
        <v>82784.995225164894</v>
      </c>
      <c r="K17" s="14">
        <f>+('2.1 Previsión BAU'!AB24)*'1.5 Factores Pérdidas'!L17</f>
        <v>84446.474188875873</v>
      </c>
      <c r="L17" s="14">
        <f>+('2.1 Previsión BAU'!AC24)*'1.5 Factores Pérdidas'!M17</f>
        <v>85513.858650892886</v>
      </c>
      <c r="M17" s="14">
        <f>+('2.1 Previsión BAU'!AD24)*'1.5 Factores Pérdidas'!N17</f>
        <v>86908.47631413753</v>
      </c>
      <c r="N17" s="14">
        <f>+('2.1 Previsión BAU'!AE24)*'1.5 Factores Pérdidas'!O17</f>
        <v>88303.96893246565</v>
      </c>
      <c r="O17" s="14">
        <f>+('2.1 Previsión BAU'!AF24)*'1.5 Factores Pérdidas'!P17</f>
        <v>89700.336505877262</v>
      </c>
      <c r="P17" s="14">
        <f>+('2.1 Previsión BAU'!AG24)*'1.5 Factores Pérdidas'!Q17</f>
        <v>91181.574722388017</v>
      </c>
      <c r="Q17" s="14">
        <f>+('2.1 Previsión BAU'!AH24)*'1.5 Factores Pérdidas'!R17</f>
        <v>92640.064106727878</v>
      </c>
      <c r="R17" s="14">
        <f>+('2.1 Previsión BAU'!AI24)*'1.5 Factores Pérdidas'!S17</f>
        <v>94699.29645864098</v>
      </c>
      <c r="S17" s="14">
        <f>+('2.1 Previsión BAU'!AJ24)*'1.5 Factores Pérdidas'!T17</f>
        <v>96805.196235790208</v>
      </c>
      <c r="T17" s="14">
        <f>+('2.1 Previsión BAU'!AK24)*'1.5 Factores Pérdidas'!U17</f>
        <v>98921.682025217946</v>
      </c>
      <c r="U17" s="14">
        <f>+('2.1 Previsión BAU'!AL24)*'1.5 Factores Pérdidas'!V17</f>
        <v>101083.67931254608</v>
      </c>
      <c r="V17" s="14">
        <f>+('2.1 Previsión BAU'!AM24)*'1.5 Factores Pérdidas'!W17</f>
        <v>101775.6552352946</v>
      </c>
      <c r="W17" s="14">
        <f>+('2.1 Previsión BAU'!AN24)*'1.5 Factores Pérdidas'!X17</f>
        <v>102624.1834819193</v>
      </c>
      <c r="X17" s="14">
        <f>+('2.1 Previsión BAU'!AO24)*'1.5 Factores Pérdidas'!Y17</f>
        <v>103480.03326068577</v>
      </c>
      <c r="Z17" s="18">
        <v>26</v>
      </c>
      <c r="AA17" s="29" t="s">
        <v>62</v>
      </c>
      <c r="AB17" s="19">
        <f t="shared" si="21"/>
        <v>74.348113064558305</v>
      </c>
      <c r="AC17" s="14">
        <f t="shared" si="22"/>
        <v>75.743660412429065</v>
      </c>
      <c r="AD17" s="14">
        <f t="shared" si="23"/>
        <v>77.139153030757186</v>
      </c>
      <c r="AE17" s="14">
        <f t="shared" si="24"/>
        <v>78.535520604168809</v>
      </c>
      <c r="AF17" s="14">
        <f t="shared" si="25"/>
        <v>79.212675098946477</v>
      </c>
      <c r="AG17" s="14">
        <f t="shared" si="26"/>
        <v>81.739484640235275</v>
      </c>
      <c r="AH17" s="14">
        <f t="shared" si="27"/>
        <v>82.784995225164892</v>
      </c>
      <c r="AI17" s="14">
        <f t="shared" si="28"/>
        <v>84.446474188875868</v>
      </c>
      <c r="AJ17" s="14">
        <f t="shared" si="29"/>
        <v>85.513858650892885</v>
      </c>
      <c r="AK17" s="14">
        <f t="shared" si="30"/>
        <v>86.90847631413753</v>
      </c>
      <c r="AL17" s="48">
        <f t="shared" si="31"/>
        <v>88.303968932465651</v>
      </c>
      <c r="AM17" s="48">
        <f t="shared" si="32"/>
        <v>89.70033650587726</v>
      </c>
      <c r="AN17" s="48">
        <f t="shared" si="33"/>
        <v>91.181574722388021</v>
      </c>
      <c r="AO17" s="48">
        <f t="shared" si="34"/>
        <v>92.640064106727877</v>
      </c>
      <c r="AP17" s="48">
        <f t="shared" si="35"/>
        <v>94.699296458640987</v>
      </c>
      <c r="AQ17" s="48">
        <f t="shared" si="36"/>
        <v>96.805196235790206</v>
      </c>
      <c r="AR17" s="48">
        <f t="shared" si="37"/>
        <v>98.921682025217947</v>
      </c>
      <c r="AS17" s="48">
        <f t="shared" si="38"/>
        <v>101.08367931254608</v>
      </c>
      <c r="AT17" s="48">
        <f t="shared" si="39"/>
        <v>101.77565523529461</v>
      </c>
      <c r="AU17" s="48">
        <f t="shared" si="40"/>
        <v>102.6241834819193</v>
      </c>
      <c r="AV17" s="168">
        <f t="shared" si="41"/>
        <v>103.48003326068577</v>
      </c>
    </row>
    <row r="18" spans="2:48" x14ac:dyDescent="0.2">
      <c r="B18" s="18">
        <v>28</v>
      </c>
      <c r="C18" s="29" t="s">
        <v>63</v>
      </c>
      <c r="D18" s="19">
        <f>+('2.1 Previsión BAU'!U25)*'1.5 Factores Pérdidas'!E18</f>
        <v>53427.165979825048</v>
      </c>
      <c r="E18" s="14">
        <f>+('2.1 Previsión BAU'!V25)*'1.5 Factores Pérdidas'!F18</f>
        <v>53544.789353117492</v>
      </c>
      <c r="F18" s="14">
        <f>+('2.1 Previsión BAU'!W25)*'1.5 Factores Pérdidas'!G18</f>
        <v>54559.637784231723</v>
      </c>
      <c r="G18" s="14">
        <f>+('2.1 Previsión BAU'!X25)*'1.5 Factores Pérdidas'!H18</f>
        <v>55801.543332334986</v>
      </c>
      <c r="H18" s="14">
        <f>+('2.1 Previsión BAU'!Y25)*'1.5 Factores Pérdidas'!I18</f>
        <v>57022.27091672751</v>
      </c>
      <c r="I18" s="14">
        <f>+('2.1 Previsión BAU'!Z25)*'1.5 Factores Pérdidas'!J18</f>
        <v>58308.504594183934</v>
      </c>
      <c r="J18" s="14">
        <f>+('2.1 Previsión BAU'!AA25)*'1.5 Factores Pérdidas'!K18</f>
        <v>59644.262461293038</v>
      </c>
      <c r="K18" s="14">
        <f>+('2.1 Previsión BAU'!AB25)*'1.5 Factores Pérdidas'!L18</f>
        <v>61035.207998922109</v>
      </c>
      <c r="L18" s="14">
        <f>+('2.1 Previsión BAU'!AC25)*'1.5 Factores Pérdidas'!M18</f>
        <v>62481.5207002229</v>
      </c>
      <c r="M18" s="14">
        <f>+('2.1 Previsión BAU'!AD25)*'1.5 Factores Pérdidas'!N18</f>
        <v>63984.818673546441</v>
      </c>
      <c r="N18" s="14">
        <f>+('2.1 Previsión BAU'!AE25)*'1.5 Factores Pérdidas'!O18</f>
        <v>65546.411177784161</v>
      </c>
      <c r="O18" s="14">
        <f>+('2.1 Previsión BAU'!AF25)*'1.5 Factores Pérdidas'!P18</f>
        <v>67167.650814004097</v>
      </c>
      <c r="P18" s="14">
        <f>+('2.1 Previsión BAU'!AG25)*'1.5 Factores Pérdidas'!Q18</f>
        <v>68850.220841968461</v>
      </c>
      <c r="Q18" s="14">
        <f>+('2.1 Previsión BAU'!AH25)*'1.5 Factores Pérdidas'!R18</f>
        <v>70594.591974011477</v>
      </c>
      <c r="R18" s="14">
        <f>+('2.1 Previsión BAU'!AI25)*'1.5 Factores Pérdidas'!S18</f>
        <v>72406.230452260919</v>
      </c>
      <c r="S18" s="14">
        <f>+('2.1 Previsión BAU'!AJ25)*'1.5 Factores Pérdidas'!T18</f>
        <v>74255.813515097907</v>
      </c>
      <c r="T18" s="14">
        <f>+('2.1 Previsión BAU'!AK25)*'1.5 Factores Pérdidas'!U18</f>
        <v>76108.258846274039</v>
      </c>
      <c r="U18" s="14">
        <f>+('2.1 Previsión BAU'!AL25)*'1.5 Factores Pérdidas'!V18</f>
        <v>77960.704177450185</v>
      </c>
      <c r="V18" s="14">
        <f>+('2.1 Previsión BAU'!AM25)*'1.5 Factores Pérdidas'!W18</f>
        <v>79813.149508626375</v>
      </c>
      <c r="W18" s="14">
        <f>+('2.1 Previsión BAU'!AN25)*'1.5 Factores Pérdidas'!X18</f>
        <v>81665.594839802507</v>
      </c>
      <c r="X18" s="14">
        <f>+('2.1 Previsión BAU'!AO25)*'1.5 Factores Pérdidas'!Y18</f>
        <v>83518.040170978638</v>
      </c>
      <c r="Z18" s="18">
        <v>28</v>
      </c>
      <c r="AA18" s="29" t="s">
        <v>63</v>
      </c>
      <c r="AB18" s="19">
        <f t="shared" si="21"/>
        <v>53.427165979825048</v>
      </c>
      <c r="AC18" s="14">
        <f t="shared" si="22"/>
        <v>53.544789353117494</v>
      </c>
      <c r="AD18" s="14">
        <f t="shared" si="23"/>
        <v>54.559637784231725</v>
      </c>
      <c r="AE18" s="14">
        <f t="shared" si="24"/>
        <v>55.801543332334987</v>
      </c>
      <c r="AF18" s="14">
        <f t="shared" si="25"/>
        <v>57.022270916727507</v>
      </c>
      <c r="AG18" s="14">
        <f t="shared" si="26"/>
        <v>58.308504594183937</v>
      </c>
      <c r="AH18" s="14">
        <f t="shared" si="27"/>
        <v>59.644262461293039</v>
      </c>
      <c r="AI18" s="14">
        <f t="shared" si="28"/>
        <v>61.035207998922111</v>
      </c>
      <c r="AJ18" s="14">
        <f t="shared" si="29"/>
        <v>62.481520700222902</v>
      </c>
      <c r="AK18" s="14">
        <f t="shared" si="30"/>
        <v>63.984818673546442</v>
      </c>
      <c r="AL18" s="48">
        <f t="shared" si="31"/>
        <v>65.546411177784165</v>
      </c>
      <c r="AM18" s="48">
        <f t="shared" si="32"/>
        <v>67.167650814004091</v>
      </c>
      <c r="AN18" s="48">
        <f t="shared" si="33"/>
        <v>68.850220841968465</v>
      </c>
      <c r="AO18" s="48">
        <f t="shared" si="34"/>
        <v>70.594591974011479</v>
      </c>
      <c r="AP18" s="48">
        <f t="shared" si="35"/>
        <v>72.406230452260914</v>
      </c>
      <c r="AQ18" s="48">
        <f t="shared" si="36"/>
        <v>74.255813515097913</v>
      </c>
      <c r="AR18" s="48">
        <f t="shared" si="37"/>
        <v>76.10825884627404</v>
      </c>
      <c r="AS18" s="48">
        <f t="shared" si="38"/>
        <v>77.960704177450182</v>
      </c>
      <c r="AT18" s="48">
        <f t="shared" si="39"/>
        <v>79.813149508626381</v>
      </c>
      <c r="AU18" s="48">
        <f t="shared" si="40"/>
        <v>81.665594839802509</v>
      </c>
      <c r="AV18" s="168">
        <f t="shared" si="41"/>
        <v>83.518040170978637</v>
      </c>
    </row>
    <row r="19" spans="2:48" x14ac:dyDescent="0.2">
      <c r="B19" s="18">
        <v>29</v>
      </c>
      <c r="C19" s="29" t="s">
        <v>64</v>
      </c>
      <c r="D19" s="19">
        <f>+('2.1 Previsión BAU'!U26)*'1.5 Factores Pérdidas'!E19</f>
        <v>92200.33249475855</v>
      </c>
      <c r="E19" s="14">
        <f>+('2.1 Previsión BAU'!V26)*'1.5 Factores Pérdidas'!F19</f>
        <v>94567.942229672</v>
      </c>
      <c r="F19" s="14">
        <f>+('2.1 Previsión BAU'!W26)*'1.5 Factores Pérdidas'!G19</f>
        <v>98305.33828273532</v>
      </c>
      <c r="G19" s="14">
        <f>+('2.1 Previsión BAU'!X26)*'1.5 Factores Pérdidas'!H19</f>
        <v>102428.081121649</v>
      </c>
      <c r="H19" s="14">
        <f>+('2.1 Previsión BAU'!Y26)*'1.5 Factores Pérdidas'!I19</f>
        <v>106527.78982509716</v>
      </c>
      <c r="I19" s="14">
        <f>+('2.1 Previsión BAU'!Z26)*'1.5 Factores Pérdidas'!J19</f>
        <v>110699.65474278141</v>
      </c>
      <c r="J19" s="14">
        <f>+('2.1 Previsión BAU'!AA26)*'1.5 Factores Pérdidas'!K19</f>
        <v>114925.82369435266</v>
      </c>
      <c r="K19" s="14">
        <f>+('2.1 Previsión BAU'!AB26)*'1.5 Factores Pérdidas'!L19</f>
        <v>119212.5928329594</v>
      </c>
      <c r="L19" s="14">
        <f>+('2.1 Previsión BAU'!AC26)*'1.5 Factores Pérdidas'!M19</f>
        <v>123560.13902183219</v>
      </c>
      <c r="M19" s="14">
        <f>+('2.1 Previsión BAU'!AD26)*'1.5 Factores Pérdidas'!N19</f>
        <v>127970.24360046466</v>
      </c>
      <c r="N19" s="14">
        <f>+('2.1 Previsión BAU'!AE26)*'1.5 Factores Pérdidas'!O19</f>
        <v>132444.3431904983</v>
      </c>
      <c r="O19" s="14">
        <f>+('2.1 Previsión BAU'!AF26)*'1.5 Factores Pérdidas'!P19</f>
        <v>136983.92039697652</v>
      </c>
      <c r="P19" s="14">
        <f>+('2.1 Previsión BAU'!AG26)*'1.5 Factores Pérdidas'!Q19</f>
        <v>141590.83312718748</v>
      </c>
      <c r="Q19" s="14">
        <f>+('2.1 Previsión BAU'!AH26)*'1.5 Factores Pérdidas'!R19</f>
        <v>146265.55854949725</v>
      </c>
      <c r="R19" s="14">
        <f>+('2.1 Previsión BAU'!AI26)*'1.5 Factores Pérdidas'!S19</f>
        <v>151014.25142026637</v>
      </c>
      <c r="S19" s="14">
        <f>+('2.1 Previsión BAU'!AJ26)*'1.5 Factores Pérdidas'!T19</f>
        <v>155804.26123084137</v>
      </c>
      <c r="T19" s="14">
        <f>+('2.1 Previsión BAU'!AK26)*'1.5 Factores Pérdidas'!U19</f>
        <v>160597.25985362637</v>
      </c>
      <c r="U19" s="14">
        <f>+('2.1 Previsión BAU'!AL26)*'1.5 Factores Pérdidas'!V19</f>
        <v>164607.63716359055</v>
      </c>
      <c r="V19" s="14">
        <f>+('2.1 Previsión BAU'!AM26)*'1.5 Factores Pérdidas'!W19</f>
        <v>169400.63578637582</v>
      </c>
      <c r="W19" s="14">
        <f>+('2.1 Previsión BAU'!AN26)*'1.5 Factores Pérdidas'!X19</f>
        <v>174193.63440916082</v>
      </c>
      <c r="X19" s="14">
        <f>+('2.1 Previsión BAU'!AO26)*'1.5 Factores Pérdidas'!Y19</f>
        <v>178986.6330319457</v>
      </c>
      <c r="Z19" s="18">
        <v>29</v>
      </c>
      <c r="AA19" s="29" t="s">
        <v>64</v>
      </c>
      <c r="AB19" s="19">
        <f t="shared" si="21"/>
        <v>92.200332494758555</v>
      </c>
      <c r="AC19" s="14">
        <f t="shared" si="22"/>
        <v>94.567942229671999</v>
      </c>
      <c r="AD19" s="14">
        <f t="shared" si="23"/>
        <v>98.30533828273532</v>
      </c>
      <c r="AE19" s="14">
        <f t="shared" si="24"/>
        <v>102.428081121649</v>
      </c>
      <c r="AF19" s="14">
        <f t="shared" si="25"/>
        <v>106.52778982509716</v>
      </c>
      <c r="AG19" s="14">
        <f t="shared" si="26"/>
        <v>110.69965474278141</v>
      </c>
      <c r="AH19" s="14">
        <f t="shared" si="27"/>
        <v>114.92582369435266</v>
      </c>
      <c r="AI19" s="14">
        <f t="shared" si="28"/>
        <v>119.2125928329594</v>
      </c>
      <c r="AJ19" s="14">
        <f t="shared" si="29"/>
        <v>123.56013902183219</v>
      </c>
      <c r="AK19" s="14">
        <f t="shared" si="30"/>
        <v>127.97024360046466</v>
      </c>
      <c r="AL19" s="48">
        <f t="shared" si="31"/>
        <v>132.4443431904983</v>
      </c>
      <c r="AM19" s="48">
        <f t="shared" si="32"/>
        <v>136.98392039697652</v>
      </c>
      <c r="AN19" s="48">
        <f t="shared" si="33"/>
        <v>141.59083312718747</v>
      </c>
      <c r="AO19" s="48">
        <f t="shared" si="34"/>
        <v>146.26555854949726</v>
      </c>
      <c r="AP19" s="48">
        <f t="shared" si="35"/>
        <v>151.01425142026636</v>
      </c>
      <c r="AQ19" s="48">
        <f t="shared" si="36"/>
        <v>155.80426123084138</v>
      </c>
      <c r="AR19" s="48">
        <f t="shared" si="37"/>
        <v>160.59725985362635</v>
      </c>
      <c r="AS19" s="48">
        <f t="shared" si="38"/>
        <v>164.60763716359054</v>
      </c>
      <c r="AT19" s="48">
        <f t="shared" si="39"/>
        <v>169.40063578637583</v>
      </c>
      <c r="AU19" s="48">
        <f t="shared" si="40"/>
        <v>174.19363440916081</v>
      </c>
      <c r="AV19" s="168">
        <f t="shared" si="41"/>
        <v>178.9866330319457</v>
      </c>
    </row>
    <row r="20" spans="2:48" x14ac:dyDescent="0.2">
      <c r="B20" s="18">
        <v>31</v>
      </c>
      <c r="C20" s="29" t="s">
        <v>65</v>
      </c>
      <c r="D20" s="19">
        <f>+('2.1 Previsión BAU'!U27)*'1.5 Factores Pérdidas'!E20</f>
        <v>161830.06495825213</v>
      </c>
      <c r="E20" s="14">
        <f>+('2.1 Previsión BAU'!V27)*'1.5 Factores Pérdidas'!F20</f>
        <v>163197.82294788497</v>
      </c>
      <c r="F20" s="14">
        <f>+('2.1 Previsión BAU'!W27)*'1.5 Factores Pérdidas'!G20</f>
        <v>167280.39781509296</v>
      </c>
      <c r="G20" s="14">
        <f>+('2.1 Previsión BAU'!X27)*'1.5 Factores Pérdidas'!H20</f>
        <v>172603.61493474152</v>
      </c>
      <c r="H20" s="14">
        <f>+('2.1 Previsión BAU'!Y27)*'1.5 Factores Pérdidas'!I20</f>
        <v>177884.77020178724</v>
      </c>
      <c r="I20" s="14">
        <f>+('2.1 Previsión BAU'!Z27)*'1.5 Factores Pérdidas'!J20</f>
        <v>183299.53301653842</v>
      </c>
      <c r="J20" s="14">
        <f>+('2.1 Previsión BAU'!AA27)*'1.5 Factores Pérdidas'!K20</f>
        <v>188815.30337343016</v>
      </c>
      <c r="K20" s="14">
        <f>+('2.1 Previsión BAU'!AB27)*'1.5 Factores Pérdidas'!L20</f>
        <v>194443.63119966505</v>
      </c>
      <c r="L20" s="14">
        <f>+('2.1 Previsión BAU'!AC27)*'1.5 Factores Pérdidas'!M20</f>
        <v>200184.88278694282</v>
      </c>
      <c r="M20" s="14">
        <f>+('2.1 Previsión BAU'!AD27)*'1.5 Factores Pérdidas'!N20</f>
        <v>206042.35828412342</v>
      </c>
      <c r="N20" s="14">
        <f>+('2.1 Previsión BAU'!AE27)*'1.5 Factores Pérdidas'!O20</f>
        <v>212018.72798938889</v>
      </c>
      <c r="O20" s="14">
        <f>+('2.1 Previsión BAU'!AF27)*'1.5 Factores Pérdidas'!P20</f>
        <v>218116.75060959012</v>
      </c>
      <c r="P20" s="14">
        <f>+('2.1 Previsión BAU'!AG27)*'1.5 Factores Pérdidas'!Q20</f>
        <v>224339.8591398251</v>
      </c>
      <c r="Q20" s="14">
        <f>+('2.1 Previsión BAU'!AH27)*'1.5 Factores Pérdidas'!R20</f>
        <v>230689.01395645985</v>
      </c>
      <c r="R20" s="14">
        <f>+('2.1 Previsión BAU'!AI27)*'1.5 Factores Pérdidas'!S20</f>
        <v>237175.36238652607</v>
      </c>
      <c r="S20" s="14">
        <f>+('2.1 Previsión BAU'!AJ27)*'1.5 Factores Pérdidas'!T20</f>
        <v>243739.10168433521</v>
      </c>
      <c r="T20" s="14">
        <f>+('2.1 Previsión BAU'!AK27)*'1.5 Factores Pérdidas'!U20</f>
        <v>250308.67970734241</v>
      </c>
      <c r="U20" s="14">
        <f>+('2.1 Previsión BAU'!AL27)*'1.5 Factores Pérdidas'!V20</f>
        <v>256878.25773034972</v>
      </c>
      <c r="V20" s="14">
        <f>+('2.1 Previsión BAU'!AM27)*'1.5 Factores Pérdidas'!W20</f>
        <v>263447.83575335721</v>
      </c>
      <c r="W20" s="14">
        <f>+('2.1 Previsión BAU'!AN27)*'1.5 Factores Pérdidas'!X20</f>
        <v>270017.41377636435</v>
      </c>
      <c r="X20" s="14">
        <f>+('2.1 Previsión BAU'!AO27)*'1.5 Factores Pérdidas'!Y20</f>
        <v>276586.99179937167</v>
      </c>
      <c r="Z20" s="18">
        <v>31</v>
      </c>
      <c r="AA20" s="29" t="s">
        <v>65</v>
      </c>
      <c r="AB20" s="19">
        <f t="shared" si="21"/>
        <v>161.83006495825214</v>
      </c>
      <c r="AC20" s="14">
        <f t="shared" si="22"/>
        <v>163.19782294788496</v>
      </c>
      <c r="AD20" s="14">
        <f t="shared" si="23"/>
        <v>167.28039781509295</v>
      </c>
      <c r="AE20" s="14">
        <f t="shared" si="24"/>
        <v>172.60361493474153</v>
      </c>
      <c r="AF20" s="14">
        <f t="shared" si="25"/>
        <v>177.88477020178723</v>
      </c>
      <c r="AG20" s="14">
        <f t="shared" si="26"/>
        <v>183.29953301653842</v>
      </c>
      <c r="AH20" s="14">
        <f t="shared" si="27"/>
        <v>188.81530337343017</v>
      </c>
      <c r="AI20" s="14">
        <f t="shared" si="28"/>
        <v>194.44363119966505</v>
      </c>
      <c r="AJ20" s="14">
        <f t="shared" si="29"/>
        <v>200.18488278694281</v>
      </c>
      <c r="AK20" s="14">
        <f t="shared" si="30"/>
        <v>206.04235828412342</v>
      </c>
      <c r="AL20" s="48">
        <f t="shared" si="31"/>
        <v>212.01872798938888</v>
      </c>
      <c r="AM20" s="48">
        <f t="shared" si="32"/>
        <v>218.11675060959013</v>
      </c>
      <c r="AN20" s="48">
        <f t="shared" si="33"/>
        <v>224.33985913982511</v>
      </c>
      <c r="AO20" s="48">
        <f t="shared" si="34"/>
        <v>230.68901395645986</v>
      </c>
      <c r="AP20" s="48">
        <f t="shared" si="35"/>
        <v>237.17536238652607</v>
      </c>
      <c r="AQ20" s="48">
        <f t="shared" si="36"/>
        <v>243.73910168433522</v>
      </c>
      <c r="AR20" s="48">
        <f t="shared" si="37"/>
        <v>250.30867970734241</v>
      </c>
      <c r="AS20" s="48">
        <f t="shared" si="38"/>
        <v>256.87825773034973</v>
      </c>
      <c r="AT20" s="48">
        <f t="shared" si="39"/>
        <v>263.4478357533572</v>
      </c>
      <c r="AU20" s="48">
        <f t="shared" si="40"/>
        <v>270.01741377636438</v>
      </c>
      <c r="AV20" s="168">
        <f t="shared" si="41"/>
        <v>276.58699179937167</v>
      </c>
    </row>
    <row r="21" spans="2:48" x14ac:dyDescent="0.2">
      <c r="B21" s="18">
        <v>32</v>
      </c>
      <c r="C21" s="29" t="s">
        <v>66</v>
      </c>
      <c r="D21" s="19">
        <f>+('2.1 Previsión BAU'!U28)*'1.5 Factores Pérdidas'!E21</f>
        <v>146679.73615055994</v>
      </c>
      <c r="E21" s="14">
        <f>+('2.1 Previsión BAU'!V28)*'1.5 Factores Pérdidas'!F21</f>
        <v>153005.00676983863</v>
      </c>
      <c r="F21" s="14">
        <f>+('2.1 Previsión BAU'!W28)*'1.5 Factores Pérdidas'!G21</f>
        <v>160977.63934340549</v>
      </c>
      <c r="G21" s="14">
        <f>+('2.1 Previsión BAU'!X28)*'1.5 Factores Pérdidas'!H21</f>
        <v>169472.21733666275</v>
      </c>
      <c r="H21" s="14">
        <f>+('2.1 Previsión BAU'!Y28)*'1.5 Factores Pérdidas'!I21</f>
        <v>177963.73910941402</v>
      </c>
      <c r="I21" s="14">
        <f>+('2.1 Previsión BAU'!Z28)*'1.5 Factores Pérdidas'!J21</f>
        <v>186586.63562630012</v>
      </c>
      <c r="J21" s="14">
        <f>+('2.1 Previsión BAU'!AA28)*'1.5 Factores Pérdidas'!K21</f>
        <v>195303.85088342751</v>
      </c>
      <c r="K21" s="14">
        <f>+('2.1 Previsión BAU'!AB28)*'1.5 Factores Pérdidas'!L21</f>
        <v>204122.84134405002</v>
      </c>
      <c r="L21" s="14">
        <f>+('2.1 Previsión BAU'!AC28)*'1.5 Factores Pérdidas'!M21</f>
        <v>213042.9359889371</v>
      </c>
      <c r="M21" s="14">
        <f>+('2.1 Previsión BAU'!AD28)*'1.5 Factores Pérdidas'!N21</f>
        <v>222066.72217025945</v>
      </c>
      <c r="N21" s="14">
        <f>+('2.1 Previsión BAU'!AE28)*'1.5 Factores Pérdidas'!O21</f>
        <v>231196.45394804125</v>
      </c>
      <c r="O21" s="14">
        <f>+('2.1 Previsión BAU'!AF28)*'1.5 Factores Pérdidas'!P21</f>
        <v>240434.54434145708</v>
      </c>
      <c r="P21" s="14">
        <f>+('2.1 Previsión BAU'!AG28)*'1.5 Factores Pérdidas'!Q21</f>
        <v>249784.03511971986</v>
      </c>
      <c r="Q21" s="14">
        <f>+('2.1 Previsión BAU'!AH28)*'1.5 Factores Pérdidas'!R21</f>
        <v>259245.77609429945</v>
      </c>
      <c r="R21" s="14">
        <f>+('2.1 Previsión BAU'!AI28)*'1.5 Factores Pérdidas'!S21</f>
        <v>268829.69231447903</v>
      </c>
      <c r="S21" s="14">
        <f>+('2.1 Previsión BAU'!AJ28)*'1.5 Factores Pérdidas'!T21</f>
        <v>278482.52732618066</v>
      </c>
      <c r="T21" s="14">
        <f>+('2.1 Previsión BAU'!AK28)*'1.5 Factores Pérdidas'!U21</f>
        <v>288140.56199213979</v>
      </c>
      <c r="U21" s="14">
        <f>+('2.1 Previsión BAU'!AL28)*'1.5 Factores Pérdidas'!V21</f>
        <v>297798.59670370718</v>
      </c>
      <c r="V21" s="14">
        <f>+('2.1 Previsión BAU'!AM28)*'1.5 Factores Pérdidas'!W21</f>
        <v>307456.63143135083</v>
      </c>
      <c r="W21" s="14">
        <f>+('2.1 Previsión BAU'!AN28)*'1.5 Factores Pérdidas'!X21</f>
        <v>317114.66616466199</v>
      </c>
      <c r="X21" s="14">
        <f>+('2.1 Previsión BAU'!AO28)*'1.5 Factores Pérdidas'!Y21</f>
        <v>326772.70089997048</v>
      </c>
      <c r="Z21" s="18">
        <v>32</v>
      </c>
      <c r="AA21" s="29" t="s">
        <v>66</v>
      </c>
      <c r="AB21" s="19">
        <f t="shared" si="21"/>
        <v>146.67973615055993</v>
      </c>
      <c r="AC21" s="14">
        <f t="shared" si="22"/>
        <v>153.00500676983862</v>
      </c>
      <c r="AD21" s="14">
        <f t="shared" si="23"/>
        <v>160.97763934340549</v>
      </c>
      <c r="AE21" s="14">
        <f t="shared" si="24"/>
        <v>169.47221733666277</v>
      </c>
      <c r="AF21" s="14">
        <f t="shared" si="25"/>
        <v>177.96373910941401</v>
      </c>
      <c r="AG21" s="14">
        <f t="shared" si="26"/>
        <v>186.58663562630011</v>
      </c>
      <c r="AH21" s="14">
        <f t="shared" si="27"/>
        <v>195.30385088342751</v>
      </c>
      <c r="AI21" s="14">
        <f t="shared" si="28"/>
        <v>204.12284134405002</v>
      </c>
      <c r="AJ21" s="14">
        <f t="shared" si="29"/>
        <v>213.0429359889371</v>
      </c>
      <c r="AK21" s="14">
        <f t="shared" si="30"/>
        <v>222.06672217025945</v>
      </c>
      <c r="AL21" s="48">
        <f t="shared" si="31"/>
        <v>231.19645394804124</v>
      </c>
      <c r="AM21" s="48">
        <f t="shared" si="32"/>
        <v>240.43454434145707</v>
      </c>
      <c r="AN21" s="48">
        <f t="shared" si="33"/>
        <v>249.78403511971987</v>
      </c>
      <c r="AO21" s="48">
        <f t="shared" si="34"/>
        <v>259.24577609429946</v>
      </c>
      <c r="AP21" s="48">
        <f t="shared" si="35"/>
        <v>268.82969231447902</v>
      </c>
      <c r="AQ21" s="48">
        <f t="shared" si="36"/>
        <v>278.48252732618067</v>
      </c>
      <c r="AR21" s="48">
        <f t="shared" si="37"/>
        <v>288.14056199213979</v>
      </c>
      <c r="AS21" s="48">
        <f t="shared" si="38"/>
        <v>297.79859670370718</v>
      </c>
      <c r="AT21" s="48">
        <f t="shared" si="39"/>
        <v>307.45663143135084</v>
      </c>
      <c r="AU21" s="48">
        <f t="shared" si="40"/>
        <v>317.11466616466197</v>
      </c>
      <c r="AV21" s="168">
        <f t="shared" si="41"/>
        <v>326.77270089997046</v>
      </c>
    </row>
    <row r="22" spans="2:48" x14ac:dyDescent="0.2">
      <c r="B22" s="18">
        <v>33</v>
      </c>
      <c r="C22" s="28" t="s">
        <v>67</v>
      </c>
      <c r="D22" s="19">
        <f>+('2.1 Previsión BAU'!U29)*'1.5 Factores Pérdidas'!E22</f>
        <v>306566.63554343226</v>
      </c>
      <c r="E22" s="14">
        <f>+('2.1 Previsión BAU'!V29)*'1.5 Factores Pérdidas'!F22</f>
        <v>323823.380971073</v>
      </c>
      <c r="F22" s="14">
        <f>+('2.1 Previsión BAU'!W29)*'1.5 Factores Pérdidas'!G22</f>
        <v>343167.74595353747</v>
      </c>
      <c r="G22" s="14">
        <f>+('2.1 Previsión BAU'!X29)*'1.5 Factores Pérdidas'!H22</f>
        <v>362905.08933693316</v>
      </c>
      <c r="H22" s="14">
        <f>+('2.1 Previsión BAU'!Y29)*'1.5 Factores Pérdidas'!I22</f>
        <v>382593.18406617525</v>
      </c>
      <c r="I22" s="14">
        <f>+('2.1 Previsión BAU'!Z29)*'1.5 Factores Pérdidas'!J22</f>
        <v>402172.86145615228</v>
      </c>
      <c r="J22" s="14">
        <f>+('2.1 Previsión BAU'!AA29)*'1.5 Factores Pérdidas'!K22</f>
        <v>421851.18676990172</v>
      </c>
      <c r="K22" s="14">
        <f>+('2.1 Previsión BAU'!AB29)*'1.5 Factores Pérdidas'!L22</f>
        <v>441780.60192965926</v>
      </c>
      <c r="L22" s="14">
        <f>+('2.1 Previsión BAU'!AC29)*'1.5 Factores Pérdidas'!M22</f>
        <v>461810.64851422014</v>
      </c>
      <c r="M22" s="14">
        <f>+('2.1 Previsión BAU'!AD29)*'1.5 Factores Pérdidas'!N22</f>
        <v>481944.38945387123</v>
      </c>
      <c r="N22" s="14">
        <f>+('2.1 Previsión BAU'!AE29)*'1.5 Factores Pérdidas'!O22</f>
        <v>502408.01841720572</v>
      </c>
      <c r="O22" s="14">
        <f>+('2.1 Previsión BAU'!AF29)*'1.5 Factores Pérdidas'!P22</f>
        <v>522980.24550782703</v>
      </c>
      <c r="P22" s="14">
        <f>+('2.1 Previsión BAU'!AG29)*'1.5 Factores Pérdidas'!Q22</f>
        <v>543664.14096951659</v>
      </c>
      <c r="Q22" s="14">
        <f>+('2.1 Previsión BAU'!AH29)*'1.5 Factores Pérdidas'!R22</f>
        <v>564460.56412962393</v>
      </c>
      <c r="R22" s="14">
        <f>+('2.1 Previsión BAU'!AI29)*'1.5 Factores Pérdidas'!S22</f>
        <v>585379.46754820331</v>
      </c>
      <c r="S22" s="14">
        <f>+('2.1 Previsión BAU'!AJ29)*'1.5 Factores Pérdidas'!T22</f>
        <v>606367.46211652423</v>
      </c>
      <c r="T22" s="14">
        <f>+('2.1 Previsión BAU'!AK29)*'1.5 Factores Pérdidas'!U22</f>
        <v>627360.66920098162</v>
      </c>
      <c r="U22" s="14">
        <f>+('2.1 Previsión BAU'!AL29)*'1.5 Factores Pérdidas'!V22</f>
        <v>648353.87626728171</v>
      </c>
      <c r="V22" s="14">
        <f>+('2.1 Previsión BAU'!AM29)*'1.5 Factores Pérdidas'!W22</f>
        <v>669347.08332705882</v>
      </c>
      <c r="W22" s="14">
        <f>+('2.1 Previsión BAU'!AN29)*'1.5 Factores Pérdidas'!X22</f>
        <v>690340.29038449202</v>
      </c>
      <c r="X22" s="14">
        <f>+('2.1 Previsión BAU'!AO29)*'1.5 Factores Pérdidas'!Y22</f>
        <v>711333.49744108331</v>
      </c>
      <c r="Z22" s="18">
        <v>33</v>
      </c>
      <c r="AA22" s="28" t="s">
        <v>67</v>
      </c>
      <c r="AB22" s="19">
        <f t="shared" si="21"/>
        <v>306.56663554343226</v>
      </c>
      <c r="AC22" s="14">
        <f t="shared" si="22"/>
        <v>323.82338097107299</v>
      </c>
      <c r="AD22" s="14">
        <f t="shared" si="23"/>
        <v>343.16774595353746</v>
      </c>
      <c r="AE22" s="14">
        <f t="shared" si="24"/>
        <v>362.90508933693314</v>
      </c>
      <c r="AF22" s="14">
        <f t="shared" si="25"/>
        <v>382.59318406617524</v>
      </c>
      <c r="AG22" s="14">
        <f t="shared" si="26"/>
        <v>402.1728614561523</v>
      </c>
      <c r="AH22" s="14">
        <f t="shared" si="27"/>
        <v>421.85118676990174</v>
      </c>
      <c r="AI22" s="14">
        <f t="shared" si="28"/>
        <v>441.78060192965927</v>
      </c>
      <c r="AJ22" s="14">
        <f t="shared" si="29"/>
        <v>461.81064851422013</v>
      </c>
      <c r="AK22" s="14">
        <f t="shared" si="30"/>
        <v>481.94438945387122</v>
      </c>
      <c r="AL22" s="48">
        <f t="shared" si="31"/>
        <v>502.40801841720571</v>
      </c>
      <c r="AM22" s="48">
        <f t="shared" si="32"/>
        <v>522.98024550782702</v>
      </c>
      <c r="AN22" s="48">
        <f t="shared" si="33"/>
        <v>543.66414096951655</v>
      </c>
      <c r="AO22" s="48">
        <f t="shared" si="34"/>
        <v>564.46056412962389</v>
      </c>
      <c r="AP22" s="48">
        <f t="shared" si="35"/>
        <v>585.37946754820325</v>
      </c>
      <c r="AQ22" s="48">
        <f t="shared" si="36"/>
        <v>606.36746211652428</v>
      </c>
      <c r="AR22" s="48">
        <f t="shared" si="37"/>
        <v>627.36066920098165</v>
      </c>
      <c r="AS22" s="48">
        <f t="shared" si="38"/>
        <v>648.35387626728175</v>
      </c>
      <c r="AT22" s="48">
        <f t="shared" si="39"/>
        <v>669.34708332705884</v>
      </c>
      <c r="AU22" s="48">
        <f t="shared" si="40"/>
        <v>690.34029038449205</v>
      </c>
      <c r="AV22" s="168">
        <f t="shared" si="41"/>
        <v>711.3334974410833</v>
      </c>
    </row>
    <row r="23" spans="2:48" x14ac:dyDescent="0.2">
      <c r="B23" s="18">
        <v>34</v>
      </c>
      <c r="C23" s="29" t="s">
        <v>68</v>
      </c>
      <c r="D23" s="19">
        <f>+('2.1 Previsión BAU'!U30)*'1.5 Factores Pérdidas'!E23</f>
        <v>51462.697674344956</v>
      </c>
      <c r="E23" s="14">
        <f>+('2.1 Previsión BAU'!V30)*'1.5 Factores Pérdidas'!F23</f>
        <v>55021.050715813013</v>
      </c>
      <c r="F23" s="14">
        <f>+('2.1 Previsión BAU'!W30)*'1.5 Factores Pérdidas'!G23</f>
        <v>58833.166735344166</v>
      </c>
      <c r="G23" s="14">
        <f>+('2.1 Previsión BAU'!X30)*'1.5 Factores Pérdidas'!H23</f>
        <v>62710.069829706037</v>
      </c>
      <c r="H23" s="14">
        <f>+('2.1 Previsión BAU'!Y30)*'1.5 Factores Pérdidas'!I23</f>
        <v>66581.170412427746</v>
      </c>
      <c r="I23" s="14">
        <f>+('2.1 Previsión BAU'!Z30)*'1.5 Factores Pérdidas'!J23</f>
        <v>70470.335421333031</v>
      </c>
      <c r="J23" s="14">
        <f>+('2.1 Previsión BAU'!AA30)*'1.5 Factores Pérdidas'!K23</f>
        <v>74373.157265915303</v>
      </c>
      <c r="K23" s="14">
        <f>+('2.1 Previsión BAU'!AB30)*'1.5 Factores Pérdidas'!L23</f>
        <v>78291.197566928618</v>
      </c>
      <c r="L23" s="14">
        <f>+('2.1 Previsión BAU'!AC30)*'1.5 Factores Pérdidas'!M23</f>
        <v>82224.505849245324</v>
      </c>
      <c r="M23" s="14">
        <f>+('2.1 Previsión BAU'!AD30)*'1.5 Factores Pérdidas'!N23</f>
        <v>86173.528313121453</v>
      </c>
      <c r="N23" s="14">
        <f>+('2.1 Previsión BAU'!AE30)*'1.5 Factores Pérdidas'!O23</f>
        <v>90138.625999159398</v>
      </c>
      <c r="O23" s="14">
        <f>+('2.1 Previsión BAU'!AF30)*'1.5 Factores Pérdidas'!P23</f>
        <v>94120.171901353096</v>
      </c>
      <c r="P23" s="14">
        <f>+('2.1 Previsión BAU'!AG30)*'1.5 Factores Pérdidas'!Q23</f>
        <v>98118.630181580011</v>
      </c>
      <c r="Q23" s="14">
        <f>+('2.1 Previsión BAU'!AH30)*'1.5 Factores Pérdidas'!R23</f>
        <v>102134.13068858314</v>
      </c>
      <c r="R23" s="14">
        <f>+('2.1 Previsión BAU'!AI30)*'1.5 Factores Pérdidas'!S23</f>
        <v>106168.18060897347</v>
      </c>
      <c r="S23" s="14">
        <f>+('2.1 Previsión BAU'!AJ30)*'1.5 Factores Pérdidas'!T23</f>
        <v>110212.69424675002</v>
      </c>
      <c r="T23" s="14">
        <f>+('2.1 Previsión BAU'!AK30)*'1.5 Factores Pérdidas'!U23</f>
        <v>114257.99731578829</v>
      </c>
      <c r="U23" s="14">
        <f>+('2.1 Previsión BAU'!AL30)*'1.5 Factores Pérdidas'!V23</f>
        <v>118303.30038482661</v>
      </c>
      <c r="V23" s="14">
        <f>+('2.1 Previsión BAU'!AM30)*'1.5 Factores Pérdidas'!W23</f>
        <v>122348.60345386493</v>
      </c>
      <c r="W23" s="14">
        <f>+('2.1 Previsión BAU'!AN30)*'1.5 Factores Pérdidas'!X23</f>
        <v>126393.90652290324</v>
      </c>
      <c r="X23" s="14">
        <f>+('2.1 Previsión BAU'!AO30)*'1.5 Factores Pérdidas'!Y23</f>
        <v>130439.20959194143</v>
      </c>
      <c r="Z23" s="18">
        <v>34</v>
      </c>
      <c r="AA23" s="29" t="s">
        <v>68</v>
      </c>
      <c r="AB23" s="19">
        <f t="shared" si="21"/>
        <v>51.462697674344959</v>
      </c>
      <c r="AC23" s="14">
        <f t="shared" si="22"/>
        <v>55.021050715813011</v>
      </c>
      <c r="AD23" s="14">
        <f t="shared" si="23"/>
        <v>58.833166735344165</v>
      </c>
      <c r="AE23" s="14">
        <f t="shared" si="24"/>
        <v>62.710069829706036</v>
      </c>
      <c r="AF23" s="14">
        <f t="shared" si="25"/>
        <v>66.581170412427753</v>
      </c>
      <c r="AG23" s="14">
        <f t="shared" si="26"/>
        <v>70.470335421333033</v>
      </c>
      <c r="AH23" s="14">
        <f t="shared" si="27"/>
        <v>74.373157265915296</v>
      </c>
      <c r="AI23" s="14">
        <f t="shared" si="28"/>
        <v>78.291197566928616</v>
      </c>
      <c r="AJ23" s="14">
        <f t="shared" si="29"/>
        <v>82.224505849245318</v>
      </c>
      <c r="AK23" s="14">
        <f t="shared" si="30"/>
        <v>86.173528313121452</v>
      </c>
      <c r="AL23" s="48">
        <f t="shared" si="31"/>
        <v>90.138625999159402</v>
      </c>
      <c r="AM23" s="48">
        <f t="shared" si="32"/>
        <v>94.120171901353103</v>
      </c>
      <c r="AN23" s="48">
        <f t="shared" si="33"/>
        <v>98.118630181580016</v>
      </c>
      <c r="AO23" s="48">
        <f t="shared" si="34"/>
        <v>102.13413068858314</v>
      </c>
      <c r="AP23" s="48">
        <f t="shared" si="35"/>
        <v>106.16818060897347</v>
      </c>
      <c r="AQ23" s="48">
        <f t="shared" si="36"/>
        <v>110.21269424675002</v>
      </c>
      <c r="AR23" s="48">
        <f t="shared" si="37"/>
        <v>114.25799731578829</v>
      </c>
      <c r="AS23" s="48">
        <f t="shared" si="38"/>
        <v>118.30330038482661</v>
      </c>
      <c r="AT23" s="48">
        <f t="shared" si="39"/>
        <v>122.34860345386492</v>
      </c>
      <c r="AU23" s="48">
        <f t="shared" si="40"/>
        <v>126.39390652290324</v>
      </c>
      <c r="AV23" s="168">
        <f t="shared" si="41"/>
        <v>130.43920959194142</v>
      </c>
    </row>
    <row r="24" spans="2:48" x14ac:dyDescent="0.2">
      <c r="B24" s="18">
        <v>35</v>
      </c>
      <c r="C24" s="29" t="s">
        <v>69</v>
      </c>
      <c r="D24" s="19">
        <f>+('2.1 Previsión BAU'!U31)*'1.5 Factores Pérdidas'!E24</f>
        <v>55900.725076519404</v>
      </c>
      <c r="E24" s="14">
        <f>+('2.1 Previsión BAU'!V31)*'1.5 Factores Pérdidas'!F24</f>
        <v>63623.94512288682</v>
      </c>
      <c r="F24" s="14">
        <f>+('2.1 Previsión BAU'!W31)*'1.5 Factores Pérdidas'!G24</f>
        <v>66954.71152664625</v>
      </c>
      <c r="G24" s="14">
        <f>+('2.1 Previsión BAU'!X31)*'1.5 Factores Pérdidas'!H24</f>
        <v>70827.400757144234</v>
      </c>
      <c r="H24" s="14">
        <f>+('2.1 Previsión BAU'!Y31)*'1.5 Factores Pérdidas'!I24</f>
        <v>74700.089987642219</v>
      </c>
      <c r="I24" s="14">
        <f>+('2.1 Previsión BAU'!Z31)*'1.5 Factores Pérdidas'!J24</f>
        <v>78572.779218140233</v>
      </c>
      <c r="J24" s="14">
        <f>+('2.1 Previsión BAU'!AA31)*'1.5 Factores Pérdidas'!K24</f>
        <v>82445.468448638247</v>
      </c>
      <c r="K24" s="14">
        <f>+('2.1 Previsión BAU'!AB31)*'1.5 Factores Pérdidas'!L24</f>
        <v>86318.15767913626</v>
      </c>
      <c r="L24" s="14">
        <f>+('2.1 Previsión BAU'!AC31)*'1.5 Factores Pérdidas'!M24</f>
        <v>90190.84690963426</v>
      </c>
      <c r="M24" s="14">
        <f>+('2.1 Previsión BAU'!AD31)*'1.5 Factores Pérdidas'!N24</f>
        <v>94063.536140132288</v>
      </c>
      <c r="N24" s="14">
        <f>+('2.1 Previsión BAU'!AE31)*'1.5 Factores Pérdidas'!O24</f>
        <v>97936.225370630273</v>
      </c>
      <c r="O24" s="14">
        <f>+('2.1 Previsión BAU'!AF31)*'1.5 Factores Pérdidas'!P24</f>
        <v>101808.9146011283</v>
      </c>
      <c r="P24" s="14">
        <f>+('2.1 Previsión BAU'!AG31)*'1.5 Factores Pérdidas'!Q24</f>
        <v>105681.60383162627</v>
      </c>
      <c r="Q24" s="14">
        <f>+('2.1 Previsión BAU'!AH31)*'1.5 Factores Pérdidas'!R24</f>
        <v>109554.2930621243</v>
      </c>
      <c r="R24" s="14">
        <f>+('2.1 Previsión BAU'!AI31)*'1.5 Factores Pérdidas'!S24</f>
        <v>113426.98229262231</v>
      </c>
      <c r="S24" s="14">
        <f>+('2.1 Previsión BAU'!AJ31)*'1.5 Factores Pérdidas'!T24</f>
        <v>117299.67152312034</v>
      </c>
      <c r="T24" s="14">
        <f>+('2.1 Previsión BAU'!AK31)*'1.5 Factores Pérdidas'!U24</f>
        <v>121172.36075361834</v>
      </c>
      <c r="U24" s="14">
        <f>+('2.1 Previsión BAU'!AL31)*'1.5 Factores Pérdidas'!V24</f>
        <v>125045.04998411643</v>
      </c>
      <c r="V24" s="14">
        <f>+('2.1 Previsión BAU'!AM31)*'1.5 Factores Pérdidas'!W24</f>
        <v>128917.73921461435</v>
      </c>
      <c r="W24" s="14">
        <f>+('2.1 Previsión BAU'!AN31)*'1.5 Factores Pérdidas'!X24</f>
        <v>132790.4284451124</v>
      </c>
      <c r="X24" s="14">
        <f>+('2.1 Previsión BAU'!AO31)*'1.5 Factores Pérdidas'!Y24</f>
        <v>136663.11767561035</v>
      </c>
      <c r="Z24" s="18">
        <v>35</v>
      </c>
      <c r="AA24" s="29" t="s">
        <v>69</v>
      </c>
      <c r="AB24" s="19">
        <f t="shared" si="21"/>
        <v>55.900725076519407</v>
      </c>
      <c r="AC24" s="14">
        <f t="shared" si="22"/>
        <v>63.623945122886823</v>
      </c>
      <c r="AD24" s="14">
        <f t="shared" si="23"/>
        <v>66.95471152664625</v>
      </c>
      <c r="AE24" s="14">
        <f t="shared" si="24"/>
        <v>70.827400757144233</v>
      </c>
      <c r="AF24" s="14">
        <f t="shared" si="25"/>
        <v>74.700089987642215</v>
      </c>
      <c r="AG24" s="14">
        <f t="shared" si="26"/>
        <v>78.572779218140226</v>
      </c>
      <c r="AH24" s="14">
        <f t="shared" si="27"/>
        <v>82.445468448638252</v>
      </c>
      <c r="AI24" s="14">
        <f t="shared" si="28"/>
        <v>86.318157679136263</v>
      </c>
      <c r="AJ24" s="14">
        <f t="shared" si="29"/>
        <v>90.19084690963426</v>
      </c>
      <c r="AK24" s="14">
        <f t="shared" si="30"/>
        <v>94.063536140132285</v>
      </c>
      <c r="AL24" s="48">
        <f t="shared" si="31"/>
        <v>97.936225370630268</v>
      </c>
      <c r="AM24" s="48">
        <f t="shared" si="32"/>
        <v>101.80891460112831</v>
      </c>
      <c r="AN24" s="48">
        <f t="shared" si="33"/>
        <v>105.68160383162628</v>
      </c>
      <c r="AO24" s="48">
        <f t="shared" si="34"/>
        <v>109.5542930621243</v>
      </c>
      <c r="AP24" s="48">
        <f t="shared" si="35"/>
        <v>113.42698229262231</v>
      </c>
      <c r="AQ24" s="48">
        <f t="shared" si="36"/>
        <v>117.29967152312034</v>
      </c>
      <c r="AR24" s="48">
        <f t="shared" si="37"/>
        <v>121.17236075361834</v>
      </c>
      <c r="AS24" s="48">
        <f t="shared" si="38"/>
        <v>125.04504998411643</v>
      </c>
      <c r="AT24" s="48">
        <f t="shared" si="39"/>
        <v>128.91773921461436</v>
      </c>
      <c r="AU24" s="48">
        <f t="shared" si="40"/>
        <v>132.79042844511238</v>
      </c>
      <c r="AV24" s="168">
        <f t="shared" si="41"/>
        <v>136.66311767561035</v>
      </c>
    </row>
    <row r="25" spans="2:48" x14ac:dyDescent="0.2">
      <c r="B25" s="18">
        <v>36</v>
      </c>
      <c r="C25" s="29" t="s">
        <v>70</v>
      </c>
      <c r="D25" s="19">
        <f>+('2.1 Previsión BAU'!U32)*'1.5 Factores Pérdidas'!E25</f>
        <v>55619.675920963105</v>
      </c>
      <c r="E25" s="14">
        <f>+('2.1 Previsión BAU'!V32)*'1.5 Factores Pérdidas'!F25</f>
        <v>59369.136799250737</v>
      </c>
      <c r="F25" s="14">
        <f>+('2.1 Previsión BAU'!W32)*'1.5 Factores Pérdidas'!G25</f>
        <v>62837.098847185371</v>
      </c>
      <c r="G25" s="14">
        <f>+('2.1 Previsión BAU'!X32)*'1.5 Factores Pérdidas'!H25</f>
        <v>66554.320136513226</v>
      </c>
      <c r="H25" s="14">
        <f>+('2.1 Previsión BAU'!Y32)*'1.5 Factores Pérdidas'!I25</f>
        <v>70271.541425841075</v>
      </c>
      <c r="I25" s="14">
        <f>+('2.1 Previsión BAU'!Z32)*'1.5 Factores Pérdidas'!J25</f>
        <v>73988.762715168894</v>
      </c>
      <c r="J25" s="14">
        <f>+('2.1 Previsión BAU'!AA32)*'1.5 Factores Pérdidas'!K25</f>
        <v>77705.984004496742</v>
      </c>
      <c r="K25" s="14">
        <f>+('2.1 Previsión BAU'!AB32)*'1.5 Factores Pérdidas'!L25</f>
        <v>81423.205293824591</v>
      </c>
      <c r="L25" s="14">
        <f>+('2.1 Previsión BAU'!AC32)*'1.5 Factores Pérdidas'!M25</f>
        <v>85140.426583152439</v>
      </c>
      <c r="M25" s="14">
        <f>+('2.1 Previsión BAU'!AD32)*'1.5 Factores Pérdidas'!N25</f>
        <v>88857.647872480258</v>
      </c>
      <c r="N25" s="14">
        <f>+('2.1 Previsión BAU'!AE32)*'1.5 Factores Pérdidas'!O25</f>
        <v>92574.869161808107</v>
      </c>
      <c r="O25" s="14">
        <f>+('2.1 Previsión BAU'!AF32)*'1.5 Factores Pérdidas'!P25</f>
        <v>96292.090451135926</v>
      </c>
      <c r="P25" s="14">
        <f>+('2.1 Previsión BAU'!AG32)*'1.5 Factores Pérdidas'!Q25</f>
        <v>100009.31174046375</v>
      </c>
      <c r="Q25" s="14">
        <f>+('2.1 Previsión BAU'!AH32)*'1.5 Factores Pérdidas'!R25</f>
        <v>103726.53302979154</v>
      </c>
      <c r="R25" s="14">
        <f>+('2.1 Previsión BAU'!AI32)*'1.5 Factores Pérdidas'!S25</f>
        <v>107443.7543191195</v>
      </c>
      <c r="S25" s="14">
        <f>+('2.1 Previsión BAU'!AJ32)*'1.5 Factores Pérdidas'!T25</f>
        <v>111160.97560844725</v>
      </c>
      <c r="T25" s="14">
        <f>+('2.1 Previsión BAU'!AK32)*'1.5 Factores Pérdidas'!U25</f>
        <v>114878.19689777511</v>
      </c>
      <c r="U25" s="14">
        <f>+('2.1 Previsión BAU'!AL32)*'1.5 Factores Pérdidas'!V25</f>
        <v>118595.41818710296</v>
      </c>
      <c r="V25" s="14">
        <f>+('2.1 Previsión BAU'!AM32)*'1.5 Factores Pérdidas'!W25</f>
        <v>122312.63947643081</v>
      </c>
      <c r="W25" s="14">
        <f>+('2.1 Previsión BAU'!AN32)*'1.5 Factores Pérdidas'!X25</f>
        <v>126029.86076575861</v>
      </c>
      <c r="X25" s="14">
        <f>+('2.1 Previsión BAU'!AO32)*'1.5 Factores Pérdidas'!Y25</f>
        <v>129747.08205508653</v>
      </c>
      <c r="Z25" s="18">
        <v>36</v>
      </c>
      <c r="AA25" s="29" t="s">
        <v>70</v>
      </c>
      <c r="AB25" s="19">
        <f t="shared" si="21"/>
        <v>55.619675920963104</v>
      </c>
      <c r="AC25" s="14">
        <f t="shared" si="22"/>
        <v>59.36913679925074</v>
      </c>
      <c r="AD25" s="14">
        <f t="shared" si="23"/>
        <v>62.837098847185374</v>
      </c>
      <c r="AE25" s="14">
        <f t="shared" si="24"/>
        <v>66.554320136513226</v>
      </c>
      <c r="AF25" s="14">
        <f t="shared" si="25"/>
        <v>70.271541425841079</v>
      </c>
      <c r="AG25" s="14">
        <f t="shared" si="26"/>
        <v>73.988762715168889</v>
      </c>
      <c r="AH25" s="14">
        <f t="shared" si="27"/>
        <v>77.705984004496742</v>
      </c>
      <c r="AI25" s="14">
        <f t="shared" si="28"/>
        <v>81.423205293824594</v>
      </c>
      <c r="AJ25" s="14">
        <f t="shared" si="29"/>
        <v>85.140426583152433</v>
      </c>
      <c r="AK25" s="14">
        <f t="shared" si="30"/>
        <v>88.857647872480257</v>
      </c>
      <c r="AL25" s="48">
        <f t="shared" si="31"/>
        <v>92.57486916180811</v>
      </c>
      <c r="AM25" s="48">
        <f t="shared" si="32"/>
        <v>96.29209045113592</v>
      </c>
      <c r="AN25" s="48">
        <f t="shared" si="33"/>
        <v>100.00931174046374</v>
      </c>
      <c r="AO25" s="48">
        <f t="shared" si="34"/>
        <v>103.72653302979154</v>
      </c>
      <c r="AP25" s="48">
        <f t="shared" si="35"/>
        <v>107.44375431911951</v>
      </c>
      <c r="AQ25" s="48">
        <f t="shared" si="36"/>
        <v>111.16097560844725</v>
      </c>
      <c r="AR25" s="48">
        <f t="shared" si="37"/>
        <v>114.87819689777511</v>
      </c>
      <c r="AS25" s="48">
        <f t="shared" si="38"/>
        <v>118.59541818710296</v>
      </c>
      <c r="AT25" s="48">
        <f t="shared" si="39"/>
        <v>122.3126394764308</v>
      </c>
      <c r="AU25" s="48">
        <f t="shared" si="40"/>
        <v>126.02986076575861</v>
      </c>
      <c r="AV25" s="168">
        <f t="shared" si="41"/>
        <v>129.74708205508654</v>
      </c>
    </row>
    <row r="26" spans="2:48" x14ac:dyDescent="0.2">
      <c r="B26" s="18">
        <v>39</v>
      </c>
      <c r="C26" s="29" t="s">
        <v>71</v>
      </c>
      <c r="D26" s="19">
        <f>+('2.1 Previsión BAU'!U33)*'1.5 Factores Pérdidas'!E26</f>
        <v>174525.51471346061</v>
      </c>
      <c r="E26" s="14">
        <f>+('2.1 Previsión BAU'!V33)*'1.5 Factores Pérdidas'!F26</f>
        <v>177789.03710871859</v>
      </c>
      <c r="F26" s="14">
        <f>+('2.1 Previsión BAU'!W33)*'1.5 Factores Pérdidas'!G26</f>
        <v>189060.5036521226</v>
      </c>
      <c r="G26" s="14">
        <f>+('2.1 Previsión BAU'!X33)*'1.5 Factores Pérdidas'!H26</f>
        <v>193301.6617673141</v>
      </c>
      <c r="H26" s="14">
        <f>+('2.1 Previsión BAU'!Y33)*'1.5 Factores Pérdidas'!I26</f>
        <v>204259.59788221607</v>
      </c>
      <c r="I26" s="14">
        <f>+('2.1 Previsión BAU'!Z33)*'1.5 Factores Pérdidas'!J26</f>
        <v>208892.90223943297</v>
      </c>
      <c r="J26" s="14">
        <f>+('2.1 Previsión BAU'!AA33)*'1.5 Factores Pérdidas'!K26</f>
        <v>219542.11560578237</v>
      </c>
      <c r="K26" s="14">
        <f>+('2.1 Previsión BAU'!AB33)*'1.5 Factores Pérdidas'!L26</f>
        <v>224550.5923023237</v>
      </c>
      <c r="L26" s="14">
        <f>+('2.1 Previsión BAU'!AC33)*'1.5 Factores Pérdidas'!M26</f>
        <v>234927.65790592166</v>
      </c>
      <c r="M26" s="14">
        <f>+('2.1 Previsión BAU'!AD33)*'1.5 Factores Pérdidas'!N26</f>
        <v>240278.10761059457</v>
      </c>
      <c r="N26" s="14">
        <f>+('2.1 Previsión BAU'!AE33)*'1.5 Factores Pérdidas'!O26</f>
        <v>250419.05660997279</v>
      </c>
      <c r="O26" s="14">
        <f>+('2.1 Previsión BAU'!AF33)*'1.5 Factores Pérdidas'!P26</f>
        <v>256081.39684378836</v>
      </c>
      <c r="P26" s="14">
        <f>+('2.1 Previsión BAU'!AG33)*'1.5 Factores Pérdidas'!Q26</f>
        <v>266018.9391810029</v>
      </c>
      <c r="Q26" s="14">
        <f>+('2.1 Previsión BAU'!AH33)*'1.5 Factores Pérdidas'!R26</f>
        <v>271966.42720807076</v>
      </c>
      <c r="R26" s="14">
        <f>+('2.1 Previsión BAU'!AI33)*'1.5 Factores Pérdidas'!S26</f>
        <v>281730.90959262586</v>
      </c>
      <c r="S26" s="14">
        <f>+('2.1 Previsión BAU'!AJ33)*'1.5 Factores Pérdidas'!T26</f>
        <v>287930.8587618295</v>
      </c>
      <c r="T26" s="14">
        <f>+('2.1 Previsión BAU'!AK33)*'1.5 Factores Pérdidas'!U26</f>
        <v>297511.90397306019</v>
      </c>
      <c r="U26" s="14">
        <f>+('2.1 Previsión BAU'!AL33)*'1.5 Factores Pérdidas'!V26</f>
        <v>303901.30170176621</v>
      </c>
      <c r="V26" s="14">
        <f>+('2.1 Previsión BAU'!AM33)*'1.5 Factores Pérdidas'!W26</f>
        <v>313304.5140594659</v>
      </c>
      <c r="W26" s="14">
        <f>+('2.1 Previsión BAU'!AN33)*'1.5 Factores Pérdidas'!X26</f>
        <v>319861.83611516037</v>
      </c>
      <c r="X26" s="14">
        <f>+('2.1 Previsión BAU'!AO33)*'1.5 Factores Pérdidas'!Y26</f>
        <v>329106.48058714782</v>
      </c>
      <c r="Z26" s="18">
        <v>39</v>
      </c>
      <c r="AA26" s="29" t="s">
        <v>71</v>
      </c>
      <c r="AB26" s="19">
        <f t="shared" si="21"/>
        <v>174.52551471346061</v>
      </c>
      <c r="AC26" s="14">
        <f t="shared" si="22"/>
        <v>177.78903710871859</v>
      </c>
      <c r="AD26" s="14">
        <f t="shared" si="23"/>
        <v>189.06050365212261</v>
      </c>
      <c r="AE26" s="14">
        <f t="shared" si="24"/>
        <v>193.3016617673141</v>
      </c>
      <c r="AF26" s="14">
        <f t="shared" si="25"/>
        <v>204.25959788221607</v>
      </c>
      <c r="AG26" s="14">
        <f t="shared" si="26"/>
        <v>208.89290223943297</v>
      </c>
      <c r="AH26" s="14">
        <f t="shared" si="27"/>
        <v>219.54211560578236</v>
      </c>
      <c r="AI26" s="14">
        <f t="shared" si="28"/>
        <v>224.55059230232371</v>
      </c>
      <c r="AJ26" s="14">
        <f t="shared" si="29"/>
        <v>234.92765790592165</v>
      </c>
      <c r="AK26" s="14">
        <f t="shared" si="30"/>
        <v>240.27810761059456</v>
      </c>
      <c r="AL26" s="48">
        <f t="shared" si="31"/>
        <v>250.41905660997278</v>
      </c>
      <c r="AM26" s="48">
        <f t="shared" si="32"/>
        <v>256.08139684378835</v>
      </c>
      <c r="AN26" s="48">
        <f t="shared" si="33"/>
        <v>266.01893918100291</v>
      </c>
      <c r="AO26" s="48">
        <f t="shared" si="34"/>
        <v>271.96642720807074</v>
      </c>
      <c r="AP26" s="48">
        <f t="shared" si="35"/>
        <v>281.73090959262584</v>
      </c>
      <c r="AQ26" s="48">
        <f t="shared" si="36"/>
        <v>287.93085876182948</v>
      </c>
      <c r="AR26" s="48">
        <f t="shared" si="37"/>
        <v>297.51190397306021</v>
      </c>
      <c r="AS26" s="48">
        <f t="shared" si="38"/>
        <v>303.90130170176622</v>
      </c>
      <c r="AT26" s="48">
        <f t="shared" si="39"/>
        <v>313.30451405946593</v>
      </c>
      <c r="AU26" s="48">
        <f t="shared" si="40"/>
        <v>319.86183611516037</v>
      </c>
      <c r="AV26" s="168">
        <f t="shared" si="41"/>
        <v>329.10648058714781</v>
      </c>
    </row>
    <row r="27" spans="2:48" x14ac:dyDescent="0.2">
      <c r="B27" s="18">
        <v>40</v>
      </c>
      <c r="C27" s="29" t="s">
        <v>72</v>
      </c>
      <c r="D27" s="19">
        <f>+('2.1 Previsión BAU'!U34)*'1.5 Factores Pérdidas'!E27</f>
        <v>136028.2015480556</v>
      </c>
      <c r="E27" s="14">
        <f>+('2.1 Previsión BAU'!V34)*'1.5 Factores Pérdidas'!F27</f>
        <v>144254.89896157378</v>
      </c>
      <c r="F27" s="14">
        <f>+('2.1 Previsión BAU'!W34)*'1.5 Factores Pérdidas'!G27</f>
        <v>152813.35268961487</v>
      </c>
      <c r="G27" s="14">
        <f>+('2.1 Previsión BAU'!X34)*'1.5 Factores Pérdidas'!H27</f>
        <v>161440.58990694792</v>
      </c>
      <c r="H27" s="14">
        <f>+('2.1 Previsión BAU'!Y34)*'1.5 Factores Pérdidas'!I27</f>
        <v>170061.60273191537</v>
      </c>
      <c r="I27" s="14">
        <f>+('2.1 Previsión BAU'!Z34)*'1.5 Factores Pérdidas'!J27</f>
        <v>178701.99243033686</v>
      </c>
      <c r="J27" s="14">
        <f>+('2.1 Previsión BAU'!AA34)*'1.5 Factores Pérdidas'!K27</f>
        <v>187357.03118407939</v>
      </c>
      <c r="K27" s="14">
        <f>+('2.1 Previsión BAU'!AB34)*'1.5 Factores Pérdidas'!L27</f>
        <v>196028.39407142324</v>
      </c>
      <c r="L27" s="14">
        <f>+('2.1 Previsión BAU'!AC34)*'1.5 Factores Pérdidas'!M27</f>
        <v>204716.13421540603</v>
      </c>
      <c r="M27" s="14">
        <f>+('2.1 Previsión BAU'!AD34)*'1.5 Factores Pérdidas'!N27</f>
        <v>213420.73023438349</v>
      </c>
      <c r="N27" s="14">
        <f>+('2.1 Previsión BAU'!AE34)*'1.5 Factores Pérdidas'!O27</f>
        <v>222142.56939989323</v>
      </c>
      <c r="O27" s="14">
        <f>+('2.1 Previsión BAU'!AF34)*'1.5 Factores Pérdidas'!P27</f>
        <v>230882.05180532308</v>
      </c>
      <c r="P27" s="14">
        <f>+('2.1 Previsión BAU'!AG34)*'1.5 Factores Pérdidas'!Q27</f>
        <v>239639.6753356288</v>
      </c>
      <c r="Q27" s="14">
        <f>+('2.1 Previsión BAU'!AH34)*'1.5 Factores Pérdidas'!R27</f>
        <v>248415.57927354466</v>
      </c>
      <c r="R27" s="14">
        <f>+('2.1 Previsión BAU'!AI34)*'1.5 Factores Pérdidas'!S27</f>
        <v>257211.38030836589</v>
      </c>
      <c r="S27" s="14">
        <f>+('2.1 Previsión BAU'!AJ34)*'1.5 Factores Pérdidas'!T27</f>
        <v>266018.40528835868</v>
      </c>
      <c r="T27" s="14">
        <f>+('2.1 Previsión BAU'!AK34)*'1.5 Factores Pérdidas'!U27</f>
        <v>274826.27705471526</v>
      </c>
      <c r="U27" s="14">
        <f>+('2.1 Previsión BAU'!AL34)*'1.5 Factores Pérdidas'!V27</f>
        <v>283634.14882107207</v>
      </c>
      <c r="V27" s="14">
        <f>+('2.1 Previsión BAU'!AM34)*'1.5 Factores Pérdidas'!W27</f>
        <v>292442.02058742888</v>
      </c>
      <c r="W27" s="14">
        <f>+('2.1 Previsión BAU'!AN34)*'1.5 Factores Pérdidas'!X27</f>
        <v>301249.89235378546</v>
      </c>
      <c r="X27" s="14">
        <f>+('2.1 Previsión BAU'!AO34)*'1.5 Factores Pérdidas'!Y27</f>
        <v>310057.76412014221</v>
      </c>
      <c r="Z27" s="18">
        <v>40</v>
      </c>
      <c r="AA27" s="29" t="s">
        <v>72</v>
      </c>
      <c r="AB27" s="19">
        <f t="shared" si="21"/>
        <v>136.02820154805559</v>
      </c>
      <c r="AC27" s="14">
        <f t="shared" si="22"/>
        <v>144.25489896157379</v>
      </c>
      <c r="AD27" s="14">
        <f t="shared" si="23"/>
        <v>152.81335268961487</v>
      </c>
      <c r="AE27" s="14">
        <f t="shared" si="24"/>
        <v>161.44058990694791</v>
      </c>
      <c r="AF27" s="14">
        <f t="shared" si="25"/>
        <v>170.06160273191537</v>
      </c>
      <c r="AG27" s="14">
        <f t="shared" si="26"/>
        <v>178.70199243033687</v>
      </c>
      <c r="AH27" s="14">
        <f t="shared" si="27"/>
        <v>187.35703118407937</v>
      </c>
      <c r="AI27" s="14">
        <f t="shared" si="28"/>
        <v>196.02839407142324</v>
      </c>
      <c r="AJ27" s="14">
        <f t="shared" si="29"/>
        <v>204.71613421540602</v>
      </c>
      <c r="AK27" s="14">
        <f t="shared" si="30"/>
        <v>213.42073023438348</v>
      </c>
      <c r="AL27" s="48">
        <f t="shared" si="31"/>
        <v>222.14256939989323</v>
      </c>
      <c r="AM27" s="48">
        <f t="shared" si="32"/>
        <v>230.88205180532307</v>
      </c>
      <c r="AN27" s="48">
        <f t="shared" si="33"/>
        <v>239.63967533562879</v>
      </c>
      <c r="AO27" s="48">
        <f t="shared" si="34"/>
        <v>248.41557927354467</v>
      </c>
      <c r="AP27" s="48">
        <f t="shared" si="35"/>
        <v>257.2113803083659</v>
      </c>
      <c r="AQ27" s="48">
        <f t="shared" si="36"/>
        <v>266.01840528835868</v>
      </c>
      <c r="AR27" s="48">
        <f t="shared" si="37"/>
        <v>274.82627705471526</v>
      </c>
      <c r="AS27" s="48">
        <f t="shared" si="38"/>
        <v>283.63414882107207</v>
      </c>
      <c r="AT27" s="48">
        <f t="shared" si="39"/>
        <v>292.44202058742889</v>
      </c>
      <c r="AU27" s="48">
        <f t="shared" si="40"/>
        <v>301.24989235378547</v>
      </c>
      <c r="AV27" s="168">
        <f t="shared" si="41"/>
        <v>310.05776412014222</v>
      </c>
    </row>
    <row r="28" spans="2:48" x14ac:dyDescent="0.2">
      <c r="B28" s="124">
        <v>45</v>
      </c>
      <c r="C28" s="29" t="s">
        <v>73</v>
      </c>
      <c r="D28" s="19">
        <f>+('2.1 Previsión BAU'!U35)*'1.5 Factores Pérdidas'!E28</f>
        <v>1312.8649094639561</v>
      </c>
      <c r="E28" s="14">
        <f>+('2.1 Previsión BAU'!V35)*'1.5 Factores Pérdidas'!F28</f>
        <v>1329.5605154761447</v>
      </c>
      <c r="F28" s="14">
        <f>+('2.1 Previsión BAU'!W35)*'1.5 Factores Pérdidas'!G28</f>
        <v>1346.3252026999339</v>
      </c>
      <c r="G28" s="14">
        <f>+('2.1 Previsión BAU'!X35)*'1.5 Factores Pérdidas'!H28</f>
        <v>1364.6317237741314</v>
      </c>
      <c r="H28" s="14">
        <f>+('2.1 Previsión BAU'!Y35)*'1.5 Factores Pérdidas'!I28</f>
        <v>1381.5404526731731</v>
      </c>
      <c r="I28" s="14">
        <f>+('2.1 Previsión BAU'!Z35)*'1.5 Factores Pérdidas'!J28</f>
        <v>1399.9910154226229</v>
      </c>
      <c r="J28" s="14">
        <f>+('2.1 Previsión BAU'!AA35)*'1.5 Factores Pérdidas'!K28</f>
        <v>1418.5165386357251</v>
      </c>
      <c r="K28" s="14">
        <f>+('2.1 Previsión BAU'!AB35)*'1.5 Factores Pérdidas'!L28</f>
        <v>1437.1155524994658</v>
      </c>
      <c r="L28" s="14">
        <f>+('2.1 Previsión BAU'!AC35)*'1.5 Factores Pérdidas'!M28</f>
        <v>1455.7895268268587</v>
      </c>
      <c r="M28" s="14">
        <f>+('2.1 Previsión BAU'!AD35)*'1.5 Factores Pérdidas'!N28</f>
        <v>1474.5399314309161</v>
      </c>
      <c r="N28" s="14">
        <f>+('2.1 Previsión BAU'!AE35)*'1.5 Factores Pérdidas'!O28</f>
        <v>1493.3667663116382</v>
      </c>
      <c r="O28" s="14">
        <f>+('2.1 Previsión BAU'!AF35)*'1.5 Factores Pérdidas'!P28</f>
        <v>1513.7427841078324</v>
      </c>
      <c r="P28" s="14">
        <f>+('2.1 Previsión BAU'!AG35)*'1.5 Factores Pérdidas'!Q28</f>
        <v>1532.7268889809225</v>
      </c>
      <c r="Q28" s="14">
        <f>+('2.1 Previsión BAU'!AH35)*'1.5 Factores Pérdidas'!R28</f>
        <v>1553.2587069564715</v>
      </c>
      <c r="R28" s="14">
        <f>+('2.1 Previsión BAU'!AI35)*'1.5 Factores Pérdidas'!S28</f>
        <v>1572.4030214479546</v>
      </c>
      <c r="S28" s="14">
        <f>+('2.1 Previsión BAU'!AJ35)*'1.5 Factores Pérdidas'!T28</f>
        <v>1593.0979886679227</v>
      </c>
      <c r="T28" s="14">
        <f>+('2.1 Previsión BAU'!AK35)*'1.5 Factores Pérdidas'!U28</f>
        <v>1613.8737956035934</v>
      </c>
      <c r="U28" s="14">
        <f>+('2.1 Previsión BAU'!AL35)*'1.5 Factores Pérdidas'!V28</f>
        <v>1634.733381880993</v>
      </c>
      <c r="V28" s="14">
        <f>+('2.1 Previsión BAU'!AM35)*'1.5 Factores Pérdidas'!W28</f>
        <v>1657.1480303259154</v>
      </c>
      <c r="W28" s="14">
        <f>+('2.1 Previsión BAU'!AN35)*'1.5 Factores Pérdidas'!X28</f>
        <v>1678.176645099785</v>
      </c>
      <c r="X28" s="14">
        <f>+('2.1 Previsión BAU'!AO35)*'1.5 Factores Pérdidas'!Y28</f>
        <v>1700.7603220411775</v>
      </c>
      <c r="Z28" s="124">
        <v>45</v>
      </c>
      <c r="AA28" s="29" t="s">
        <v>73</v>
      </c>
      <c r="AB28" s="19">
        <f t="shared" si="21"/>
        <v>1.3128649094639562</v>
      </c>
      <c r="AC28" s="14">
        <f t="shared" si="22"/>
        <v>1.3295605154761447</v>
      </c>
      <c r="AD28" s="14">
        <f t="shared" si="23"/>
        <v>1.3463252026999339</v>
      </c>
      <c r="AE28" s="14">
        <f t="shared" si="24"/>
        <v>1.3646317237741314</v>
      </c>
      <c r="AF28" s="14">
        <f t="shared" si="25"/>
        <v>1.3815404526731732</v>
      </c>
      <c r="AG28" s="14">
        <f t="shared" si="26"/>
        <v>1.3999910154226229</v>
      </c>
      <c r="AH28" s="14">
        <f t="shared" si="27"/>
        <v>1.418516538635725</v>
      </c>
      <c r="AI28" s="14">
        <f t="shared" si="28"/>
        <v>1.4371155524994659</v>
      </c>
      <c r="AJ28" s="14">
        <f t="shared" si="29"/>
        <v>1.4557895268268588</v>
      </c>
      <c r="AK28" s="14">
        <f t="shared" si="30"/>
        <v>1.4745399314309162</v>
      </c>
      <c r="AL28" s="48">
        <f t="shared" si="31"/>
        <v>1.4933667663116383</v>
      </c>
      <c r="AM28" s="48">
        <f t="shared" si="32"/>
        <v>1.5137427841078324</v>
      </c>
      <c r="AN28" s="48">
        <f t="shared" si="33"/>
        <v>1.5327268889809225</v>
      </c>
      <c r="AO28" s="48">
        <f t="shared" si="34"/>
        <v>1.5532587069564716</v>
      </c>
      <c r="AP28" s="48">
        <f t="shared" si="35"/>
        <v>1.5724030214479547</v>
      </c>
      <c r="AQ28" s="48">
        <f t="shared" si="36"/>
        <v>1.5930979886679226</v>
      </c>
      <c r="AR28" s="48">
        <f t="shared" si="37"/>
        <v>1.6138737956035933</v>
      </c>
      <c r="AS28" s="48">
        <f t="shared" si="38"/>
        <v>1.634733381880993</v>
      </c>
      <c r="AT28" s="48">
        <f t="shared" si="39"/>
        <v>1.6571480303259154</v>
      </c>
      <c r="AU28" s="48">
        <f t="shared" si="40"/>
        <v>1.678176645099785</v>
      </c>
      <c r="AV28" s="168">
        <f t="shared" si="41"/>
        <v>1.7007603220411776</v>
      </c>
    </row>
    <row r="29" spans="2:48" ht="13.5" thickBot="1" x14ac:dyDescent="0.25">
      <c r="B29" s="124">
        <v>46</v>
      </c>
      <c r="C29" s="29" t="s">
        <v>88</v>
      </c>
      <c r="D29" s="19">
        <f>+('2.1 Previsión BAU'!U36)*'1.5 Factores Pérdidas'!E29</f>
        <v>840.7761694465604</v>
      </c>
      <c r="E29" s="221">
        <f>+('2.1 Previsión BAU'!V36)*'1.5 Factores Pérdidas'!F29</f>
        <v>873.63630950579307</v>
      </c>
      <c r="F29" s="221">
        <f>+('2.1 Previsión BAU'!W36)*'1.5 Factores Pérdidas'!G29</f>
        <v>907.78072574214798</v>
      </c>
      <c r="G29" s="221">
        <f>+('2.1 Previsión BAU'!X36)*'1.5 Factores Pérdidas'!H29</f>
        <v>943.25961165133617</v>
      </c>
      <c r="H29" s="221">
        <f>+('2.1 Previsión BAU'!Y36)*'1.5 Factores Pérdidas'!I29</f>
        <v>980.12512244653749</v>
      </c>
      <c r="I29" s="221">
        <f>+('2.1 Previsión BAU'!Z36)*'1.5 Factores Pérdidas'!J29</f>
        <v>1018.431451728403</v>
      </c>
      <c r="J29" s="221">
        <f>+('2.1 Previsión BAU'!AA36)*'1.5 Factores Pérdidas'!K29</f>
        <v>1058.2349111515598</v>
      </c>
      <c r="K29" s="221">
        <f>+('2.1 Previsión BAU'!AB36)*'1.5 Factores Pérdidas'!L29</f>
        <v>1099.5940132047249</v>
      </c>
      <c r="L29" s="221">
        <f>+('2.1 Previsión BAU'!AC36)*'1.5 Factores Pérdidas'!M29</f>
        <v>1142.5695572261322</v>
      </c>
      <c r="M29" s="221">
        <f>+('2.1 Previsión BAU'!AD36)*'1.5 Factores Pérdidas'!N29</f>
        <v>1187.2247187806995</v>
      </c>
      <c r="N29" s="221">
        <f>+('2.1 Previsión BAU'!AE36)*'1.5 Factores Pérdidas'!O29</f>
        <v>1233.625142530336</v>
      </c>
      <c r="O29" s="221">
        <f>+('2.1 Previsión BAU'!AF36)*'1.5 Factores Pérdidas'!P29</f>
        <v>1281.839038733913</v>
      </c>
      <c r="P29" s="221">
        <f>+('2.1 Previsión BAU'!AG36)*'1.5 Factores Pérdidas'!Q29</f>
        <v>1331.9372835187462</v>
      </c>
      <c r="Q29" s="221">
        <f>+('2.1 Previsión BAU'!AH36)*'1.5 Factores Pérdidas'!R29</f>
        <v>1383.9935230710041</v>
      </c>
      <c r="R29" s="221">
        <f>+('2.1 Previsión BAU'!AI36)*'1.5 Factores Pérdidas'!S29</f>
        <v>1438.0842818981955</v>
      </c>
      <c r="S29" s="221">
        <f>+('2.1 Previsión BAU'!AJ36)*'1.5 Factores Pérdidas'!T29</f>
        <v>1494.2890753228969</v>
      </c>
      <c r="T29" s="221">
        <f>+('2.1 Previsión BAU'!AK36)*'1.5 Factores Pérdidas'!U29</f>
        <v>1552.6905263730773</v>
      </c>
      <c r="U29" s="221">
        <f>+('2.1 Previsión BAU'!AL36)*'1.5 Factores Pérdidas'!V29</f>
        <v>1613.3744872408643</v>
      </c>
      <c r="V29" s="221">
        <f>+('2.1 Previsión BAU'!AM36)*'1.5 Factores Pérdidas'!W29</f>
        <v>1676.4301654882922</v>
      </c>
      <c r="W29" s="221">
        <f>+('2.1 Previsión BAU'!AN36)*'1.5 Factores Pérdidas'!X29</f>
        <v>1741.9502551855651</v>
      </c>
      <c r="X29" s="221">
        <f>+('2.1 Previsión BAU'!AO36)*'1.5 Factores Pérdidas'!Y29</f>
        <v>1810.0310731746056</v>
      </c>
      <c r="Z29" s="124">
        <v>46</v>
      </c>
      <c r="AA29" s="29" t="s">
        <v>88</v>
      </c>
      <c r="AB29" s="19">
        <f t="shared" si="21"/>
        <v>0.84077616944656042</v>
      </c>
      <c r="AC29" s="14">
        <f t="shared" si="22"/>
        <v>0.87363630950579307</v>
      </c>
      <c r="AD29" s="14">
        <f t="shared" si="23"/>
        <v>0.90778072574214796</v>
      </c>
      <c r="AE29" s="14">
        <f t="shared" si="24"/>
        <v>0.94325961165133621</v>
      </c>
      <c r="AF29" s="14">
        <f t="shared" si="25"/>
        <v>0.98012512244653749</v>
      </c>
      <c r="AG29" s="14">
        <f t="shared" si="26"/>
        <v>1.018431451728403</v>
      </c>
      <c r="AH29" s="14">
        <f t="shared" si="27"/>
        <v>1.0582349111515599</v>
      </c>
      <c r="AI29" s="14">
        <f t="shared" si="28"/>
        <v>1.0995940132047248</v>
      </c>
      <c r="AJ29" s="14">
        <f t="shared" si="29"/>
        <v>1.1425695572261323</v>
      </c>
      <c r="AK29" s="14">
        <f t="shared" si="30"/>
        <v>1.1872247187806995</v>
      </c>
      <c r="AL29" s="48">
        <f t="shared" si="31"/>
        <v>1.2336251425303359</v>
      </c>
      <c r="AM29" s="48">
        <f t="shared" si="32"/>
        <v>1.2818390387339129</v>
      </c>
      <c r="AN29" s="48">
        <f t="shared" si="33"/>
        <v>1.3319372835187462</v>
      </c>
      <c r="AO29" s="48">
        <f t="shared" si="34"/>
        <v>1.3839935230710041</v>
      </c>
      <c r="AP29" s="48">
        <f t="shared" si="35"/>
        <v>1.4380842818981956</v>
      </c>
      <c r="AQ29" s="48">
        <f t="shared" si="36"/>
        <v>1.494289075322897</v>
      </c>
      <c r="AR29" s="48">
        <f t="shared" si="37"/>
        <v>1.5526905263730773</v>
      </c>
      <c r="AS29" s="48">
        <f t="shared" si="38"/>
        <v>1.6133744872408642</v>
      </c>
      <c r="AT29" s="48">
        <f t="shared" si="39"/>
        <v>1.6764301654882923</v>
      </c>
      <c r="AU29" s="48">
        <f t="shared" si="40"/>
        <v>1.741950255185565</v>
      </c>
      <c r="AV29" s="168">
        <f t="shared" si="41"/>
        <v>1.8100310731746057</v>
      </c>
    </row>
    <row r="30" spans="2:48" ht="13.5" thickBot="1" x14ac:dyDescent="0.25">
      <c r="B30" s="22"/>
      <c r="C30" s="23" t="s">
        <v>74</v>
      </c>
      <c r="D30" s="50">
        <f>+SUM(D6:D29)</f>
        <v>31396140.754764799</v>
      </c>
      <c r="E30" s="50">
        <f t="shared" ref="E30:X30" si="42">+SUM(E6:E29)</f>
        <v>32139469.988120869</v>
      </c>
      <c r="F30" s="50">
        <f t="shared" si="42"/>
        <v>33090100.066008762</v>
      </c>
      <c r="G30" s="50">
        <f t="shared" si="42"/>
        <v>34066806.191063166</v>
      </c>
      <c r="H30" s="50">
        <f t="shared" si="42"/>
        <v>35045032.420682214</v>
      </c>
      <c r="I30" s="50">
        <f t="shared" si="42"/>
        <v>36027383.429460078</v>
      </c>
      <c r="J30" s="50">
        <f t="shared" si="42"/>
        <v>37021064.871754386</v>
      </c>
      <c r="K30" s="50">
        <f t="shared" si="42"/>
        <v>38017557.486773007</v>
      </c>
      <c r="L30" s="50">
        <f t="shared" si="42"/>
        <v>39026737.695738919</v>
      </c>
      <c r="M30" s="50">
        <f t="shared" si="42"/>
        <v>40039355.771079466</v>
      </c>
      <c r="N30" s="50">
        <f t="shared" si="42"/>
        <v>41065288.785364576</v>
      </c>
      <c r="O30" s="50">
        <f t="shared" si="42"/>
        <v>42095173.435356058</v>
      </c>
      <c r="P30" s="50">
        <f t="shared" si="42"/>
        <v>43138269.904321954</v>
      </c>
      <c r="Q30" s="50">
        <f t="shared" si="42"/>
        <v>44187212.158330172</v>
      </c>
      <c r="R30" s="50">
        <f t="shared" si="42"/>
        <v>45251601.926061369</v>
      </c>
      <c r="S30" s="50">
        <f t="shared" si="42"/>
        <v>46319208.762184188</v>
      </c>
      <c r="T30" s="50">
        <f t="shared" si="42"/>
        <v>47391744.018316112</v>
      </c>
      <c r="U30" s="50">
        <f t="shared" si="42"/>
        <v>48461486.670858063</v>
      </c>
      <c r="V30" s="50">
        <f t="shared" si="42"/>
        <v>49534718.638853468</v>
      </c>
      <c r="W30" s="50">
        <f t="shared" si="42"/>
        <v>50606446.56880866</v>
      </c>
      <c r="X30" s="269">
        <f t="shared" si="42"/>
        <v>51682082.929855406</v>
      </c>
      <c r="Z30" s="22"/>
      <c r="AA30" s="23" t="s">
        <v>74</v>
      </c>
      <c r="AB30" s="50">
        <f t="shared" ref="AB30" si="43">+D30/1000</f>
        <v>31396.140754764798</v>
      </c>
      <c r="AC30" s="51">
        <f t="shared" ref="AC30" si="44">+E30/1000</f>
        <v>32139.469988120869</v>
      </c>
      <c r="AD30" s="51">
        <f t="shared" ref="AD30" si="45">+F30/1000</f>
        <v>33090.100066008759</v>
      </c>
      <c r="AE30" s="51">
        <f t="shared" ref="AE30" si="46">+G30/1000</f>
        <v>34066.806191063166</v>
      </c>
      <c r="AF30" s="51">
        <f t="shared" ref="AF30" si="47">+H30/1000</f>
        <v>35045.032420682212</v>
      </c>
      <c r="AG30" s="51">
        <f t="shared" ref="AG30" si="48">+I30/1000</f>
        <v>36027.383429460082</v>
      </c>
      <c r="AH30" s="51">
        <f t="shared" ref="AH30" si="49">+J30/1000</f>
        <v>37021.064871754388</v>
      </c>
      <c r="AI30" s="51">
        <f t="shared" ref="AI30" si="50">+K30/1000</f>
        <v>38017.55748677301</v>
      </c>
      <c r="AJ30" s="51">
        <f t="shared" ref="AJ30" si="51">+L30/1000</f>
        <v>39026.737695738921</v>
      </c>
      <c r="AK30" s="51">
        <f t="shared" ref="AK30" si="52">+M30/1000</f>
        <v>40039.355771079463</v>
      </c>
      <c r="AL30" s="52">
        <f t="shared" ref="AL30" si="53">+N30/1000</f>
        <v>41065.288785364573</v>
      </c>
      <c r="AM30" s="52">
        <f t="shared" ref="AM30" si="54">+O30/1000</f>
        <v>42095.173435356061</v>
      </c>
      <c r="AN30" s="52">
        <f t="shared" ref="AN30" si="55">+P30/1000</f>
        <v>43138.269904321955</v>
      </c>
      <c r="AO30" s="52">
        <f t="shared" ref="AO30" si="56">+Q30/1000</f>
        <v>44187.21215833017</v>
      </c>
      <c r="AP30" s="52">
        <f t="shared" ref="AP30" si="57">+R30/1000</f>
        <v>45251.601926061368</v>
      </c>
      <c r="AQ30" s="52">
        <f t="shared" ref="AQ30" si="58">+S30/1000</f>
        <v>46319.208762184186</v>
      </c>
      <c r="AR30" s="52">
        <f t="shared" ref="AR30" si="59">+T30/1000</f>
        <v>47391.744018316109</v>
      </c>
      <c r="AS30" s="52">
        <f t="shared" ref="AS30" si="60">+U30/1000</f>
        <v>48461.486670858059</v>
      </c>
      <c r="AT30" s="52">
        <f t="shared" ref="AT30" si="61">+V30/1000</f>
        <v>49534.718638853468</v>
      </c>
      <c r="AU30" s="52">
        <f t="shared" ref="AU30" si="62">+W30/1000</f>
        <v>50606.446568808657</v>
      </c>
      <c r="AV30" s="169">
        <f t="shared" ref="AV30" si="63">+X30/1000</f>
        <v>51682.082929855409</v>
      </c>
    </row>
    <row r="31" spans="2:48" x14ac:dyDescent="0.2">
      <c r="D31" s="81"/>
      <c r="E31" s="81"/>
      <c r="F31" s="81"/>
      <c r="G31" s="81"/>
      <c r="H31" s="81"/>
      <c r="I31" s="81"/>
      <c r="J31" s="81"/>
      <c r="K31" s="81"/>
      <c r="L31" s="81"/>
      <c r="M31" s="81"/>
      <c r="N31" s="81"/>
      <c r="O31" s="81"/>
      <c r="P31" s="81"/>
      <c r="Q31" s="81"/>
      <c r="R31" s="81"/>
      <c r="S31" s="81"/>
      <c r="T31" s="81"/>
      <c r="U31" s="81"/>
      <c r="V31" s="81"/>
      <c r="W31" s="81"/>
    </row>
    <row r="32" spans="2:48" x14ac:dyDescent="0.2">
      <c r="D32" s="82"/>
      <c r="E32" s="82"/>
      <c r="F32" s="82"/>
      <c r="G32" s="82"/>
      <c r="H32" s="82"/>
      <c r="I32" s="82"/>
      <c r="J32" s="82"/>
      <c r="K32" s="82"/>
      <c r="L32" s="82"/>
      <c r="M32" s="82"/>
      <c r="N32" s="82"/>
      <c r="O32" s="82"/>
      <c r="P32" s="82"/>
      <c r="Q32" s="82"/>
      <c r="R32" s="82"/>
      <c r="S32" s="82"/>
      <c r="T32" s="82"/>
      <c r="U32" s="82"/>
      <c r="V32" s="82"/>
      <c r="W32" s="82"/>
    </row>
    <row r="35" spans="2:48" x14ac:dyDescent="0.2">
      <c r="B35" s="12" t="s">
        <v>170</v>
      </c>
      <c r="Z35" s="12" t="s">
        <v>171</v>
      </c>
    </row>
    <row r="36" spans="2:48" ht="13.5" thickBot="1" x14ac:dyDescent="0.25"/>
    <row r="37" spans="2:48" ht="13.5" thickBot="1" x14ac:dyDescent="0.25">
      <c r="B37" s="4" t="s">
        <v>39</v>
      </c>
      <c r="C37" s="5" t="s">
        <v>40</v>
      </c>
      <c r="D37" s="6">
        <f t="shared" ref="D37:X37" si="64">+D5</f>
        <v>2023</v>
      </c>
      <c r="E37" s="2">
        <f t="shared" si="64"/>
        <v>2024</v>
      </c>
      <c r="F37" s="2">
        <f t="shared" si="64"/>
        <v>2025</v>
      </c>
      <c r="G37" s="2">
        <f t="shared" si="64"/>
        <v>2026</v>
      </c>
      <c r="H37" s="2">
        <f t="shared" si="64"/>
        <v>2027</v>
      </c>
      <c r="I37" s="2">
        <f t="shared" si="64"/>
        <v>2028</v>
      </c>
      <c r="J37" s="2">
        <f t="shared" si="64"/>
        <v>2029</v>
      </c>
      <c r="K37" s="2">
        <f t="shared" si="64"/>
        <v>2030</v>
      </c>
      <c r="L37" s="2">
        <f t="shared" si="64"/>
        <v>2031</v>
      </c>
      <c r="M37" s="2">
        <f t="shared" si="64"/>
        <v>2032</v>
      </c>
      <c r="N37" s="47">
        <f t="shared" si="64"/>
        <v>2033</v>
      </c>
      <c r="O37" s="47">
        <f t="shared" si="64"/>
        <v>2034</v>
      </c>
      <c r="P37" s="47">
        <f t="shared" si="64"/>
        <v>2035</v>
      </c>
      <c r="Q37" s="47">
        <f t="shared" si="64"/>
        <v>2036</v>
      </c>
      <c r="R37" s="47">
        <f t="shared" si="64"/>
        <v>2037</v>
      </c>
      <c r="S37" s="47">
        <f t="shared" si="64"/>
        <v>2038</v>
      </c>
      <c r="T37" s="47">
        <f t="shared" si="64"/>
        <v>2039</v>
      </c>
      <c r="U37" s="47">
        <f t="shared" si="64"/>
        <v>2040</v>
      </c>
      <c r="V37" s="47">
        <f t="shared" si="64"/>
        <v>2041</v>
      </c>
      <c r="W37" s="47">
        <f t="shared" si="64"/>
        <v>2042</v>
      </c>
      <c r="X37" s="2">
        <f t="shared" si="64"/>
        <v>2043</v>
      </c>
      <c r="Z37" s="4" t="s">
        <v>39</v>
      </c>
      <c r="AA37" s="5" t="s">
        <v>40</v>
      </c>
      <c r="AB37" s="6">
        <f>+AB5</f>
        <v>2023</v>
      </c>
      <c r="AC37" s="2">
        <f t="shared" ref="AC37" si="65">+AB37+1</f>
        <v>2024</v>
      </c>
      <c r="AD37" s="2">
        <f t="shared" ref="AD37" si="66">+AC37+1</f>
        <v>2025</v>
      </c>
      <c r="AE37" s="2">
        <f t="shared" ref="AE37" si="67">+AD37+1</f>
        <v>2026</v>
      </c>
      <c r="AF37" s="2">
        <f t="shared" ref="AF37" si="68">+AE37+1</f>
        <v>2027</v>
      </c>
      <c r="AG37" s="2">
        <f t="shared" ref="AG37" si="69">+AF37+1</f>
        <v>2028</v>
      </c>
      <c r="AH37" s="2">
        <f t="shared" ref="AH37" si="70">+AG37+1</f>
        <v>2029</v>
      </c>
      <c r="AI37" s="2">
        <f t="shared" ref="AI37" si="71">+AH37+1</f>
        <v>2030</v>
      </c>
      <c r="AJ37" s="2">
        <f t="shared" ref="AJ37" si="72">+AI37+1</f>
        <v>2031</v>
      </c>
      <c r="AK37" s="2">
        <f t="shared" ref="AK37" si="73">+AJ37+1</f>
        <v>2032</v>
      </c>
      <c r="AL37" s="47">
        <f t="shared" ref="AL37" si="74">+AK37+1</f>
        <v>2033</v>
      </c>
      <c r="AM37" s="47">
        <f t="shared" ref="AM37" si="75">+AL37+1</f>
        <v>2034</v>
      </c>
      <c r="AN37" s="47">
        <f t="shared" ref="AN37" si="76">+AM37+1</f>
        <v>2035</v>
      </c>
      <c r="AO37" s="47">
        <f t="shared" ref="AO37" si="77">+AN37+1</f>
        <v>2036</v>
      </c>
      <c r="AP37" s="47">
        <f t="shared" ref="AP37" si="78">+AO37+1</f>
        <v>2037</v>
      </c>
      <c r="AQ37" s="47">
        <f t="shared" ref="AQ37" si="79">+AP37+1</f>
        <v>2038</v>
      </c>
      <c r="AR37" s="47">
        <f t="shared" ref="AR37" si="80">+AQ37+1</f>
        <v>2039</v>
      </c>
      <c r="AS37" s="47">
        <f t="shared" ref="AS37" si="81">+AR37+1</f>
        <v>2040</v>
      </c>
      <c r="AT37" s="47">
        <f t="shared" ref="AT37" si="82">+AS37+1</f>
        <v>2041</v>
      </c>
      <c r="AU37" s="47">
        <f t="shared" ref="AU37" si="83">+AT37+1</f>
        <v>2042</v>
      </c>
      <c r="AV37" s="2">
        <f t="shared" ref="AV37" si="84">+AU37+1</f>
        <v>2043</v>
      </c>
    </row>
    <row r="38" spans="2:48" x14ac:dyDescent="0.2">
      <c r="B38" s="18">
        <v>6</v>
      </c>
      <c r="C38" s="29" t="s">
        <v>48</v>
      </c>
      <c r="D38" s="19">
        <f>+'2.2 Previsión Ef. Energética'!D99*'1.5 Factores Pérdidas'!E6</f>
        <v>19.703704081493793</v>
      </c>
      <c r="E38" s="14">
        <f>+'2.2 Previsión Ef. Energética'!E99*'1.5 Factores Pérdidas'!F6</f>
        <v>-16.998383633782826</v>
      </c>
      <c r="F38" s="14">
        <f>+'2.2 Previsión Ef. Energética'!F99*'1.5 Factores Pérdidas'!G6</f>
        <v>-64.031218360868706</v>
      </c>
      <c r="G38" s="14">
        <f>+'2.2 Previsión Ef. Energética'!G99*'1.5 Factores Pérdidas'!H6</f>
        <v>-120.50950577381664</v>
      </c>
      <c r="H38" s="14">
        <f>+'2.2 Previsión Ef. Energética'!H99*'1.5 Factores Pérdidas'!I6</f>
        <v>-174.17858194038493</v>
      </c>
      <c r="I38" s="14">
        <f>+'2.2 Previsión Ef. Energética'!I99*'1.5 Factores Pérdidas'!J6</f>
        <v>-225.65842441559545</v>
      </c>
      <c r="J38" s="14">
        <f>+'2.2 Previsión Ef. Energética'!J99*'1.5 Factores Pérdidas'!K6</f>
        <v>-267.51668942210136</v>
      </c>
      <c r="K38" s="14">
        <f>+'2.2 Previsión Ef. Energética'!K99*'1.5 Factores Pérdidas'!L6</f>
        <v>-295.06510430023297</v>
      </c>
      <c r="L38" s="14">
        <f>+'2.2 Previsión Ef. Energética'!L99*'1.5 Factores Pérdidas'!M6</f>
        <v>-313.90712505442224</v>
      </c>
      <c r="M38" s="14">
        <f>+'2.2 Previsión Ef. Energética'!M99*'1.5 Factores Pérdidas'!N6</f>
        <v>-321.67513536856802</v>
      </c>
      <c r="N38" s="14">
        <f>+'2.2 Previsión Ef. Energética'!N99*'1.5 Factores Pérdidas'!O6</f>
        <v>-312.54796407985464</v>
      </c>
      <c r="O38" s="14">
        <f>+'2.2 Previsión Ef. Energética'!O99*'1.5 Factores Pérdidas'!P6</f>
        <v>-223.28659615309562</v>
      </c>
      <c r="P38" s="14">
        <f>+'2.2 Previsión Ef. Energética'!P99*'1.5 Factores Pérdidas'!Q6</f>
        <v>-124.5631331338989</v>
      </c>
      <c r="Q38" s="14">
        <f>+'2.2 Previsión Ef. Energética'!Q99*'1.5 Factores Pérdidas'!R6</f>
        <v>-16.389962981582727</v>
      </c>
      <c r="R38" s="14">
        <f>+'2.2 Previsión Ef. Energética'!R99*'1.5 Factores Pérdidas'!S6</f>
        <v>95.269687420712103</v>
      </c>
      <c r="S38" s="14">
        <f>+'2.2 Previsión Ef. Energética'!S99*'1.5 Factores Pérdidas'!T6</f>
        <v>215.17971927222536</v>
      </c>
      <c r="T38" s="14">
        <f>+'2.2 Previsión Ef. Energética'!T99*'1.5 Factores Pérdidas'!U6</f>
        <v>336.88019772528799</v>
      </c>
      <c r="U38" s="14">
        <f>+'2.2 Previsión Ef. Energética'!U99*'1.5 Factores Pérdidas'!V6</f>
        <v>462.88173502644537</v>
      </c>
      <c r="V38" s="14">
        <f>+'2.2 Previsión Ef. Energética'!V99*'1.5 Factores Pérdidas'!W6</f>
        <v>595.88253832654902</v>
      </c>
      <c r="W38" s="14">
        <f>+'2.2 Previsión Ef. Energética'!W99*'1.5 Factores Pérdidas'!X6</f>
        <v>729.43744435843121</v>
      </c>
      <c r="X38" s="14">
        <f>+'2.2 Previsión Ef. Energética'!X99*'1.5 Factores Pérdidas'!Y6</f>
        <v>869.98036679226448</v>
      </c>
      <c r="Z38" s="18">
        <v>6</v>
      </c>
      <c r="AA38" s="29" t="s">
        <v>48</v>
      </c>
      <c r="AB38" s="19">
        <f t="shared" ref="AB38:AB61" si="85">+D38/1000</f>
        <v>1.9703704081493793E-2</v>
      </c>
      <c r="AC38" s="14">
        <f t="shared" ref="AC38:AC61" si="86">+E38/1000</f>
        <v>-1.6998383633782827E-2</v>
      </c>
      <c r="AD38" s="14">
        <f t="shared" ref="AD38:AD61" si="87">+F38/1000</f>
        <v>-6.4031218360868711E-2</v>
      </c>
      <c r="AE38" s="14">
        <f t="shared" ref="AE38:AE61" si="88">+G38/1000</f>
        <v>-0.12050950577381664</v>
      </c>
      <c r="AF38" s="14">
        <f t="shared" ref="AF38:AF61" si="89">+H38/1000</f>
        <v>-0.17417858194038494</v>
      </c>
      <c r="AG38" s="14">
        <f t="shared" ref="AG38:AG61" si="90">+I38/1000</f>
        <v>-0.22565842441559544</v>
      </c>
      <c r="AH38" s="14">
        <f t="shared" ref="AH38:AH61" si="91">+J38/1000</f>
        <v>-0.26751668942210138</v>
      </c>
      <c r="AI38" s="14">
        <f t="shared" ref="AI38:AI61" si="92">+K38/1000</f>
        <v>-0.29506510430023297</v>
      </c>
      <c r="AJ38" s="14">
        <f t="shared" ref="AJ38:AJ61" si="93">+L38/1000</f>
        <v>-0.31390712505442225</v>
      </c>
      <c r="AK38" s="14">
        <f t="shared" ref="AK38:AK61" si="94">+M38/1000</f>
        <v>-0.32167513536856801</v>
      </c>
      <c r="AL38" s="48">
        <f t="shared" ref="AL38:AL61" si="95">+N38/1000</f>
        <v>-0.31254796407985463</v>
      </c>
      <c r="AM38" s="48">
        <f t="shared" ref="AM38:AM61" si="96">+O38/1000</f>
        <v>-0.22328659615309562</v>
      </c>
      <c r="AN38" s="48">
        <f t="shared" ref="AN38:AN61" si="97">+P38/1000</f>
        <v>-0.1245631331338989</v>
      </c>
      <c r="AO38" s="48">
        <f t="shared" ref="AO38:AO61" si="98">+Q38/1000</f>
        <v>-1.6389962981582726E-2</v>
      </c>
      <c r="AP38" s="48">
        <f t="shared" ref="AP38:AP61" si="99">+R38/1000</f>
        <v>9.5269687420712096E-2</v>
      </c>
      <c r="AQ38" s="48">
        <f t="shared" ref="AQ38:AQ61" si="100">+S38/1000</f>
        <v>0.21517971927222534</v>
      </c>
      <c r="AR38" s="48">
        <f t="shared" ref="AR38:AR61" si="101">+T38/1000</f>
        <v>0.33688019772528799</v>
      </c>
      <c r="AS38" s="48">
        <f t="shared" ref="AS38:AS61" si="102">+U38/1000</f>
        <v>0.46288173502644536</v>
      </c>
      <c r="AT38" s="48">
        <f t="shared" ref="AT38:AT61" si="103">+V38/1000</f>
        <v>0.59588253832654903</v>
      </c>
      <c r="AU38" s="48">
        <f t="shared" ref="AU38:AU61" si="104">+W38/1000</f>
        <v>0.72943744435843116</v>
      </c>
      <c r="AV38" s="14">
        <f t="shared" ref="AV38:AV61" si="105">+X38/1000</f>
        <v>0.86998036679226443</v>
      </c>
    </row>
    <row r="39" spans="2:48" x14ac:dyDescent="0.2">
      <c r="B39" s="18">
        <v>8</v>
      </c>
      <c r="C39" s="28" t="s">
        <v>50</v>
      </c>
      <c r="D39" s="19">
        <f>+'2.2 Previsión Ef. Energética'!D100*'1.5 Factores Pérdidas'!E7</f>
        <v>0.11976173687588992</v>
      </c>
      <c r="E39" s="14">
        <f>+'2.2 Previsión Ef. Energética'!E100*'1.5 Factores Pérdidas'!F7</f>
        <v>-0.24551547751376646</v>
      </c>
      <c r="F39" s="14">
        <f>+'2.2 Previsión Ef. Energética'!F100*'1.5 Factores Pérdidas'!G7</f>
        <v>-0.69734766330523124</v>
      </c>
      <c r="G39" s="14">
        <f>+'2.2 Previsión Ef. Energética'!G100*'1.5 Factores Pérdidas'!H7</f>
        <v>-1.2068174783700876</v>
      </c>
      <c r="H39" s="14">
        <f>+'2.2 Previsión Ef. Energética'!H100*'1.5 Factores Pérdidas'!I7</f>
        <v>-1.7319928961548172</v>
      </c>
      <c r="I39" s="14">
        <f>+'2.2 Previsión Ef. Energética'!I100*'1.5 Factores Pérdidas'!J7</f>
        <v>-2.2231678102600889</v>
      </c>
      <c r="J39" s="14">
        <f>+'2.2 Previsión Ef. Energética'!J100*'1.5 Factores Pérdidas'!K7</f>
        <v>-2.6401936689564249</v>
      </c>
      <c r="K39" s="14">
        <f>+'2.2 Previsión Ef. Energética'!K100*'1.5 Factores Pérdidas'!L7</f>
        <v>-2.956365886151807</v>
      </c>
      <c r="L39" s="14">
        <f>+'2.2 Previsión Ef. Energética'!L100*'1.5 Factores Pérdidas'!M7</f>
        <v>-3.1626568369052346</v>
      </c>
      <c r="M39" s="14">
        <f>+'2.2 Previsión Ef. Energética'!M100*'1.5 Factores Pérdidas'!N7</f>
        <v>-3.2668889537825097</v>
      </c>
      <c r="N39" s="14">
        <f>+'2.2 Previsión Ef. Energética'!N100*'1.5 Factores Pérdidas'!O7</f>
        <v>-3.2821260268279291</v>
      </c>
      <c r="O39" s="14">
        <f>+'2.2 Previsión Ef. Energética'!O100*'1.5 Factores Pérdidas'!P7</f>
        <v>-2.6372918711471938</v>
      </c>
      <c r="P39" s="14">
        <f>+'2.2 Previsión Ef. Energética'!P100*'1.5 Factores Pérdidas'!Q7</f>
        <v>-1.9284174815291579</v>
      </c>
      <c r="Q39" s="14">
        <f>+'2.2 Previsión Ef. Energética'!Q100*'1.5 Factores Pérdidas'!R7</f>
        <v>-1.1717722893695794</v>
      </c>
      <c r="R39" s="14">
        <f>+'2.2 Previsión Ef. Energética'!R100*'1.5 Factores Pérdidas'!S7</f>
        <v>-0.37212756203378849</v>
      </c>
      <c r="S39" s="14">
        <f>+'2.2 Previsión Ef. Energética'!S100*'1.5 Factores Pérdidas'!T7</f>
        <v>0.46266853223607129</v>
      </c>
      <c r="T39" s="14">
        <f>+'2.2 Previsión Ef. Energética'!T100*'1.5 Factores Pérdidas'!U7</f>
        <v>1.3278707229359463</v>
      </c>
      <c r="U39" s="14">
        <f>+'2.2 Previsión Ef. Energética'!U100*'1.5 Factores Pérdidas'!V7</f>
        <v>2.2206809814606689</v>
      </c>
      <c r="V39" s="14">
        <f>+'2.2 Previsión Ef. Energética'!V100*'1.5 Factores Pérdidas'!W7</f>
        <v>3.1372008822760851</v>
      </c>
      <c r="W39" s="14">
        <f>+'2.2 Previsión Ef. Energética'!W100*'1.5 Factores Pérdidas'!X7</f>
        <v>4.0764010567509761</v>
      </c>
      <c r="X39" s="14">
        <f>+'2.2 Previsión Ef. Energética'!X100*'1.5 Factores Pérdidas'!Y7</f>
        <v>5.040114152938405</v>
      </c>
      <c r="Z39" s="18">
        <v>8</v>
      </c>
      <c r="AA39" s="28" t="s">
        <v>50</v>
      </c>
      <c r="AB39" s="19">
        <f t="shared" si="85"/>
        <v>1.1976173687588992E-4</v>
      </c>
      <c r="AC39" s="14">
        <f t="shared" si="86"/>
        <v>-2.4551547751376645E-4</v>
      </c>
      <c r="AD39" s="14">
        <f t="shared" si="87"/>
        <v>-6.9734766330523123E-4</v>
      </c>
      <c r="AE39" s="14">
        <f t="shared" si="88"/>
        <v>-1.2068174783700875E-3</v>
      </c>
      <c r="AF39" s="14">
        <f t="shared" si="89"/>
        <v>-1.7319928961548171E-3</v>
      </c>
      <c r="AG39" s="14">
        <f t="shared" si="90"/>
        <v>-2.2231678102600889E-3</v>
      </c>
      <c r="AH39" s="14">
        <f t="shared" si="91"/>
        <v>-2.6401936689564249E-3</v>
      </c>
      <c r="AI39" s="14">
        <f t="shared" si="92"/>
        <v>-2.9563658861518067E-3</v>
      </c>
      <c r="AJ39" s="14">
        <f t="shared" si="93"/>
        <v>-3.1626568369052346E-3</v>
      </c>
      <c r="AK39" s="14">
        <f t="shared" si="94"/>
        <v>-3.2668889537825095E-3</v>
      </c>
      <c r="AL39" s="48">
        <f t="shared" si="95"/>
        <v>-3.282126026827929E-3</v>
      </c>
      <c r="AM39" s="48">
        <f t="shared" si="96"/>
        <v>-2.6372918711471938E-3</v>
      </c>
      <c r="AN39" s="48">
        <f t="shared" si="97"/>
        <v>-1.9284174815291579E-3</v>
      </c>
      <c r="AO39" s="48">
        <f t="shared" si="98"/>
        <v>-1.1717722893695795E-3</v>
      </c>
      <c r="AP39" s="48">
        <f t="shared" si="99"/>
        <v>-3.7212756203378847E-4</v>
      </c>
      <c r="AQ39" s="48">
        <f t="shared" si="100"/>
        <v>4.6266853223607131E-4</v>
      </c>
      <c r="AR39" s="48">
        <f t="shared" si="101"/>
        <v>1.3278707229359462E-3</v>
      </c>
      <c r="AS39" s="48">
        <f t="shared" si="102"/>
        <v>2.2206809814606689E-3</v>
      </c>
      <c r="AT39" s="48">
        <f t="shared" si="103"/>
        <v>3.1372008822760852E-3</v>
      </c>
      <c r="AU39" s="48">
        <f t="shared" si="104"/>
        <v>4.0764010567509758E-3</v>
      </c>
      <c r="AV39" s="14">
        <f t="shared" si="105"/>
        <v>5.040114152938405E-3</v>
      </c>
    </row>
    <row r="40" spans="2:48" x14ac:dyDescent="0.2">
      <c r="B40" s="18">
        <v>9</v>
      </c>
      <c r="C40" s="29" t="s">
        <v>51</v>
      </c>
      <c r="D40" s="19">
        <f>+'2.2 Previsión Ef. Energética'!D101*'1.5 Factores Pérdidas'!E8</f>
        <v>0.98593613010547942</v>
      </c>
      <c r="E40" s="14">
        <f>+'2.2 Previsión Ef. Energética'!E101*'1.5 Factores Pérdidas'!F8</f>
        <v>-1.9992388811247384</v>
      </c>
      <c r="F40" s="14">
        <f>+'2.2 Previsión Ef. Energética'!F101*'1.5 Factores Pérdidas'!G8</f>
        <v>-5.7536253036152916</v>
      </c>
      <c r="G40" s="14">
        <f>+'2.2 Previsión Ef. Energética'!G101*'1.5 Factores Pérdidas'!H8</f>
        <v>-10.101265989850802</v>
      </c>
      <c r="H40" s="14">
        <f>+'2.2 Previsión Ef. Energética'!H101*'1.5 Factores Pérdidas'!I8</f>
        <v>-14.688428859302642</v>
      </c>
      <c r="I40" s="14">
        <f>+'2.2 Previsión Ef. Energética'!I101*'1.5 Factores Pérdidas'!J8</f>
        <v>-19.104255809544803</v>
      </c>
      <c r="J40" s="14">
        <f>+'2.2 Previsión Ef. Energética'!J101*'1.5 Factores Pérdidas'!K8</f>
        <v>-22.98037332376931</v>
      </c>
      <c r="K40" s="14">
        <f>+'2.2 Previsión Ef. Energética'!K101*'1.5 Factores Pérdidas'!L8</f>
        <v>-26.044885104115313</v>
      </c>
      <c r="L40" s="14">
        <f>+'2.2 Previsión Ef. Energética'!L101*'1.5 Factores Pérdidas'!M8</f>
        <v>-28.205790543583099</v>
      </c>
      <c r="M40" s="14">
        <f>+'2.2 Previsión Ef. Energética'!M101*'1.5 Factores Pérdidas'!N8</f>
        <v>-29.458533446347072</v>
      </c>
      <c r="N40" s="14">
        <f>+'2.2 Previsión Ef. Energética'!N101*'1.5 Factores Pérdidas'!O8</f>
        <v>-29.901688973427692</v>
      </c>
      <c r="O40" s="14">
        <f>+'2.2 Previsión Ef. Energética'!O101*'1.5 Factores Pérdidas'!P8</f>
        <v>-24.286147429191686</v>
      </c>
      <c r="P40" s="14">
        <f>+'2.2 Previsión Ef. Energética'!P101*'1.5 Factores Pérdidas'!Q8</f>
        <v>-17.932393698068722</v>
      </c>
      <c r="Q40" s="14">
        <f>+'2.2 Previsión Ef. Energética'!Q101*'1.5 Factores Pérdidas'!R8</f>
        <v>-10.997139485425887</v>
      </c>
      <c r="R40" s="14">
        <f>+'2.2 Previsión Ef. Energética'!R101*'1.5 Factores Pérdidas'!S8</f>
        <v>-3.5240782137805615</v>
      </c>
      <c r="S40" s="14">
        <f>+'2.2 Previsión Ef. Energética'!S101*'1.5 Factores Pérdidas'!T8</f>
        <v>4.419901398589956</v>
      </c>
      <c r="T40" s="14">
        <f>+'2.2 Previsión Ef. Energética'!T101*'1.5 Factores Pérdidas'!U8</f>
        <v>12.791071534028697</v>
      </c>
      <c r="U40" s="14">
        <f>+'2.2 Previsión Ef. Energética'!U101*'1.5 Factores Pérdidas'!V8</f>
        <v>21.561231666682502</v>
      </c>
      <c r="V40" s="14">
        <f>+'2.2 Previsión Ef. Energética'!V101*'1.5 Factores Pérdidas'!W8</f>
        <v>30.690635084641084</v>
      </c>
      <c r="W40" s="14">
        <f>+'2.2 Previsión Ef. Energética'!W101*'1.5 Factores Pérdidas'!X8</f>
        <v>40.166826679674955</v>
      </c>
      <c r="X40" s="14">
        <f>+'2.2 Previsión Ef. Energética'!X101*'1.5 Factores Pérdidas'!Y8</f>
        <v>50.005641253606463</v>
      </c>
      <c r="Z40" s="18">
        <v>9</v>
      </c>
      <c r="AA40" s="29" t="s">
        <v>51</v>
      </c>
      <c r="AB40" s="19">
        <f t="shared" si="85"/>
        <v>9.8593613010547953E-4</v>
      </c>
      <c r="AC40" s="14">
        <f t="shared" si="86"/>
        <v>-1.9992388811247382E-3</v>
      </c>
      <c r="AD40" s="14">
        <f t="shared" si="87"/>
        <v>-5.7536253036152918E-3</v>
      </c>
      <c r="AE40" s="14">
        <f t="shared" si="88"/>
        <v>-1.0101265989850802E-2</v>
      </c>
      <c r="AF40" s="14">
        <f t="shared" si="89"/>
        <v>-1.4688428859302641E-2</v>
      </c>
      <c r="AG40" s="14">
        <f t="shared" si="90"/>
        <v>-1.9104255809544803E-2</v>
      </c>
      <c r="AH40" s="14">
        <f t="shared" si="91"/>
        <v>-2.2980373323769312E-2</v>
      </c>
      <c r="AI40" s="14">
        <f t="shared" si="92"/>
        <v>-2.6044885104115314E-2</v>
      </c>
      <c r="AJ40" s="14">
        <f t="shared" si="93"/>
        <v>-2.82057905435831E-2</v>
      </c>
      <c r="AK40" s="14">
        <f t="shared" si="94"/>
        <v>-2.9458533446347072E-2</v>
      </c>
      <c r="AL40" s="48">
        <f t="shared" si="95"/>
        <v>-2.9901688973427692E-2</v>
      </c>
      <c r="AM40" s="48">
        <f t="shared" si="96"/>
        <v>-2.4286147429191687E-2</v>
      </c>
      <c r="AN40" s="48">
        <f t="shared" si="97"/>
        <v>-1.7932393698068722E-2</v>
      </c>
      <c r="AO40" s="48">
        <f t="shared" si="98"/>
        <v>-1.0997139485425887E-2</v>
      </c>
      <c r="AP40" s="48">
        <f t="shared" si="99"/>
        <v>-3.5240782137805613E-3</v>
      </c>
      <c r="AQ40" s="48">
        <f t="shared" si="100"/>
        <v>4.4199013985899557E-3</v>
      </c>
      <c r="AR40" s="48">
        <f t="shared" si="101"/>
        <v>1.2791071534028697E-2</v>
      </c>
      <c r="AS40" s="48">
        <f t="shared" si="102"/>
        <v>2.1561231666682501E-2</v>
      </c>
      <c r="AT40" s="48">
        <f t="shared" si="103"/>
        <v>3.0690635084641083E-2</v>
      </c>
      <c r="AU40" s="48">
        <f t="shared" si="104"/>
        <v>4.0166826679674958E-2</v>
      </c>
      <c r="AV40" s="14">
        <f t="shared" si="105"/>
        <v>5.0005641253606466E-2</v>
      </c>
    </row>
    <row r="41" spans="2:48" x14ac:dyDescent="0.2">
      <c r="B41" s="18">
        <v>10</v>
      </c>
      <c r="C41" s="29" t="s">
        <v>52</v>
      </c>
      <c r="D41" s="19">
        <f>+'2.2 Previsión Ef. Energética'!D102*'1.5 Factores Pérdidas'!E9</f>
        <v>-392.2920469217965</v>
      </c>
      <c r="E41" s="14">
        <f>+'2.2 Previsión Ef. Energética'!E102*'1.5 Factores Pérdidas'!F9</f>
        <v>-1218.1567555553122</v>
      </c>
      <c r="F41" s="14">
        <f>+'2.2 Previsión Ef. Energética'!F102*'1.5 Factores Pérdidas'!G9</f>
        <v>-2421.8278500935348</v>
      </c>
      <c r="G41" s="14">
        <f>+'2.2 Previsión Ef. Energética'!G102*'1.5 Factores Pérdidas'!H9</f>
        <v>-3950.4396504488459</v>
      </c>
      <c r="H41" s="14">
        <f>+'2.2 Previsión Ef. Energética'!H102*'1.5 Factores Pérdidas'!I9</f>
        <v>-5700.8088252880852</v>
      </c>
      <c r="I41" s="14">
        <f>+'2.2 Previsión Ef. Energética'!I102*'1.5 Factores Pérdidas'!J9</f>
        <v>-7514.5761844438066</v>
      </c>
      <c r="J41" s="14">
        <f>+'2.2 Previsión Ef. Energética'!J102*'1.5 Factores Pérdidas'!K9</f>
        <v>-9243.8297092353605</v>
      </c>
      <c r="K41" s="14">
        <f>+'2.2 Previsión Ef. Energética'!K102*'1.5 Factores Pérdidas'!L9</f>
        <v>-10752.854044722368</v>
      </c>
      <c r="L41" s="14">
        <f>+'2.2 Previsión Ef. Energética'!L102*'1.5 Factores Pérdidas'!M9</f>
        <v>-12022.684264060497</v>
      </c>
      <c r="M41" s="14">
        <f>+'2.2 Previsión Ef. Energética'!M102*'1.5 Factores Pérdidas'!N9</f>
        <v>-12988.93996888672</v>
      </c>
      <c r="N41" s="14">
        <f>+'2.2 Previsión Ef. Energética'!N102*'1.5 Factores Pérdidas'!O9</f>
        <v>-13640.249022335696</v>
      </c>
      <c r="O41" s="14">
        <f>+'2.2 Previsión Ef. Energética'!O102*'1.5 Factores Pérdidas'!P9</f>
        <v>-13843.026779460522</v>
      </c>
      <c r="P41" s="14">
        <f>+'2.2 Previsión Ef. Energética'!P102*'1.5 Factores Pérdidas'!Q9</f>
        <v>-13797.090168199402</v>
      </c>
      <c r="Q41" s="14">
        <f>+'2.2 Previsión Ef. Energética'!Q102*'1.5 Factores Pérdidas'!R9</f>
        <v>-13534.43989675768</v>
      </c>
      <c r="R41" s="14">
        <f>+'2.2 Previsión Ef. Energética'!R102*'1.5 Factores Pérdidas'!S9</f>
        <v>-13095.825222920656</v>
      </c>
      <c r="S41" s="14">
        <f>+'2.2 Previsión Ef. Energética'!S102*'1.5 Factores Pérdidas'!T9</f>
        <v>-12490.516008091416</v>
      </c>
      <c r="T41" s="14">
        <f>+'2.2 Previsión Ef. Energética'!T102*'1.5 Factores Pérdidas'!U9</f>
        <v>-11766.905924952485</v>
      </c>
      <c r="U41" s="14">
        <f>+'2.2 Previsión Ef. Energética'!U102*'1.5 Factores Pérdidas'!V9</f>
        <v>-10923.857650524493</v>
      </c>
      <c r="V41" s="14">
        <f>+'2.2 Previsión Ef. Energética'!V102*'1.5 Factores Pérdidas'!W9</f>
        <v>-9978.1933426575415</v>
      </c>
      <c r="W41" s="14">
        <f>+'2.2 Previsión Ef. Energética'!W102*'1.5 Factores Pérdidas'!X9</f>
        <v>-8933.8808791483079</v>
      </c>
      <c r="X41" s="14">
        <f>+'2.2 Previsión Ef. Energética'!X102*'1.5 Factores Pérdidas'!Y9</f>
        <v>-7803.8154974612362</v>
      </c>
      <c r="Z41" s="18">
        <v>10</v>
      </c>
      <c r="AA41" s="29" t="s">
        <v>52</v>
      </c>
      <c r="AB41" s="19">
        <f t="shared" si="85"/>
        <v>-0.39229204692179648</v>
      </c>
      <c r="AC41" s="14">
        <f t="shared" si="86"/>
        <v>-1.2181567555553121</v>
      </c>
      <c r="AD41" s="14">
        <f t="shared" si="87"/>
        <v>-2.4218278500935346</v>
      </c>
      <c r="AE41" s="14">
        <f t="shared" si="88"/>
        <v>-3.9504396504488457</v>
      </c>
      <c r="AF41" s="14">
        <f t="shared" si="89"/>
        <v>-5.7008088252880853</v>
      </c>
      <c r="AG41" s="14">
        <f t="shared" si="90"/>
        <v>-7.5145761844438068</v>
      </c>
      <c r="AH41" s="14">
        <f t="shared" si="91"/>
        <v>-9.2438297092353601</v>
      </c>
      <c r="AI41" s="14">
        <f t="shared" si="92"/>
        <v>-10.752854044722367</v>
      </c>
      <c r="AJ41" s="14">
        <f t="shared" si="93"/>
        <v>-12.022684264060498</v>
      </c>
      <c r="AK41" s="14">
        <f t="shared" si="94"/>
        <v>-12.98893996888672</v>
      </c>
      <c r="AL41" s="48">
        <f t="shared" si="95"/>
        <v>-13.640249022335697</v>
      </c>
      <c r="AM41" s="48">
        <f t="shared" si="96"/>
        <v>-13.843026779460523</v>
      </c>
      <c r="AN41" s="48">
        <f t="shared" si="97"/>
        <v>-13.797090168199402</v>
      </c>
      <c r="AO41" s="48">
        <f t="shared" si="98"/>
        <v>-13.53443989675768</v>
      </c>
      <c r="AP41" s="48">
        <f t="shared" si="99"/>
        <v>-13.095825222920656</v>
      </c>
      <c r="AQ41" s="48">
        <f t="shared" si="100"/>
        <v>-12.490516008091415</v>
      </c>
      <c r="AR41" s="48">
        <f t="shared" si="101"/>
        <v>-11.766905924952486</v>
      </c>
      <c r="AS41" s="48">
        <f t="shared" si="102"/>
        <v>-10.923857650524493</v>
      </c>
      <c r="AT41" s="48">
        <f t="shared" si="103"/>
        <v>-9.9781933426575407</v>
      </c>
      <c r="AU41" s="48">
        <f t="shared" si="104"/>
        <v>-8.9338808791483082</v>
      </c>
      <c r="AV41" s="14">
        <f t="shared" si="105"/>
        <v>-7.8038154974612359</v>
      </c>
    </row>
    <row r="42" spans="2:48" x14ac:dyDescent="0.2">
      <c r="B42" s="18">
        <v>13</v>
      </c>
      <c r="C42" s="29" t="s">
        <v>54</v>
      </c>
      <c r="D42" s="19">
        <f>+'2.2 Previsión Ef. Energética'!D103*'1.5 Factores Pérdidas'!E10</f>
        <v>-0.82726219370056286</v>
      </c>
      <c r="E42" s="14">
        <f>+'2.2 Previsión Ef. Energética'!E103*'1.5 Factores Pérdidas'!F10</f>
        <v>-2.6787459504743323</v>
      </c>
      <c r="F42" s="14">
        <f>+'2.2 Previsión Ef. Energética'!F103*'1.5 Factores Pérdidas'!G10</f>
        <v>-5.2516352609581283</v>
      </c>
      <c r="G42" s="14">
        <f>+'2.2 Previsión Ef. Energética'!G103*'1.5 Factores Pérdidas'!H10</f>
        <v>-8.4839169054484636</v>
      </c>
      <c r="H42" s="14">
        <f>+'2.2 Previsión Ef. Energética'!H103*'1.5 Factores Pérdidas'!I10</f>
        <v>-12.105544169479874</v>
      </c>
      <c r="I42" s="14">
        <f>+'2.2 Previsión Ef. Energética'!I103*'1.5 Factores Pérdidas'!J10</f>
        <v>-15.812112483680648</v>
      </c>
      <c r="J42" s="14">
        <f>+'2.2 Previsión Ef. Energética'!J103*'1.5 Factores Pérdidas'!K10</f>
        <v>-19.29447760995691</v>
      </c>
      <c r="K42" s="14">
        <f>+'2.2 Previsión Ef. Energética'!K103*'1.5 Factores Pérdidas'!L10</f>
        <v>-22.308249904532172</v>
      </c>
      <c r="L42" s="14">
        <f>+'2.2 Previsión Ef. Energética'!L103*'1.5 Factores Pérdidas'!M10</f>
        <v>-24.700045220066368</v>
      </c>
      <c r="M42" s="14">
        <f>+'2.2 Previsión Ef. Energética'!M103*'1.5 Factores Pérdidas'!N10</f>
        <v>-26.427428253919256</v>
      </c>
      <c r="N42" s="14">
        <f>+'2.2 Previsión Ef. Energética'!N103*'1.5 Factores Pérdidas'!O10</f>
        <v>-27.51049993534625</v>
      </c>
      <c r="O42" s="14">
        <f>+'2.2 Previsión Ef. Energética'!O103*'1.5 Factores Pérdidas'!P10</f>
        <v>-27.700522308386205</v>
      </c>
      <c r="P42" s="14">
        <f>+'2.2 Previsión Ef. Energética'!P103*'1.5 Factores Pérdidas'!Q10</f>
        <v>-27.403847228859725</v>
      </c>
      <c r="Q42" s="14">
        <f>+'2.2 Previsión Ef. Energética'!Q103*'1.5 Factores Pérdidas'!R10</f>
        <v>-26.701877447720989</v>
      </c>
      <c r="R42" s="14">
        <f>+'2.2 Previsión Ef. Energética'!R103*'1.5 Factores Pérdidas'!S10</f>
        <v>-25.675722642296687</v>
      </c>
      <c r="S42" s="14">
        <f>+'2.2 Previsión Ef. Energética'!S103*'1.5 Factores Pérdidas'!T10</f>
        <v>-24.391334225657296</v>
      </c>
      <c r="T42" s="14">
        <f>+'2.2 Previsión Ef. Energética'!T103*'1.5 Factores Pérdidas'!U10</f>
        <v>-22.903954820249108</v>
      </c>
      <c r="U42" s="14">
        <f>+'2.2 Previsión Ef. Energética'!U103*'1.5 Factores Pérdidas'!V10</f>
        <v>-21.246240400994218</v>
      </c>
      <c r="V42" s="14">
        <f>+'2.2 Previsión Ef. Energética'!V103*'1.5 Factores Pérdidas'!W10</f>
        <v>-19.445750962494035</v>
      </c>
      <c r="W42" s="14">
        <f>+'2.2 Previsión Ef. Energética'!W103*'1.5 Factores Pérdidas'!X10</f>
        <v>-17.519469671468233</v>
      </c>
      <c r="X42" s="14">
        <f>+'2.2 Previsión Ef. Energética'!X103*'1.5 Factores Pérdidas'!Y10</f>
        <v>-15.485901254120096</v>
      </c>
      <c r="Z42" s="18">
        <v>13</v>
      </c>
      <c r="AA42" s="29" t="s">
        <v>54</v>
      </c>
      <c r="AB42" s="19">
        <f t="shared" si="85"/>
        <v>-8.2726219370056291E-4</v>
      </c>
      <c r="AC42" s="14">
        <f t="shared" si="86"/>
        <v>-2.6787459504743322E-3</v>
      </c>
      <c r="AD42" s="14">
        <f t="shared" si="87"/>
        <v>-5.2516352609581285E-3</v>
      </c>
      <c r="AE42" s="14">
        <f t="shared" si="88"/>
        <v>-8.4839169054484638E-3</v>
      </c>
      <c r="AF42" s="14">
        <f t="shared" si="89"/>
        <v>-1.2105544169479874E-2</v>
      </c>
      <c r="AG42" s="14">
        <f t="shared" si="90"/>
        <v>-1.5812112483680647E-2</v>
      </c>
      <c r="AH42" s="14">
        <f t="shared" si="91"/>
        <v>-1.9294477609956909E-2</v>
      </c>
      <c r="AI42" s="14">
        <f t="shared" si="92"/>
        <v>-2.230824990453217E-2</v>
      </c>
      <c r="AJ42" s="14">
        <f t="shared" si="93"/>
        <v>-2.4700045220066368E-2</v>
      </c>
      <c r="AK42" s="14">
        <f t="shared" si="94"/>
        <v>-2.6427428253919256E-2</v>
      </c>
      <c r="AL42" s="48">
        <f t="shared" si="95"/>
        <v>-2.7510499935346249E-2</v>
      </c>
      <c r="AM42" s="48">
        <f t="shared" si="96"/>
        <v>-2.7700522308386204E-2</v>
      </c>
      <c r="AN42" s="48">
        <f t="shared" si="97"/>
        <v>-2.7403847228859725E-2</v>
      </c>
      <c r="AO42" s="48">
        <f t="shared" si="98"/>
        <v>-2.6701877447720988E-2</v>
      </c>
      <c r="AP42" s="48">
        <f t="shared" si="99"/>
        <v>-2.5675722642296686E-2</v>
      </c>
      <c r="AQ42" s="48">
        <f t="shared" si="100"/>
        <v>-2.4391334225657296E-2</v>
      </c>
      <c r="AR42" s="48">
        <f t="shared" si="101"/>
        <v>-2.2903954820249109E-2</v>
      </c>
      <c r="AS42" s="48">
        <f t="shared" si="102"/>
        <v>-2.1246240400994217E-2</v>
      </c>
      <c r="AT42" s="48">
        <f t="shared" si="103"/>
        <v>-1.9445750962494034E-2</v>
      </c>
      <c r="AU42" s="48">
        <f t="shared" si="104"/>
        <v>-1.7519469671468235E-2</v>
      </c>
      <c r="AV42" s="14">
        <f t="shared" si="105"/>
        <v>-1.5485901254120096E-2</v>
      </c>
    </row>
    <row r="43" spans="2:48" x14ac:dyDescent="0.2">
      <c r="B43" s="18">
        <v>14</v>
      </c>
      <c r="C43" s="29" t="s">
        <v>55</v>
      </c>
      <c r="D43" s="19">
        <f>+'2.2 Previsión Ef. Energética'!D104*'1.5 Factores Pérdidas'!E11</f>
        <v>-7.9366348673566982</v>
      </c>
      <c r="E43" s="14">
        <f>+'2.2 Previsión Ef. Energética'!E104*'1.5 Factores Pérdidas'!F11</f>
        <v>-24.433741429975566</v>
      </c>
      <c r="F43" s="14">
        <f>+'2.2 Previsión Ef. Energética'!F104*'1.5 Factores Pérdidas'!G11</f>
        <v>-48.88052005980748</v>
      </c>
      <c r="G43" s="14">
        <f>+'2.2 Previsión Ef. Energética'!G104*'1.5 Factores Pérdidas'!H11</f>
        <v>-79.632630478950517</v>
      </c>
      <c r="H43" s="14">
        <f>+'2.2 Previsión Ef. Energética'!H104*'1.5 Factores Pérdidas'!I11</f>
        <v>-114.29874105128951</v>
      </c>
      <c r="I43" s="14">
        <f>+'2.2 Previsión Ef. Energética'!I104*'1.5 Factores Pérdidas'!J11</f>
        <v>-149.43751428386167</v>
      </c>
      <c r="J43" s="14">
        <f>+'2.2 Previsión Ef. Energética'!J104*'1.5 Factores Pérdidas'!K11</f>
        <v>-182.13028053976836</v>
      </c>
      <c r="K43" s="14">
        <f>+'2.2 Previsión Ef. Energética'!K104*'1.5 Factores Pérdidas'!L11</f>
        <v>-209.62083652921748</v>
      </c>
      <c r="L43" s="14">
        <f>+'2.2 Previsión Ef. Energética'!L104*'1.5 Factores Pérdidas'!M11</f>
        <v>-232.37949234770952</v>
      </c>
      <c r="M43" s="14">
        <f>+'2.2 Previsión Ef. Energética'!M104*'1.5 Factores Pérdidas'!N11</f>
        <v>-248.90787604491871</v>
      </c>
      <c r="N43" s="14">
        <f>+'2.2 Previsión Ef. Energética'!N104*'1.5 Factores Pérdidas'!O11</f>
        <v>-259.01882252471154</v>
      </c>
      <c r="O43" s="14">
        <f>+'2.2 Previsión Ef. Energética'!O104*'1.5 Factores Pérdidas'!P11</f>
        <v>-260.32054159006611</v>
      </c>
      <c r="P43" s="14">
        <f>+'2.2 Previsión Ef. Energética'!P104*'1.5 Factores Pérdidas'!Q11</f>
        <v>-256.88373737837406</v>
      </c>
      <c r="Q43" s="14">
        <f>+'2.2 Previsión Ef. Energética'!Q104*'1.5 Factores Pérdidas'!R11</f>
        <v>-249.39406532167854</v>
      </c>
      <c r="R43" s="14">
        <f>+'2.2 Previsión Ef. Energética'!R104*'1.5 Factores Pérdidas'!S11</f>
        <v>-238.74585004478337</v>
      </c>
      <c r="S43" s="14">
        <f>+'2.2 Previsión Ef. Energética'!S104*'1.5 Factores Pérdidas'!T11</f>
        <v>-225.01375508236524</v>
      </c>
      <c r="T43" s="14">
        <f>+'2.2 Previsión Ef. Energética'!T104*'1.5 Factores Pérdidas'!U11</f>
        <v>-209.43291377051111</v>
      </c>
      <c r="U43" s="14">
        <f>+'2.2 Previsión Ef. Energética'!U104*'1.5 Factores Pérdidas'!V11</f>
        <v>-191.85416926957296</v>
      </c>
      <c r="V43" s="14">
        <f>+'2.2 Previsión Ef. Energética'!V104*'1.5 Factores Pérdidas'!W11</f>
        <v>-172.65484463771168</v>
      </c>
      <c r="W43" s="14">
        <f>+'2.2 Previsión Ef. Energética'!W104*'1.5 Factores Pérdidas'!X11</f>
        <v>-151.89230694515626</v>
      </c>
      <c r="X43" s="14">
        <f>+'2.2 Previsión Ef. Energética'!X104*'1.5 Factores Pérdidas'!Y11</f>
        <v>-129.85761004028572</v>
      </c>
      <c r="Z43" s="18">
        <v>14</v>
      </c>
      <c r="AA43" s="29" t="s">
        <v>55</v>
      </c>
      <c r="AB43" s="19">
        <f t="shared" si="85"/>
        <v>-7.9366348673566983E-3</v>
      </c>
      <c r="AC43" s="14">
        <f t="shared" si="86"/>
        <v>-2.4433741429975567E-2</v>
      </c>
      <c r="AD43" s="14">
        <f t="shared" si="87"/>
        <v>-4.8880520059807482E-2</v>
      </c>
      <c r="AE43" s="14">
        <f t="shared" si="88"/>
        <v>-7.9632630478950514E-2</v>
      </c>
      <c r="AF43" s="14">
        <f t="shared" si="89"/>
        <v>-0.11429874105128951</v>
      </c>
      <c r="AG43" s="14">
        <f t="shared" si="90"/>
        <v>-0.14943751428386168</v>
      </c>
      <c r="AH43" s="14">
        <f t="shared" si="91"/>
        <v>-0.18213028053976837</v>
      </c>
      <c r="AI43" s="14">
        <f t="shared" si="92"/>
        <v>-0.20962083652921748</v>
      </c>
      <c r="AJ43" s="14">
        <f t="shared" si="93"/>
        <v>-0.23237949234770952</v>
      </c>
      <c r="AK43" s="14">
        <f t="shared" si="94"/>
        <v>-0.24890787604491871</v>
      </c>
      <c r="AL43" s="48">
        <f t="shared" si="95"/>
        <v>-0.25901882252471153</v>
      </c>
      <c r="AM43" s="48">
        <f t="shared" si="96"/>
        <v>-0.26032054159006612</v>
      </c>
      <c r="AN43" s="48">
        <f t="shared" si="97"/>
        <v>-0.25688373737837406</v>
      </c>
      <c r="AO43" s="48">
        <f t="shared" si="98"/>
        <v>-0.24939406532167854</v>
      </c>
      <c r="AP43" s="48">
        <f t="shared" si="99"/>
        <v>-0.23874585004478338</v>
      </c>
      <c r="AQ43" s="48">
        <f t="shared" si="100"/>
        <v>-0.22501375508236524</v>
      </c>
      <c r="AR43" s="48">
        <f t="shared" si="101"/>
        <v>-0.2094329137705111</v>
      </c>
      <c r="AS43" s="48">
        <f t="shared" si="102"/>
        <v>-0.19185416926957297</v>
      </c>
      <c r="AT43" s="48">
        <f t="shared" si="103"/>
        <v>-0.17265484463771166</v>
      </c>
      <c r="AU43" s="48">
        <f t="shared" si="104"/>
        <v>-0.15189230694515626</v>
      </c>
      <c r="AV43" s="14">
        <f t="shared" si="105"/>
        <v>-0.12985761004028573</v>
      </c>
    </row>
    <row r="44" spans="2:48" x14ac:dyDescent="0.2">
      <c r="B44" s="18">
        <v>18</v>
      </c>
      <c r="C44" s="29" t="s">
        <v>57</v>
      </c>
      <c r="D44" s="19">
        <f>+'2.2 Previsión Ef. Energética'!D105*'1.5 Factores Pérdidas'!E12</f>
        <v>78.533507542614998</v>
      </c>
      <c r="E44" s="14">
        <f>+'2.2 Previsión Ef. Energética'!E105*'1.5 Factores Pérdidas'!F12</f>
        <v>-156.91489710866603</v>
      </c>
      <c r="F44" s="14">
        <f>+'2.2 Previsión Ef. Energética'!F105*'1.5 Factores Pérdidas'!G12</f>
        <v>-537.04934380490681</v>
      </c>
      <c r="G44" s="14">
        <f>+'2.2 Previsión Ef. Energética'!G105*'1.5 Factores Pérdidas'!H12</f>
        <v>-1047.8397809279481</v>
      </c>
      <c r="H44" s="14">
        <f>+'2.2 Previsión Ef. Energética'!H105*'1.5 Factores Pérdidas'!I12</f>
        <v>-1681.8309541452672</v>
      </c>
      <c r="I44" s="14">
        <f>+'2.2 Previsión Ef. Energética'!I105*'1.5 Factores Pérdidas'!J12</f>
        <v>-2376.5344312257016</v>
      </c>
      <c r="J44" s="14">
        <f>+'2.2 Previsión Ef. Energética'!J105*'1.5 Factores Pérdidas'!K12</f>
        <v>-3099.0375037071803</v>
      </c>
      <c r="K44" s="14">
        <f>+'2.2 Previsión Ef. Energética'!K105*'1.5 Factores Pérdidas'!L12</f>
        <v>-3699.9771871734511</v>
      </c>
      <c r="L44" s="14">
        <f>+'2.2 Previsión Ef. Energética'!L105*'1.5 Factores Pérdidas'!M12</f>
        <v>-4367.6815497389171</v>
      </c>
      <c r="M44" s="14">
        <f>+'2.2 Previsión Ef. Energética'!M105*'1.5 Factores Pérdidas'!N12</f>
        <v>-4927.0507398249065</v>
      </c>
      <c r="N44" s="14">
        <f>+'2.2 Previsión Ef. Energética'!N105*'1.5 Factores Pérdidas'!O12</f>
        <v>-5377.534560514061</v>
      </c>
      <c r="O44" s="14">
        <f>+'2.2 Previsión Ef. Energética'!O105*'1.5 Factores Pérdidas'!P12</f>
        <v>-5327.6910601132477</v>
      </c>
      <c r="P44" s="14">
        <f>+'2.2 Previsión Ef. Energética'!P105*'1.5 Factores Pérdidas'!Q12</f>
        <v>-5171.2861332286884</v>
      </c>
      <c r="Q44" s="14">
        <f>+'2.2 Previsión Ef. Energética'!Q105*'1.5 Factores Pérdidas'!R12</f>
        <v>-4895.4628459547366</v>
      </c>
      <c r="R44" s="14">
        <f>+'2.2 Previsión Ef. Energética'!R105*'1.5 Factores Pérdidas'!S12</f>
        <v>-4523.4377107650798</v>
      </c>
      <c r="S44" s="14">
        <f>+'2.2 Previsión Ef. Energética'!S105*'1.5 Factores Pérdidas'!T12</f>
        <v>-4045.2593725706984</v>
      </c>
      <c r="T44" s="14">
        <f>+'2.2 Previsión Ef. Energética'!T105*'1.5 Factores Pérdidas'!U12</f>
        <v>-3489.8499438461722</v>
      </c>
      <c r="U44" s="14">
        <f>+'2.2 Previsión Ef. Energética'!U105*'1.5 Factores Pérdidas'!V12</f>
        <v>-2837.6133976694682</v>
      </c>
      <c r="V44" s="14">
        <f>+'2.2 Previsión Ef. Energética'!V105*'1.5 Factores Pérdidas'!W12</f>
        <v>-2121.6548235833134</v>
      </c>
      <c r="W44" s="14">
        <f>+'2.2 Previsión Ef. Energética'!W105*'1.5 Factores Pérdidas'!X12</f>
        <v>-3383.7237756957197</v>
      </c>
      <c r="X44" s="14">
        <f>+'2.2 Previsión Ef. Energética'!X105*'1.5 Factores Pérdidas'!Y12</f>
        <v>-454.5247769411119</v>
      </c>
      <c r="Z44" s="18">
        <v>18</v>
      </c>
      <c r="AA44" s="29" t="s">
        <v>57</v>
      </c>
      <c r="AB44" s="19">
        <f t="shared" si="85"/>
        <v>7.8533507542614997E-2</v>
      </c>
      <c r="AC44" s="14">
        <f t="shared" si="86"/>
        <v>-0.15691489710866602</v>
      </c>
      <c r="AD44" s="14">
        <f t="shared" si="87"/>
        <v>-0.53704934380490676</v>
      </c>
      <c r="AE44" s="14">
        <f t="shared" si="88"/>
        <v>-1.0478397809279481</v>
      </c>
      <c r="AF44" s="14">
        <f t="shared" si="89"/>
        <v>-1.6818309541452672</v>
      </c>
      <c r="AG44" s="14">
        <f t="shared" si="90"/>
        <v>-2.3765344312257017</v>
      </c>
      <c r="AH44" s="14">
        <f t="shared" si="91"/>
        <v>-3.0990375037071805</v>
      </c>
      <c r="AI44" s="14">
        <f t="shared" si="92"/>
        <v>-3.699977187173451</v>
      </c>
      <c r="AJ44" s="14">
        <f t="shared" si="93"/>
        <v>-4.3676815497389168</v>
      </c>
      <c r="AK44" s="14">
        <f t="shared" si="94"/>
        <v>-4.9270507398249066</v>
      </c>
      <c r="AL44" s="48">
        <f t="shared" si="95"/>
        <v>-5.3775345605140608</v>
      </c>
      <c r="AM44" s="48">
        <f t="shared" si="96"/>
        <v>-5.3276910601132474</v>
      </c>
      <c r="AN44" s="48">
        <f t="shared" si="97"/>
        <v>-5.1712861332286888</v>
      </c>
      <c r="AO44" s="48">
        <f t="shared" si="98"/>
        <v>-4.8954628459547367</v>
      </c>
      <c r="AP44" s="48">
        <f t="shared" si="99"/>
        <v>-4.5234377107650801</v>
      </c>
      <c r="AQ44" s="48">
        <f t="shared" si="100"/>
        <v>-4.0452593725706985</v>
      </c>
      <c r="AR44" s="48">
        <f t="shared" si="101"/>
        <v>-3.4898499438461723</v>
      </c>
      <c r="AS44" s="48">
        <f t="shared" si="102"/>
        <v>-2.8376133976694682</v>
      </c>
      <c r="AT44" s="48">
        <f t="shared" si="103"/>
        <v>-2.1216548235833135</v>
      </c>
      <c r="AU44" s="48">
        <f t="shared" si="104"/>
        <v>-3.3837237756957199</v>
      </c>
      <c r="AV44" s="14">
        <f t="shared" si="105"/>
        <v>-0.45452477694111187</v>
      </c>
    </row>
    <row r="45" spans="2:48" x14ac:dyDescent="0.2">
      <c r="B45" s="18">
        <v>20</v>
      </c>
      <c r="C45" s="29" t="s">
        <v>58</v>
      </c>
      <c r="D45" s="19">
        <f>+'2.2 Previsión Ef. Energética'!D106*'1.5 Factores Pérdidas'!E13</f>
        <v>4.1154904295747689E-2</v>
      </c>
      <c r="E45" s="14">
        <f>+'2.2 Previsión Ef. Energética'!E106*'1.5 Factores Pérdidas'!F13</f>
        <v>4.8787171155374724E-2</v>
      </c>
      <c r="F45" s="14">
        <f>+'2.2 Previsión Ef. Energética'!F106*'1.5 Factores Pérdidas'!G13</f>
        <v>5.5798406938006896E-2</v>
      </c>
      <c r="G45" s="14">
        <f>+'2.2 Previsión Ef. Energética'!G106*'1.5 Factores Pérdidas'!H13</f>
        <v>6.0684346556984889E-2</v>
      </c>
      <c r="H45" s="14">
        <f>+'2.2 Previsión Ef. Energética'!H106*'1.5 Factores Pérdidas'!I13</f>
        <v>6.3247325045969263E-2</v>
      </c>
      <c r="I45" s="14">
        <f>+'2.2 Previsión Ef. Energética'!I106*'1.5 Factores Pérdidas'!J13</f>
        <v>6.2325622623709345E-2</v>
      </c>
      <c r="J45" s="14">
        <f>+'2.2 Previsión Ef. Energética'!J106*'1.5 Factores Pérdidas'!K13</f>
        <v>5.802444287648631E-2</v>
      </c>
      <c r="K45" s="14">
        <f>+'2.2 Previsión Ef. Energética'!K106*'1.5 Factores Pérdidas'!L13</f>
        <v>5.1472083243425691E-2</v>
      </c>
      <c r="L45" s="14">
        <f>+'2.2 Previsión Ef. Energética'!L106*'1.5 Factores Pérdidas'!M13</f>
        <v>4.4033437133969344E-2</v>
      </c>
      <c r="M45" s="14">
        <f>+'2.2 Previsión Ef. Energética'!M106*'1.5 Factores Pérdidas'!N13</f>
        <v>3.8484938132322566E-2</v>
      </c>
      <c r="N45" s="14">
        <f>+'2.2 Previsión Ef. Energética'!N106*'1.5 Factores Pérdidas'!O13</f>
        <v>3.6233292735573047E-2</v>
      </c>
      <c r="O45" s="14">
        <f>+'2.2 Previsión Ef. Energética'!O106*'1.5 Factores Pérdidas'!P13</f>
        <v>9.347341986456649E-2</v>
      </c>
      <c r="P45" s="14">
        <f>+'2.2 Previsión Ef. Energética'!P106*'1.5 Factores Pérdidas'!Q13</f>
        <v>0.15793050842702591</v>
      </c>
      <c r="Q45" s="14">
        <f>+'2.2 Previsión Ef. Energética'!Q106*'1.5 Factores Pérdidas'!R13</f>
        <v>0.22932379508551445</v>
      </c>
      <c r="R45" s="14">
        <f>+'2.2 Previsión Ef. Energética'!R106*'1.5 Factores Pérdidas'!S13</f>
        <v>0.30741308523598998</v>
      </c>
      <c r="S45" s="14">
        <f>+'2.2 Previsión Ef. Energética'!S106*'1.5 Factores Pérdidas'!T13</f>
        <v>0.39252806590865158</v>
      </c>
      <c r="T45" s="14">
        <f>+'2.2 Previsión Ef. Energética'!T106*'1.5 Factores Pérdidas'!U13</f>
        <v>0.48418979728280609</v>
      </c>
      <c r="U45" s="14">
        <f>+'2.2 Previsión Ef. Energética'!U106*'1.5 Factores Pérdidas'!V13</f>
        <v>0.58229876644139422</v>
      </c>
      <c r="V45" s="14">
        <f>+'2.2 Previsión Ef. Energética'!V106*'1.5 Factores Pérdidas'!W13</f>
        <v>0.68723017981388168</v>
      </c>
      <c r="W45" s="14">
        <f>+'2.2 Previsión Ef. Energética'!W106*'1.5 Factores Pérdidas'!X13</f>
        <v>0.79866653625199957</v>
      </c>
      <c r="X45" s="14">
        <f>+'2.2 Previsión Ef. Energética'!X106*'1.5 Factores Pérdidas'!Y13</f>
        <v>0.9176207719381636</v>
      </c>
      <c r="Z45" s="18">
        <v>20</v>
      </c>
      <c r="AA45" s="29" t="s">
        <v>58</v>
      </c>
      <c r="AB45" s="19">
        <f t="shared" si="85"/>
        <v>4.1154904295747692E-5</v>
      </c>
      <c r="AC45" s="14">
        <f t="shared" si="86"/>
        <v>4.8787171155374723E-5</v>
      </c>
      <c r="AD45" s="14">
        <f t="shared" si="87"/>
        <v>5.5798406938006895E-5</v>
      </c>
      <c r="AE45" s="14">
        <f t="shared" si="88"/>
        <v>6.0684346556984889E-5</v>
      </c>
      <c r="AF45" s="14">
        <f t="shared" si="89"/>
        <v>6.3247325045969266E-5</v>
      </c>
      <c r="AG45" s="14">
        <f t="shared" si="90"/>
        <v>6.2325622623709341E-5</v>
      </c>
      <c r="AH45" s="14">
        <f t="shared" si="91"/>
        <v>5.802444287648631E-5</v>
      </c>
      <c r="AI45" s="14">
        <f t="shared" si="92"/>
        <v>5.1472083243425693E-5</v>
      </c>
      <c r="AJ45" s="14">
        <f t="shared" si="93"/>
        <v>4.4033437133969345E-5</v>
      </c>
      <c r="AK45" s="14">
        <f t="shared" si="94"/>
        <v>3.8484938132322564E-5</v>
      </c>
      <c r="AL45" s="48">
        <f t="shared" si="95"/>
        <v>3.623329273557305E-5</v>
      </c>
      <c r="AM45" s="48">
        <f t="shared" si="96"/>
        <v>9.3473419864566486E-5</v>
      </c>
      <c r="AN45" s="48">
        <f t="shared" si="97"/>
        <v>1.579305084270259E-4</v>
      </c>
      <c r="AO45" s="48">
        <f t="shared" si="98"/>
        <v>2.2932379508551446E-4</v>
      </c>
      <c r="AP45" s="48">
        <f t="shared" si="99"/>
        <v>3.0741308523598996E-4</v>
      </c>
      <c r="AQ45" s="48">
        <f t="shared" si="100"/>
        <v>3.9252806590865159E-4</v>
      </c>
      <c r="AR45" s="48">
        <f t="shared" si="101"/>
        <v>4.8418979728280607E-4</v>
      </c>
      <c r="AS45" s="48">
        <f t="shared" si="102"/>
        <v>5.8229876644139427E-4</v>
      </c>
      <c r="AT45" s="48">
        <f t="shared" si="103"/>
        <v>6.8723017981388171E-4</v>
      </c>
      <c r="AU45" s="48">
        <f t="shared" si="104"/>
        <v>7.9866653625199958E-4</v>
      </c>
      <c r="AV45" s="14">
        <f t="shared" si="105"/>
        <v>9.1762077193816363E-4</v>
      </c>
    </row>
    <row r="46" spans="2:48" x14ac:dyDescent="0.2">
      <c r="B46" s="18">
        <v>21</v>
      </c>
      <c r="C46" s="29" t="s">
        <v>59</v>
      </c>
      <c r="D46" s="19">
        <f>+'2.2 Previsión Ef. Energética'!D107*'1.5 Factores Pérdidas'!E14</f>
        <v>1.1352507570176413</v>
      </c>
      <c r="E46" s="14">
        <f>+'2.2 Previsión Ef. Energética'!E107*'1.5 Factores Pérdidas'!F14</f>
        <v>-0.54332942923799876</v>
      </c>
      <c r="F46" s="14">
        <f>+'2.2 Previsión Ef. Energética'!F107*'1.5 Factores Pérdidas'!G14</f>
        <v>-3.3198599993871993</v>
      </c>
      <c r="G46" s="14">
        <f>+'2.2 Previsión Ef. Energética'!G107*'1.5 Factores Pérdidas'!H14</f>
        <v>-7.7239944000228675</v>
      </c>
      <c r="H46" s="14">
        <f>+'2.2 Previsión Ef. Energética'!H107*'1.5 Factores Pérdidas'!I14</f>
        <v>-14.090224046804265</v>
      </c>
      <c r="I46" s="14">
        <f>+'2.2 Previsión Ef. Energética'!I107*'1.5 Factores Pérdidas'!J14</f>
        <v>-22.447763626408211</v>
      </c>
      <c r="J46" s="14">
        <f>+'2.2 Previsión Ef. Energética'!J107*'1.5 Factores Pérdidas'!K14</f>
        <v>-32.458279793950844</v>
      </c>
      <c r="K46" s="14">
        <f>+'2.2 Previsión Ef. Energética'!K107*'1.5 Factores Pérdidas'!L14</f>
        <v>-41.863842278712355</v>
      </c>
      <c r="L46" s="14">
        <f>+'2.2 Previsión Ef. Energética'!L107*'1.5 Factores Pérdidas'!M14</f>
        <v>-53.069906558324341</v>
      </c>
      <c r="M46" s="14">
        <f>+'2.2 Previsión Ef. Energética'!M107*'1.5 Factores Pérdidas'!N14</f>
        <v>-63.424491704303321</v>
      </c>
      <c r="N46" s="14">
        <f>+'2.2 Previsión Ef. Energética'!N107*'1.5 Factores Pérdidas'!O14</f>
        <v>-72.29004508068239</v>
      </c>
      <c r="O46" s="14">
        <f>+'2.2 Previsión Ef. Energética'!O107*'1.5 Factores Pérdidas'!P14</f>
        <v>-74.100143936442322</v>
      </c>
      <c r="P46" s="14">
        <f>+'2.2 Previsión Ef. Energética'!P107*'1.5 Factores Pérdidas'!Q14</f>
        <v>-73.885282314889707</v>
      </c>
      <c r="Q46" s="14">
        <f>+'2.2 Previsión Ef. Energética'!Q107*'1.5 Factores Pérdidas'!R14</f>
        <v>-71.657153858275933</v>
      </c>
      <c r="R46" s="14">
        <f>+'2.2 Previsión Ef. Energética'!R107*'1.5 Factores Pérdidas'!S14</f>
        <v>-67.773487914473179</v>
      </c>
      <c r="S46" s="14">
        <f>+'2.2 Previsión Ef. Energética'!S107*'1.5 Factores Pérdidas'!T14</f>
        <v>-62.499463814726347</v>
      </c>
      <c r="T46" s="14">
        <f>+'2.2 Previsión Ef. Energética'!T107*'1.5 Factores Pérdidas'!U14</f>
        <v>-56.052463783135188</v>
      </c>
      <c r="U46" s="14">
        <f>+'2.2 Previsión Ef. Energética'!U107*'1.5 Factores Pérdidas'!V14</f>
        <v>-48.588926266796783</v>
      </c>
      <c r="V46" s="14">
        <f>+'2.2 Previsión Ef. Energética'!V107*'1.5 Factores Pérdidas'!W14</f>
        <v>-40.313038449063136</v>
      </c>
      <c r="W46" s="14">
        <f>+'2.2 Previsión Ef. Energética'!W107*'1.5 Factores Pérdidas'!X14</f>
        <v>-31.235337879115598</v>
      </c>
      <c r="X46" s="14">
        <f>+'2.2 Previsión Ef. Energética'!X107*'1.5 Factores Pérdidas'!Y14</f>
        <v>-21.416696228112613</v>
      </c>
      <c r="Z46" s="18">
        <v>21</v>
      </c>
      <c r="AA46" s="29" t="s">
        <v>59</v>
      </c>
      <c r="AB46" s="19">
        <f t="shared" si="85"/>
        <v>1.1352507570176413E-3</v>
      </c>
      <c r="AC46" s="14">
        <f t="shared" si="86"/>
        <v>-5.4332942923799872E-4</v>
      </c>
      <c r="AD46" s="14">
        <f t="shared" si="87"/>
        <v>-3.3198599993871994E-3</v>
      </c>
      <c r="AE46" s="14">
        <f t="shared" si="88"/>
        <v>-7.7239944000228678E-3</v>
      </c>
      <c r="AF46" s="14">
        <f t="shared" si="89"/>
        <v>-1.4090224046804264E-2</v>
      </c>
      <c r="AG46" s="14">
        <f t="shared" si="90"/>
        <v>-2.2447763626408209E-2</v>
      </c>
      <c r="AH46" s="14">
        <f t="shared" si="91"/>
        <v>-3.2458279793950842E-2</v>
      </c>
      <c r="AI46" s="14">
        <f t="shared" si="92"/>
        <v>-4.1863842278712357E-2</v>
      </c>
      <c r="AJ46" s="14">
        <f t="shared" si="93"/>
        <v>-5.3069906558324338E-2</v>
      </c>
      <c r="AK46" s="14">
        <f t="shared" si="94"/>
        <v>-6.3424491704303324E-2</v>
      </c>
      <c r="AL46" s="48">
        <f t="shared" si="95"/>
        <v>-7.2290045080682389E-2</v>
      </c>
      <c r="AM46" s="48">
        <f t="shared" si="96"/>
        <v>-7.410014393644232E-2</v>
      </c>
      <c r="AN46" s="48">
        <f t="shared" si="97"/>
        <v>-7.3885282314889708E-2</v>
      </c>
      <c r="AO46" s="48">
        <f t="shared" si="98"/>
        <v>-7.1657153858275938E-2</v>
      </c>
      <c r="AP46" s="48">
        <f t="shared" si="99"/>
        <v>-6.7773487914473185E-2</v>
      </c>
      <c r="AQ46" s="48">
        <f t="shared" si="100"/>
        <v>-6.2499463814726347E-2</v>
      </c>
      <c r="AR46" s="48">
        <f t="shared" si="101"/>
        <v>-5.6052463783135185E-2</v>
      </c>
      <c r="AS46" s="48">
        <f t="shared" si="102"/>
        <v>-4.8588926266796784E-2</v>
      </c>
      <c r="AT46" s="48">
        <f t="shared" si="103"/>
        <v>-4.0313038449063136E-2</v>
      </c>
      <c r="AU46" s="48">
        <f t="shared" si="104"/>
        <v>-3.1235337879115598E-2</v>
      </c>
      <c r="AV46" s="14">
        <f t="shared" si="105"/>
        <v>-2.1416696228112615E-2</v>
      </c>
    </row>
    <row r="47" spans="2:48" x14ac:dyDescent="0.2">
      <c r="B47" s="18">
        <v>22</v>
      </c>
      <c r="C47" s="29" t="s">
        <v>60</v>
      </c>
      <c r="D47" s="19">
        <f>+'2.2 Previsión Ef. Energética'!D108*'1.5 Factores Pérdidas'!E15</f>
        <v>21.307678474165993</v>
      </c>
      <c r="E47" s="14">
        <f>+'2.2 Previsión Ef. Energética'!E108*'1.5 Factores Pérdidas'!F15</f>
        <v>16.774861697475373</v>
      </c>
      <c r="F47" s="14">
        <f>+'2.2 Previsión Ef. Energética'!F108*'1.5 Factores Pérdidas'!G15</f>
        <v>7.0137130807881842</v>
      </c>
      <c r="G47" s="14">
        <f>+'2.2 Previsión Ef. Energética'!G108*'1.5 Factores Pérdidas'!H15</f>
        <v>-10.295698003835977</v>
      </c>
      <c r="H47" s="14">
        <f>+'2.2 Previsión Ef. Energética'!H108*'1.5 Factores Pérdidas'!I15</f>
        <v>-37.224603751858737</v>
      </c>
      <c r="I47" s="14">
        <f>+'2.2 Previsión Ef. Energética'!I108*'1.5 Factores Pérdidas'!J15</f>
        <v>-74.033639072329933</v>
      </c>
      <c r="J47" s="14">
        <f>+'2.2 Previsión Ef. Energética'!J108*'1.5 Factores Pérdidas'!K15</f>
        <v>-118.81722286214162</v>
      </c>
      <c r="K47" s="14">
        <f>+'2.2 Previsión Ef. Energética'!K108*'1.5 Factores Pérdidas'!L15</f>
        <v>-159.16889671116118</v>
      </c>
      <c r="L47" s="14">
        <f>+'2.2 Previsión Ef. Energética'!L108*'1.5 Factores Pérdidas'!M15</f>
        <v>-209.76761762460393</v>
      </c>
      <c r="M47" s="14">
        <f>+'2.2 Previsión Ef. Energética'!M108*'1.5 Factores Pérdidas'!N15</f>
        <v>-256.22874671132092</v>
      </c>
      <c r="N47" s="14">
        <f>+'2.2 Previsión Ef. Energética'!N108*'1.5 Factores Pérdidas'!O15</f>
        <v>-295.61684093791854</v>
      </c>
      <c r="O47" s="14">
        <f>+'2.2 Previsión Ef. Energética'!O108*'1.5 Factores Pérdidas'!P15</f>
        <v>-278.66522922642872</v>
      </c>
      <c r="P47" s="14">
        <f>+'2.2 Previsión Ef. Energética'!P108*'1.5 Factores Pérdidas'!Q15</f>
        <v>-253.47459141791441</v>
      </c>
      <c r="Q47" s="14">
        <f>+'2.2 Previsión Ef. Energética'!Q108*'1.5 Factores Pérdidas'!R15</f>
        <v>-221.60542089727525</v>
      </c>
      <c r="R47" s="14">
        <f>+'2.2 Previsión Ef. Energética'!R108*'1.5 Factores Pérdidas'!S15</f>
        <v>-185.87239951685925</v>
      </c>
      <c r="S47" s="14">
        <f>+'2.2 Previsión Ef. Energética'!S108*'1.5 Factores Pérdidas'!T15</f>
        <v>-148.38409134860271</v>
      </c>
      <c r="T47" s="14">
        <f>+'2.2 Previsión Ef. Energética'!T108*'1.5 Factores Pérdidas'!U15</f>
        <v>-109.0676893750982</v>
      </c>
      <c r="U47" s="14">
        <f>+'2.2 Previsión Ef. Energética'!U108*'1.5 Factores Pérdidas'!V15</f>
        <v>-66.92983251504856</v>
      </c>
      <c r="V47" s="14">
        <f>+'2.2 Previsión Ef. Energética'!V108*'1.5 Factores Pérdidas'!W15</f>
        <v>-20.043499709424992</v>
      </c>
      <c r="W47" s="14">
        <f>+'2.2 Previsión Ef. Energética'!W108*'1.5 Factores Pérdidas'!X15</f>
        <v>-1966.5658617217086</v>
      </c>
      <c r="X47" s="14">
        <f>+'2.2 Previsión Ef. Energética'!X108*'1.5 Factores Pérdidas'!Y15</f>
        <v>96.171077817816283</v>
      </c>
      <c r="Z47" s="18">
        <v>22</v>
      </c>
      <c r="AA47" s="29" t="s">
        <v>60</v>
      </c>
      <c r="AB47" s="19">
        <f t="shared" si="85"/>
        <v>2.1307678474165991E-2</v>
      </c>
      <c r="AC47" s="14">
        <f t="shared" si="86"/>
        <v>1.6774861697475375E-2</v>
      </c>
      <c r="AD47" s="14">
        <f t="shared" si="87"/>
        <v>7.0137130807881838E-3</v>
      </c>
      <c r="AE47" s="14">
        <f t="shared" si="88"/>
        <v>-1.0295698003835977E-2</v>
      </c>
      <c r="AF47" s="14">
        <f t="shared" si="89"/>
        <v>-3.7224603751858737E-2</v>
      </c>
      <c r="AG47" s="14">
        <f t="shared" si="90"/>
        <v>-7.4033639072329932E-2</v>
      </c>
      <c r="AH47" s="14">
        <f t="shared" si="91"/>
        <v>-0.11881722286214162</v>
      </c>
      <c r="AI47" s="14">
        <f t="shared" si="92"/>
        <v>-0.15916889671116119</v>
      </c>
      <c r="AJ47" s="14">
        <f t="shared" si="93"/>
        <v>-0.20976761762460394</v>
      </c>
      <c r="AK47" s="14">
        <f t="shared" si="94"/>
        <v>-0.2562287467113209</v>
      </c>
      <c r="AL47" s="48">
        <f t="shared" si="95"/>
        <v>-0.29561684093791851</v>
      </c>
      <c r="AM47" s="48">
        <f t="shared" si="96"/>
        <v>-0.27866522922642872</v>
      </c>
      <c r="AN47" s="48">
        <f t="shared" si="97"/>
        <v>-0.2534745914179144</v>
      </c>
      <c r="AO47" s="48">
        <f t="shared" si="98"/>
        <v>-0.22160542089727525</v>
      </c>
      <c r="AP47" s="48">
        <f t="shared" si="99"/>
        <v>-0.18587239951685924</v>
      </c>
      <c r="AQ47" s="48">
        <f t="shared" si="100"/>
        <v>-0.1483840913486027</v>
      </c>
      <c r="AR47" s="48">
        <f t="shared" si="101"/>
        <v>-0.1090676893750982</v>
      </c>
      <c r="AS47" s="48">
        <f t="shared" si="102"/>
        <v>-6.6929832515048554E-2</v>
      </c>
      <c r="AT47" s="48">
        <f t="shared" si="103"/>
        <v>-2.0043499709424994E-2</v>
      </c>
      <c r="AU47" s="48">
        <f t="shared" si="104"/>
        <v>-1.9665658617217086</v>
      </c>
      <c r="AV47" s="14">
        <f t="shared" si="105"/>
        <v>9.6171077817816281E-2</v>
      </c>
    </row>
    <row r="48" spans="2:48" x14ac:dyDescent="0.2">
      <c r="B48" s="18">
        <v>23</v>
      </c>
      <c r="C48" s="29" t="s">
        <v>61</v>
      </c>
      <c r="D48" s="19">
        <f>+'2.2 Previsión Ef. Energética'!D109*'1.5 Factores Pérdidas'!E16</f>
        <v>53.705490659129239</v>
      </c>
      <c r="E48" s="14">
        <f>+'2.2 Previsión Ef. Energética'!E109*'1.5 Factores Pérdidas'!F16</f>
        <v>69.606243649874429</v>
      </c>
      <c r="F48" s="14">
        <f>+'2.2 Previsión Ef. Energética'!F109*'1.5 Factores Pérdidas'!G16</f>
        <v>85.755914386006609</v>
      </c>
      <c r="G48" s="14">
        <f>+'2.2 Previsión Ef. Energética'!G109*'1.5 Factores Pérdidas'!H16</f>
        <v>103.48275074434747</v>
      </c>
      <c r="H48" s="14">
        <f>+'2.2 Previsión Ef. Energética'!H109*'1.5 Factores Pérdidas'!I16</f>
        <v>121.08739119299908</v>
      </c>
      <c r="I48" s="14">
        <f>+'2.2 Previsión Ef. Energética'!I109*'1.5 Factores Pérdidas'!J16</f>
        <v>140.76472729350064</v>
      </c>
      <c r="J48" s="14">
        <f>+'2.2 Previsión Ef. Energética'!J109*'1.5 Factores Pérdidas'!K16</f>
        <v>157.02463530109083</v>
      </c>
      <c r="K48" s="14">
        <f>+'2.2 Previsión Ef. Energética'!K109*'1.5 Factores Pérdidas'!L16</f>
        <v>175.91281143842116</v>
      </c>
      <c r="L48" s="14">
        <f>+'2.2 Previsión Ef. Energética'!L109*'1.5 Factores Pérdidas'!M16</f>
        <v>181.99332395264511</v>
      </c>
      <c r="M48" s="14">
        <f>+'2.2 Previsión Ef. Energética'!M109*'1.5 Factores Pérdidas'!N16</f>
        <v>183.60190230979975</v>
      </c>
      <c r="N48" s="14">
        <f>+'2.2 Previsión Ef. Energética'!N109*'1.5 Factores Pérdidas'!O16</f>
        <v>177.4637870822219</v>
      </c>
      <c r="O48" s="14">
        <f>+'2.2 Previsión Ef. Energética'!O109*'1.5 Factores Pérdidas'!P16</f>
        <v>230.29785125683742</v>
      </c>
      <c r="P48" s="14">
        <f>+'2.2 Previsión Ef. Energética'!P109*'1.5 Factores Pérdidas'!Q16</f>
        <v>275.06140047639485</v>
      </c>
      <c r="Q48" s="14">
        <f>+'2.2 Previsión Ef. Energética'!Q109*'1.5 Factores Pérdidas'!R16</f>
        <v>312.91035571259704</v>
      </c>
      <c r="R48" s="14">
        <f>+'2.2 Previsión Ef. Energética'!R109*'1.5 Factores Pérdidas'!S16</f>
        <v>339.57698257910039</v>
      </c>
      <c r="S48" s="14">
        <f>+'2.2 Previsión Ef. Energética'!S109*'1.5 Factores Pérdidas'!T16</f>
        <v>359.01026586559846</v>
      </c>
      <c r="T48" s="14">
        <f>+'2.2 Previsión Ef. Energética'!T109*'1.5 Factores Pérdidas'!U16</f>
        <v>370.69916289068129</v>
      </c>
      <c r="U48" s="14">
        <f>+'2.2 Previsión Ef. Energética'!U109*'1.5 Factores Pérdidas'!V16</f>
        <v>380.27710483979638</v>
      </c>
      <c r="V48" s="14">
        <f>+'2.2 Previsión Ef. Energética'!V109*'1.5 Factores Pérdidas'!W16</f>
        <v>118.27256061511267</v>
      </c>
      <c r="W48" s="14">
        <f>+'2.2 Previsión Ef. Energética'!W109*'1.5 Factores Pérdidas'!X16</f>
        <v>126.33341675379177</v>
      </c>
      <c r="X48" s="14">
        <f>+'2.2 Previsión Ef. Energética'!X109*'1.5 Factores Pérdidas'!Y16</f>
        <v>132.429005326913</v>
      </c>
      <c r="Z48" s="18">
        <v>23</v>
      </c>
      <c r="AA48" s="29" t="s">
        <v>61</v>
      </c>
      <c r="AB48" s="19">
        <f t="shared" si="85"/>
        <v>5.3705490659129239E-2</v>
      </c>
      <c r="AC48" s="14">
        <f t="shared" si="86"/>
        <v>6.960624364987443E-2</v>
      </c>
      <c r="AD48" s="14">
        <f t="shared" si="87"/>
        <v>8.5755914386006604E-2</v>
      </c>
      <c r="AE48" s="14">
        <f t="shared" si="88"/>
        <v>0.10348275074434747</v>
      </c>
      <c r="AF48" s="14">
        <f t="shared" si="89"/>
        <v>0.12108739119299908</v>
      </c>
      <c r="AG48" s="14">
        <f t="shared" si="90"/>
        <v>0.14076472729350065</v>
      </c>
      <c r="AH48" s="14">
        <f t="shared" si="91"/>
        <v>0.15702463530109081</v>
      </c>
      <c r="AI48" s="14">
        <f t="shared" si="92"/>
        <v>0.17591281143842116</v>
      </c>
      <c r="AJ48" s="14">
        <f t="shared" si="93"/>
        <v>0.18199332395264511</v>
      </c>
      <c r="AK48" s="14">
        <f t="shared" si="94"/>
        <v>0.18360190230979975</v>
      </c>
      <c r="AL48" s="48">
        <f t="shared" si="95"/>
        <v>0.17746378708222191</v>
      </c>
      <c r="AM48" s="48">
        <f t="shared" si="96"/>
        <v>0.23029785125683741</v>
      </c>
      <c r="AN48" s="48">
        <f t="shared" si="97"/>
        <v>0.27506140047639482</v>
      </c>
      <c r="AO48" s="48">
        <f t="shared" si="98"/>
        <v>0.31291035571259707</v>
      </c>
      <c r="AP48" s="48">
        <f t="shared" si="99"/>
        <v>0.33957698257910041</v>
      </c>
      <c r="AQ48" s="48">
        <f t="shared" si="100"/>
        <v>0.35901026586559848</v>
      </c>
      <c r="AR48" s="48">
        <f t="shared" si="101"/>
        <v>0.37069916289068128</v>
      </c>
      <c r="AS48" s="48">
        <f t="shared" si="102"/>
        <v>0.38027710483979638</v>
      </c>
      <c r="AT48" s="48">
        <f t="shared" si="103"/>
        <v>0.11827256061511267</v>
      </c>
      <c r="AU48" s="48">
        <f t="shared" si="104"/>
        <v>0.12633341675379176</v>
      </c>
      <c r="AV48" s="14">
        <f t="shared" si="105"/>
        <v>0.13242900532691301</v>
      </c>
    </row>
    <row r="49" spans="2:48" x14ac:dyDescent="0.2">
      <c r="B49" s="18">
        <v>26</v>
      </c>
      <c r="C49" s="29" t="s">
        <v>62</v>
      </c>
      <c r="D49" s="19">
        <f>+'2.2 Previsión Ef. Energética'!D110*'1.5 Factores Pérdidas'!E17</f>
        <v>1.6921445574423957</v>
      </c>
      <c r="E49" s="14">
        <f>+'2.2 Previsión Ef. Energética'!E110*'1.5 Factores Pérdidas'!F17</f>
        <v>2.031208089386614</v>
      </c>
      <c r="F49" s="14">
        <f>+'2.2 Previsión Ef. Energética'!F110*'1.5 Factores Pérdidas'!G17</f>
        <v>2.3818562516845074</v>
      </c>
      <c r="G49" s="14">
        <f>+'2.2 Previsión Ef. Energética'!G110*'1.5 Factores Pérdidas'!H17</f>
        <v>2.7750106377740744</v>
      </c>
      <c r="H49" s="14">
        <f>+'2.2 Previsión Ef. Energética'!H110*'1.5 Factores Pérdidas'!I17</f>
        <v>3.1659904159716739</v>
      </c>
      <c r="I49" s="14">
        <f>+'2.2 Previsión Ef. Energética'!I110*'1.5 Factores Pérdidas'!J17</f>
        <v>3.6511868017528353</v>
      </c>
      <c r="J49" s="14">
        <f>+'2.2 Previsión Ef. Energética'!J110*'1.5 Factores Pérdidas'!K17</f>
        <v>4.0900990339497598</v>
      </c>
      <c r="K49" s="14">
        <f>+'2.2 Previsión Ef. Energética'!K110*'1.5 Factores Pérdidas'!L17</f>
        <v>5.0154561973938696</v>
      </c>
      <c r="L49" s="14">
        <f>+'2.2 Previsión Ef. Energética'!L110*'1.5 Factores Pérdidas'!M17</f>
        <v>5.3347219054930273</v>
      </c>
      <c r="M49" s="14">
        <f>+'2.2 Previsión Ef. Energética'!M110*'1.5 Factores Pérdidas'!N17</f>
        <v>5.628957935046933</v>
      </c>
      <c r="N49" s="14">
        <f>+'2.2 Previsión Ef. Energética'!N110*'1.5 Factores Pérdidas'!O17</f>
        <v>5.8648208005436437</v>
      </c>
      <c r="O49" s="14">
        <f>+'2.2 Previsión Ef. Energética'!O110*'1.5 Factores Pérdidas'!P17</f>
        <v>7.9214195180946376</v>
      </c>
      <c r="P49" s="14">
        <f>+'2.2 Previsión Ef. Energética'!P110*'1.5 Factores Pérdidas'!Q17</f>
        <v>9.7179220610914498</v>
      </c>
      <c r="Q49" s="14">
        <f>+'2.2 Previsión Ef. Energética'!Q110*'1.5 Factores Pérdidas'!R17</f>
        <v>11.130499771274776</v>
      </c>
      <c r="R49" s="14">
        <f>+'2.2 Previsión Ef. Energética'!R110*'1.5 Factores Pérdidas'!S17</f>
        <v>12.194001063783793</v>
      </c>
      <c r="S49" s="14">
        <f>+'2.2 Previsión Ef. Energética'!S110*'1.5 Factores Pérdidas'!T17</f>
        <v>12.804560708192927</v>
      </c>
      <c r="T49" s="14">
        <f>+'2.2 Previsión Ef. Energética'!T110*'1.5 Factores Pérdidas'!U17</f>
        <v>13.068220820069543</v>
      </c>
      <c r="U49" s="14">
        <f>+'2.2 Previsión Ef. Energética'!U110*'1.5 Factores Pérdidas'!V17</f>
        <v>13.15173427289265</v>
      </c>
      <c r="V49" s="14">
        <f>+'2.2 Previsión Ef. Energética'!V110*'1.5 Factores Pérdidas'!W17</f>
        <v>13.094115162053136</v>
      </c>
      <c r="W49" s="14">
        <f>+'2.2 Previsión Ef. Energética'!W110*'1.5 Factores Pérdidas'!X17</f>
        <v>-143.54890414646573</v>
      </c>
      <c r="X49" s="14">
        <f>+'2.2 Previsión Ef. Energética'!X110*'1.5 Factores Pérdidas'!Y17</f>
        <v>13.913372980847555</v>
      </c>
      <c r="Z49" s="18">
        <v>26</v>
      </c>
      <c r="AA49" s="29" t="s">
        <v>62</v>
      </c>
      <c r="AB49" s="19">
        <f t="shared" si="85"/>
        <v>1.6921445574423957E-3</v>
      </c>
      <c r="AC49" s="14">
        <f t="shared" si="86"/>
        <v>2.0312080893866141E-3</v>
      </c>
      <c r="AD49" s="14">
        <f t="shared" si="87"/>
        <v>2.3818562516845073E-3</v>
      </c>
      <c r="AE49" s="14">
        <f t="shared" si="88"/>
        <v>2.7750106377740745E-3</v>
      </c>
      <c r="AF49" s="14">
        <f t="shared" si="89"/>
        <v>3.1659904159716738E-3</v>
      </c>
      <c r="AG49" s="14">
        <f t="shared" si="90"/>
        <v>3.6511868017528354E-3</v>
      </c>
      <c r="AH49" s="14">
        <f t="shared" si="91"/>
        <v>4.0900990339497595E-3</v>
      </c>
      <c r="AI49" s="14">
        <f t="shared" si="92"/>
        <v>5.0154561973938692E-3</v>
      </c>
      <c r="AJ49" s="14">
        <f t="shared" si="93"/>
        <v>5.3347219054930275E-3</v>
      </c>
      <c r="AK49" s="14">
        <f t="shared" si="94"/>
        <v>5.6289579350469326E-3</v>
      </c>
      <c r="AL49" s="48">
        <f t="shared" si="95"/>
        <v>5.8648208005436442E-3</v>
      </c>
      <c r="AM49" s="48">
        <f t="shared" si="96"/>
        <v>7.9214195180946374E-3</v>
      </c>
      <c r="AN49" s="48">
        <f t="shared" si="97"/>
        <v>9.71792206109145E-3</v>
      </c>
      <c r="AO49" s="48">
        <f t="shared" si="98"/>
        <v>1.1130499771274775E-2</v>
      </c>
      <c r="AP49" s="48">
        <f t="shared" si="99"/>
        <v>1.2194001063783792E-2</v>
      </c>
      <c r="AQ49" s="48">
        <f t="shared" si="100"/>
        <v>1.2804560708192927E-2</v>
      </c>
      <c r="AR49" s="48">
        <f t="shared" si="101"/>
        <v>1.3068220820069544E-2</v>
      </c>
      <c r="AS49" s="48">
        <f t="shared" si="102"/>
        <v>1.3151734272892649E-2</v>
      </c>
      <c r="AT49" s="48">
        <f t="shared" si="103"/>
        <v>1.3094115162053136E-2</v>
      </c>
      <c r="AU49" s="48">
        <f t="shared" si="104"/>
        <v>-0.14354890414646573</v>
      </c>
      <c r="AV49" s="14">
        <f t="shared" si="105"/>
        <v>1.3913372980847554E-2</v>
      </c>
    </row>
    <row r="50" spans="2:48" x14ac:dyDescent="0.2">
      <c r="B50" s="18">
        <v>28</v>
      </c>
      <c r="C50" s="29" t="s">
        <v>63</v>
      </c>
      <c r="D50" s="19">
        <f>+'2.2 Previsión Ef. Energética'!D111*'1.5 Factores Pérdidas'!E18</f>
        <v>0.32762696367709332</v>
      </c>
      <c r="E50" s="14">
        <f>+'2.2 Previsión Ef. Energética'!E111*'1.5 Factores Pérdidas'!F18</f>
        <v>-0.65178826245558041</v>
      </c>
      <c r="F50" s="14">
        <f>+'2.2 Previsión Ef. Energética'!F111*'1.5 Factores Pérdidas'!G18</f>
        <v>-1.8329856708763339</v>
      </c>
      <c r="G50" s="14">
        <f>+'2.2 Previsión Ef. Energética'!G111*'1.5 Factores Pérdidas'!H18</f>
        <v>-3.1567801465896363</v>
      </c>
      <c r="H50" s="14">
        <f>+'2.2 Previsión Ef. Energética'!H111*'1.5 Factores Pérdidas'!I18</f>
        <v>-4.5070661385111652</v>
      </c>
      <c r="I50" s="14">
        <f>+'2.2 Previsión Ef. Energética'!I111*'1.5 Factores Pérdidas'!J18</f>
        <v>-5.7664152066318817</v>
      </c>
      <c r="J50" s="14">
        <f>+'2.2 Previsión Ef. Energética'!J111*'1.5 Factores Pérdidas'!K18</f>
        <v>-6.8337540208283993</v>
      </c>
      <c r="K50" s="14">
        <f>+'2.2 Previsión Ef. Energética'!K111*'1.5 Factores Pérdidas'!L18</f>
        <v>-7.6418852213583905</v>
      </c>
      <c r="L50" s="14">
        <f>+'2.2 Previsión Ef. Energética'!L111*'1.5 Factores Pérdidas'!M18</f>
        <v>-8.1770434316582978</v>
      </c>
      <c r="M50" s="14">
        <f>+'2.2 Previsión Ef. Energética'!M111*'1.5 Factores Pérdidas'!N18</f>
        <v>-8.4492538193937907</v>
      </c>
      <c r="N50" s="14">
        <f>+'2.2 Previsión Ef. Energética'!N111*'1.5 Factores Pérdidas'!O18</f>
        <v>-8.4954711888376924</v>
      </c>
      <c r="O50" s="14">
        <f>+'2.2 Previsión Ef. Energética'!O111*'1.5 Factores Pérdidas'!P18</f>
        <v>-6.8428774057066617</v>
      </c>
      <c r="P50" s="14">
        <f>+'2.2 Previsión Ef. Energética'!P111*'1.5 Factores Pérdidas'!Q18</f>
        <v>-5.0162910404234839</v>
      </c>
      <c r="Q50" s="14">
        <f>+'2.2 Previsión Ef. Energética'!Q111*'1.5 Factores Pérdidas'!R18</f>
        <v>-3.0572635907781787</v>
      </c>
      <c r="R50" s="14">
        <f>+'2.2 Previsión Ef. Energética'!R111*'1.5 Factores Pérdidas'!S18</f>
        <v>-0.97463901485913407</v>
      </c>
      <c r="S50" s="14">
        <f>+'2.2 Previsión Ef. Energética'!S111*'1.5 Factores Pérdidas'!T18</f>
        <v>1.2168505625912518</v>
      </c>
      <c r="T50" s="14">
        <f>+'2.2 Previsión Ef. Energética'!T111*'1.5 Factores Pérdidas'!U18</f>
        <v>3.5065016262656652</v>
      </c>
      <c r="U50" s="14">
        <f>+'2.2 Previsión Ef. Energética'!U111*'1.5 Factores Pérdidas'!V18</f>
        <v>5.8867930191173379</v>
      </c>
      <c r="V50" s="14">
        <f>+'2.2 Previsión Ef. Energética'!V111*'1.5 Factores Pérdidas'!W18</f>
        <v>8.3471377079466542</v>
      </c>
      <c r="W50" s="14">
        <f>+'2.2 Previsión Ef. Energética'!W111*'1.5 Factores Pérdidas'!X18</f>
        <v>10.884478926349489</v>
      </c>
      <c r="X50" s="14">
        <f>+'2.2 Previsión Ef. Energética'!X111*'1.5 Factores Pérdidas'!Y18</f>
        <v>13.503413702110025</v>
      </c>
      <c r="Z50" s="18">
        <v>28</v>
      </c>
      <c r="AA50" s="29" t="s">
        <v>63</v>
      </c>
      <c r="AB50" s="19">
        <f t="shared" si="85"/>
        <v>3.2762696367709333E-4</v>
      </c>
      <c r="AC50" s="14">
        <f t="shared" si="86"/>
        <v>-6.5178826245558042E-4</v>
      </c>
      <c r="AD50" s="14">
        <f t="shared" si="87"/>
        <v>-1.832985670876334E-3</v>
      </c>
      <c r="AE50" s="14">
        <f t="shared" si="88"/>
        <v>-3.1567801465896364E-3</v>
      </c>
      <c r="AF50" s="14">
        <f t="shared" si="89"/>
        <v>-4.5070661385111649E-3</v>
      </c>
      <c r="AG50" s="14">
        <f t="shared" si="90"/>
        <v>-5.7664152066318813E-3</v>
      </c>
      <c r="AH50" s="14">
        <f t="shared" si="91"/>
        <v>-6.8337540208283989E-3</v>
      </c>
      <c r="AI50" s="14">
        <f t="shared" si="92"/>
        <v>-7.6418852213583901E-3</v>
      </c>
      <c r="AJ50" s="14">
        <f t="shared" si="93"/>
        <v>-8.1770434316582978E-3</v>
      </c>
      <c r="AK50" s="14">
        <f t="shared" si="94"/>
        <v>-8.449253819393791E-3</v>
      </c>
      <c r="AL50" s="48">
        <f t="shared" si="95"/>
        <v>-8.495471188837693E-3</v>
      </c>
      <c r="AM50" s="48">
        <f t="shared" si="96"/>
        <v>-6.8428774057066617E-3</v>
      </c>
      <c r="AN50" s="48">
        <f t="shared" si="97"/>
        <v>-5.016291040423484E-3</v>
      </c>
      <c r="AO50" s="48">
        <f t="shared" si="98"/>
        <v>-3.0572635907781787E-3</v>
      </c>
      <c r="AP50" s="48">
        <f t="shared" si="99"/>
        <v>-9.7463901485913401E-4</v>
      </c>
      <c r="AQ50" s="48">
        <f t="shared" si="100"/>
        <v>1.2168505625912518E-3</v>
      </c>
      <c r="AR50" s="48">
        <f t="shared" si="101"/>
        <v>3.5065016262656652E-3</v>
      </c>
      <c r="AS50" s="48">
        <f t="shared" si="102"/>
        <v>5.8867930191173375E-3</v>
      </c>
      <c r="AT50" s="48">
        <f t="shared" si="103"/>
        <v>8.3471377079466537E-3</v>
      </c>
      <c r="AU50" s="48">
        <f t="shared" si="104"/>
        <v>1.088447892634949E-2</v>
      </c>
      <c r="AV50" s="14">
        <f t="shared" si="105"/>
        <v>1.3503413702110025E-2</v>
      </c>
    </row>
    <row r="51" spans="2:48" x14ac:dyDescent="0.2">
      <c r="B51" s="18">
        <v>29</v>
      </c>
      <c r="C51" s="29" t="s">
        <v>64</v>
      </c>
      <c r="D51" s="19">
        <f>+'2.2 Previsión Ef. Energética'!D112*'1.5 Factores Pérdidas'!E19</f>
        <v>-0.91389967771441549</v>
      </c>
      <c r="E51" s="14">
        <f>+'2.2 Previsión Ef. Energética'!E112*'1.5 Factores Pérdidas'!F19</f>
        <v>-0.92400947174319836</v>
      </c>
      <c r="F51" s="14">
        <f>+'2.2 Previsión Ef. Energética'!F112*'1.5 Factores Pérdidas'!G19</f>
        <v>-1.0019268803992087</v>
      </c>
      <c r="G51" s="14">
        <f>+'2.2 Previsión Ef. Energética'!G112*'1.5 Factores Pérdidas'!H19</f>
        <v>-0.84952194912232326</v>
      </c>
      <c r="H51" s="14">
        <f>+'2.2 Previsión Ef. Energética'!H112*'1.5 Factores Pérdidas'!I19</f>
        <v>-0.59537359886145602</v>
      </c>
      <c r="I51" s="14">
        <f>+'2.2 Previsión Ef. Energética'!I112*'1.5 Factores Pérdidas'!J19</f>
        <v>-0.4809915684132951</v>
      </c>
      <c r="J51" s="14">
        <f>+'2.2 Previsión Ef. Energética'!J112*'1.5 Factores Pérdidas'!K19</f>
        <v>0.144725073090994</v>
      </c>
      <c r="K51" s="14">
        <f>+'2.2 Previsión Ef. Energética'!K112*'1.5 Factores Pérdidas'!L19</f>
        <v>5.7238524614560866</v>
      </c>
      <c r="L51" s="14">
        <f>+'2.2 Previsión Ef. Energética'!L112*'1.5 Factores Pérdidas'!M19</f>
        <v>3.8139739742323742</v>
      </c>
      <c r="M51" s="14">
        <f>+'2.2 Previsión Ef. Energética'!M112*'1.5 Factores Pérdidas'!N19</f>
        <v>1.3157403226516116</v>
      </c>
      <c r="N51" s="14">
        <f>+'2.2 Previsión Ef. Energética'!N112*'1.5 Factores Pérdidas'!O19</f>
        <v>-1.9669521473325986</v>
      </c>
      <c r="O51" s="14">
        <f>+'2.2 Previsión Ef. Energética'!O112*'1.5 Factores Pérdidas'!P19</f>
        <v>-3.6419249282196886</v>
      </c>
      <c r="P51" s="14">
        <f>+'2.2 Previsión Ef. Energética'!P112*'1.5 Factores Pérdidas'!Q19</f>
        <v>-6.2390120780981233</v>
      </c>
      <c r="Q51" s="14">
        <f>+'2.2 Previsión Ef. Energética'!Q112*'1.5 Factores Pérdidas'!R19</f>
        <v>-8.9824587864259051</v>
      </c>
      <c r="R51" s="14">
        <f>+'2.2 Previsión Ef. Energética'!R112*'1.5 Factores Pérdidas'!S19</f>
        <v>-11.752004397513806</v>
      </c>
      <c r="S51" s="14">
        <f>+'2.2 Previsión Ef. Energética'!S112*'1.5 Factores Pérdidas'!T19</f>
        <v>-14.152657451629386</v>
      </c>
      <c r="T51" s="14">
        <f>+'2.2 Previsión Ef. Energética'!T112*'1.5 Factores Pérdidas'!U19</f>
        <v>-15.860076806257757</v>
      </c>
      <c r="U51" s="14">
        <f>+'2.2 Previsión Ef. Energética'!U112*'1.5 Factores Pérdidas'!V19</f>
        <v>-16.966733554707201</v>
      </c>
      <c r="V51" s="14">
        <f>+'2.2 Previsión Ef. Energética'!V112*'1.5 Factores Pérdidas'!W19</f>
        <v>-16.931453088920811</v>
      </c>
      <c r="W51" s="14">
        <f>+'2.2 Previsión Ef. Energética'!W112*'1.5 Factores Pérdidas'!X19</f>
        <v>-16.068471027194732</v>
      </c>
      <c r="X51" s="14">
        <f>+'2.2 Previsión Ef. Energética'!X112*'1.5 Factores Pérdidas'!Y19</f>
        <v>-14.415280649324252</v>
      </c>
      <c r="Z51" s="18">
        <v>29</v>
      </c>
      <c r="AA51" s="29" t="s">
        <v>64</v>
      </c>
      <c r="AB51" s="19">
        <f t="shared" si="85"/>
        <v>-9.1389967771441554E-4</v>
      </c>
      <c r="AC51" s="14">
        <f t="shared" si="86"/>
        <v>-9.2400947174319837E-4</v>
      </c>
      <c r="AD51" s="14">
        <f t="shared" si="87"/>
        <v>-1.0019268803992088E-3</v>
      </c>
      <c r="AE51" s="14">
        <f t="shared" si="88"/>
        <v>-8.4952194912232327E-4</v>
      </c>
      <c r="AF51" s="14">
        <f t="shared" si="89"/>
        <v>-5.9537359886145604E-4</v>
      </c>
      <c r="AG51" s="14">
        <f t="shared" si="90"/>
        <v>-4.8099156841329511E-4</v>
      </c>
      <c r="AH51" s="14">
        <f t="shared" si="91"/>
        <v>1.4472507309099401E-4</v>
      </c>
      <c r="AI51" s="14">
        <f t="shared" si="92"/>
        <v>5.7238524614560866E-3</v>
      </c>
      <c r="AJ51" s="14">
        <f t="shared" si="93"/>
        <v>3.813973974232374E-3</v>
      </c>
      <c r="AK51" s="14">
        <f t="shared" si="94"/>
        <v>1.3157403226516115E-3</v>
      </c>
      <c r="AL51" s="48">
        <f t="shared" si="95"/>
        <v>-1.9669521473325985E-3</v>
      </c>
      <c r="AM51" s="48">
        <f t="shared" si="96"/>
        <v>-3.6419249282196886E-3</v>
      </c>
      <c r="AN51" s="48">
        <f t="shared" si="97"/>
        <v>-6.239012078098123E-3</v>
      </c>
      <c r="AO51" s="48">
        <f t="shared" si="98"/>
        <v>-8.9824587864259058E-3</v>
      </c>
      <c r="AP51" s="48">
        <f t="shared" si="99"/>
        <v>-1.1752004397513807E-2</v>
      </c>
      <c r="AQ51" s="48">
        <f t="shared" si="100"/>
        <v>-1.4152657451629386E-2</v>
      </c>
      <c r="AR51" s="48">
        <f t="shared" si="101"/>
        <v>-1.5860076806257756E-2</v>
      </c>
      <c r="AS51" s="48">
        <f t="shared" si="102"/>
        <v>-1.6966733554707202E-2</v>
      </c>
      <c r="AT51" s="48">
        <f t="shared" si="103"/>
        <v>-1.6931453088920811E-2</v>
      </c>
      <c r="AU51" s="48">
        <f t="shared" si="104"/>
        <v>-1.6068471027194733E-2</v>
      </c>
      <c r="AV51" s="14">
        <f t="shared" si="105"/>
        <v>-1.4415280649324251E-2</v>
      </c>
    </row>
    <row r="52" spans="2:48" x14ac:dyDescent="0.2">
      <c r="B52" s="18">
        <v>31</v>
      </c>
      <c r="C52" s="29" t="s">
        <v>65</v>
      </c>
      <c r="D52" s="19">
        <f>+'2.2 Previsión Ef. Energética'!D113*'1.5 Factores Pérdidas'!E20</f>
        <v>2.7224066360977268</v>
      </c>
      <c r="E52" s="14">
        <f>+'2.2 Previsión Ef. Energética'!E113*'1.5 Factores Pérdidas'!F20</f>
        <v>3.2978168575564615</v>
      </c>
      <c r="F52" s="14">
        <f>+'2.2 Previsión Ef. Energética'!F113*'1.5 Factores Pérdidas'!G20</f>
        <v>3.9385917885662987</v>
      </c>
      <c r="G52" s="14">
        <f>+'2.2 Previsión Ef. Energética'!G113*'1.5 Factores Pérdidas'!H20</f>
        <v>4.6908876506584027</v>
      </c>
      <c r="H52" s="14">
        <f>+'2.2 Previsión Ef. Energética'!H113*'1.5 Factores Pérdidas'!I20</f>
        <v>5.4771147254165049</v>
      </c>
      <c r="I52" s="14">
        <f>+'2.2 Previsión Ef. Energética'!I113*'1.5 Factores Pérdidas'!J20</f>
        <v>6.1225432501761841</v>
      </c>
      <c r="J52" s="14">
        <f>+'2.2 Previsión Ef. Energética'!J113*'1.5 Factores Pérdidas'!K20</f>
        <v>6.7610860328253617</v>
      </c>
      <c r="K52" s="14">
        <f>+'2.2 Previsión Ef. Energética'!K113*'1.5 Factores Pérdidas'!L20</f>
        <v>8.7600966690133859</v>
      </c>
      <c r="L52" s="14">
        <f>+'2.2 Previsión Ef. Energética'!L113*'1.5 Factores Pérdidas'!M20</f>
        <v>7.5202749097138941</v>
      </c>
      <c r="M52" s="14">
        <f>+'2.2 Previsión Ef. Energética'!M113*'1.5 Factores Pérdidas'!N20</f>
        <v>5.218513957693852</v>
      </c>
      <c r="N52" s="14">
        <f>+'2.2 Previsión Ef. Energética'!N113*'1.5 Factores Pérdidas'!O20</f>
        <v>1.5261108015677478</v>
      </c>
      <c r="O52" s="14">
        <f>+'2.2 Previsión Ef. Energética'!O113*'1.5 Factores Pérdidas'!P20</f>
        <v>0.85152174236838396</v>
      </c>
      <c r="P52" s="14">
        <f>+'2.2 Previsión Ef. Energética'!P113*'1.5 Factores Pérdidas'!Q20</f>
        <v>-1.1018286788787801</v>
      </c>
      <c r="Q52" s="14">
        <f>+'2.2 Previsión Ef. Energética'!Q113*'1.5 Factores Pérdidas'!R20</f>
        <v>-3.7119300141905982</v>
      </c>
      <c r="R52" s="14">
        <f>+'2.2 Previsión Ef. Energética'!R113*'1.5 Factores Pérdidas'!S20</f>
        <v>-6.3635320085652038</v>
      </c>
      <c r="S52" s="14">
        <f>+'2.2 Previsión Ef. Energética'!S113*'1.5 Factores Pérdidas'!T20</f>
        <v>-8.3322223714051891</v>
      </c>
      <c r="T52" s="14">
        <f>+'2.2 Previsión Ef. Energética'!T113*'1.5 Factores Pérdidas'!U20</f>
        <v>-9.0917243747332943</v>
      </c>
      <c r="U52" s="14">
        <f>+'2.2 Previsión Ef. Energética'!U113*'1.5 Factores Pérdidas'!V20</f>
        <v>-8.4723265443089169</v>
      </c>
      <c r="V52" s="14">
        <f>+'2.2 Previsión Ef. Energética'!V113*'1.5 Factores Pérdidas'!W20</f>
        <v>-6.1916191842366981</v>
      </c>
      <c r="W52" s="14">
        <f>+'2.2 Previsión Ef. Energética'!W113*'1.5 Factores Pérdidas'!X20</f>
        <v>-2.4774924261455049</v>
      </c>
      <c r="X52" s="14">
        <f>+'2.2 Previsión Ef. Energética'!X113*'1.5 Factores Pérdidas'!Y20</f>
        <v>2.5443203122971894</v>
      </c>
      <c r="Z52" s="18">
        <v>31</v>
      </c>
      <c r="AA52" s="29" t="s">
        <v>65</v>
      </c>
      <c r="AB52" s="19">
        <f t="shared" si="85"/>
        <v>2.7224066360977267E-3</v>
      </c>
      <c r="AC52" s="14">
        <f t="shared" si="86"/>
        <v>3.2978168575564615E-3</v>
      </c>
      <c r="AD52" s="14">
        <f t="shared" si="87"/>
        <v>3.938591788566299E-3</v>
      </c>
      <c r="AE52" s="14">
        <f t="shared" si="88"/>
        <v>4.6908876506584025E-3</v>
      </c>
      <c r="AF52" s="14">
        <f t="shared" si="89"/>
        <v>5.4771147254165046E-3</v>
      </c>
      <c r="AG52" s="14">
        <f t="shared" si="90"/>
        <v>6.1225432501761838E-3</v>
      </c>
      <c r="AH52" s="14">
        <f t="shared" si="91"/>
        <v>6.7610860328253617E-3</v>
      </c>
      <c r="AI52" s="14">
        <f t="shared" si="92"/>
        <v>8.7600966690133866E-3</v>
      </c>
      <c r="AJ52" s="14">
        <f t="shared" si="93"/>
        <v>7.520274909713894E-3</v>
      </c>
      <c r="AK52" s="14">
        <f t="shared" si="94"/>
        <v>5.2185139576938523E-3</v>
      </c>
      <c r="AL52" s="48">
        <f t="shared" si="95"/>
        <v>1.5261108015677477E-3</v>
      </c>
      <c r="AM52" s="48">
        <f t="shared" si="96"/>
        <v>8.5152174236838394E-4</v>
      </c>
      <c r="AN52" s="48">
        <f t="shared" si="97"/>
        <v>-1.10182867887878E-3</v>
      </c>
      <c r="AO52" s="48">
        <f t="shared" si="98"/>
        <v>-3.7119300141905984E-3</v>
      </c>
      <c r="AP52" s="48">
        <f t="shared" si="99"/>
        <v>-6.363532008565204E-3</v>
      </c>
      <c r="AQ52" s="48">
        <f t="shared" si="100"/>
        <v>-8.3322223714051898E-3</v>
      </c>
      <c r="AR52" s="48">
        <f t="shared" si="101"/>
        <v>-9.0917243747332937E-3</v>
      </c>
      <c r="AS52" s="48">
        <f t="shared" si="102"/>
        <v>-8.4723265443089162E-3</v>
      </c>
      <c r="AT52" s="48">
        <f t="shared" si="103"/>
        <v>-6.1916191842366977E-3</v>
      </c>
      <c r="AU52" s="48">
        <f t="shared" si="104"/>
        <v>-2.4774924261455047E-3</v>
      </c>
      <c r="AV52" s="14">
        <f t="shared" si="105"/>
        <v>2.5443203122971895E-3</v>
      </c>
    </row>
    <row r="53" spans="2:48" x14ac:dyDescent="0.2">
      <c r="B53" s="18">
        <v>32</v>
      </c>
      <c r="C53" s="29" t="s">
        <v>66</v>
      </c>
      <c r="D53" s="19">
        <f>+'2.2 Previsión Ef. Energética'!D114*'1.5 Factores Pérdidas'!E21</f>
        <v>3.3602673431687879</v>
      </c>
      <c r="E53" s="14">
        <f>+'2.2 Previsión Ef. Energética'!E114*'1.5 Factores Pérdidas'!F21</f>
        <v>4.125937767363264</v>
      </c>
      <c r="F53" s="14">
        <f>+'2.2 Previsión Ef. Energética'!F114*'1.5 Factores Pérdidas'!G21</f>
        <v>5.0082073801787796</v>
      </c>
      <c r="G53" s="14">
        <f>+'2.2 Previsión Ef. Energética'!G114*'1.5 Factores Pérdidas'!H21</f>
        <v>5.9337927403837094</v>
      </c>
      <c r="H53" s="14">
        <f>+'2.2 Previsión Ef. Energética'!H114*'1.5 Factores Pérdidas'!I21</f>
        <v>6.8842550185255211</v>
      </c>
      <c r="I53" s="14">
        <f>+'2.2 Previsión Ef. Energética'!I114*'1.5 Factores Pérdidas'!J21</f>
        <v>7.7471337229219044</v>
      </c>
      <c r="J53" s="14">
        <f>+'2.2 Previsión Ef. Energética'!J114*'1.5 Factores Pérdidas'!K21</f>
        <v>8.3943412044725143</v>
      </c>
      <c r="K53" s="14">
        <f>+'2.2 Previsión Ef. Energética'!K114*'1.5 Factores Pérdidas'!L21</f>
        <v>8.5874083593131996</v>
      </c>
      <c r="L53" s="14">
        <f>+'2.2 Previsión Ef. Energética'!L114*'1.5 Factores Pérdidas'!M21</f>
        <v>7.9786754627354712</v>
      </c>
      <c r="M53" s="14">
        <f>+'2.2 Previsión Ef. Energética'!M114*'1.5 Factores Pérdidas'!N21</f>
        <v>6.2117294691907761</v>
      </c>
      <c r="N53" s="14">
        <f>+'2.2 Previsión Ef. Energética'!N114*'1.5 Factores Pérdidas'!O21</f>
        <v>2.9005920987560314</v>
      </c>
      <c r="O53" s="14">
        <f>+'2.2 Previsión Ef. Energética'!O114*'1.5 Factores Pérdidas'!P21</f>
        <v>2.7883282767207227</v>
      </c>
      <c r="P53" s="14">
        <f>+'2.2 Previsión Ef. Energética'!P114*'1.5 Factores Pérdidas'!Q21</f>
        <v>1.3626549094251219</v>
      </c>
      <c r="Q53" s="14">
        <f>+'2.2 Previsión Ef. Energética'!Q114*'1.5 Factores Pérdidas'!R21</f>
        <v>-0.92771141586028305</v>
      </c>
      <c r="R53" s="14">
        <f>+'2.2 Previsión Ef. Energética'!R114*'1.5 Factores Pérdidas'!S21</f>
        <v>-3.3130706206549632</v>
      </c>
      <c r="S53" s="14">
        <f>+'2.2 Previsión Ef. Energética'!S114*'1.5 Factores Pérdidas'!T21</f>
        <v>-4.9716730162566494</v>
      </c>
      <c r="T53" s="14">
        <f>+'2.2 Previsión Ef. Energética'!T114*'1.5 Factores Pérdidas'!U21</f>
        <v>-5.2985978103835683</v>
      </c>
      <c r="U53" s="14">
        <f>+'2.2 Previsión Ef. Energética'!U114*'1.5 Factores Pérdidas'!V21</f>
        <v>-3.9407317553321723</v>
      </c>
      <c r="V53" s="14">
        <f>+'2.2 Previsión Ef. Energética'!V114*'1.5 Factores Pérdidas'!W21</f>
        <v>-0.79205670922539295</v>
      </c>
      <c r="W53" s="14">
        <f>+'2.2 Previsión Ef. Energética'!W114*'1.5 Factores Pérdidas'!X21</f>
        <v>4.0459547562702616</v>
      </c>
      <c r="X53" s="14">
        <f>+'2.2 Previsión Ef. Energética'!X114*'1.5 Factores Pérdidas'!Y21</f>
        <v>10.441478143191867</v>
      </c>
      <c r="Z53" s="18">
        <v>32</v>
      </c>
      <c r="AA53" s="29" t="s">
        <v>66</v>
      </c>
      <c r="AB53" s="19">
        <f t="shared" si="85"/>
        <v>3.3602673431687878E-3</v>
      </c>
      <c r="AC53" s="14">
        <f t="shared" si="86"/>
        <v>4.1259377673632637E-3</v>
      </c>
      <c r="AD53" s="14">
        <f t="shared" si="87"/>
        <v>5.0082073801787797E-3</v>
      </c>
      <c r="AE53" s="14">
        <f t="shared" si="88"/>
        <v>5.9337927403837094E-3</v>
      </c>
      <c r="AF53" s="14">
        <f t="shared" si="89"/>
        <v>6.8842550185255211E-3</v>
      </c>
      <c r="AG53" s="14">
        <f t="shared" si="90"/>
        <v>7.7471337229219044E-3</v>
      </c>
      <c r="AH53" s="14">
        <f t="shared" si="91"/>
        <v>8.3943412044725149E-3</v>
      </c>
      <c r="AI53" s="14">
        <f t="shared" si="92"/>
        <v>8.5874083593132002E-3</v>
      </c>
      <c r="AJ53" s="14">
        <f t="shared" si="93"/>
        <v>7.9786754627354708E-3</v>
      </c>
      <c r="AK53" s="14">
        <f t="shared" si="94"/>
        <v>6.2117294691907757E-3</v>
      </c>
      <c r="AL53" s="48">
        <f t="shared" si="95"/>
        <v>2.9005920987560316E-3</v>
      </c>
      <c r="AM53" s="48">
        <f t="shared" si="96"/>
        <v>2.7883282767207228E-3</v>
      </c>
      <c r="AN53" s="48">
        <f t="shared" si="97"/>
        <v>1.3626549094251218E-3</v>
      </c>
      <c r="AO53" s="48">
        <f t="shared" si="98"/>
        <v>-9.2771141586028307E-4</v>
      </c>
      <c r="AP53" s="48">
        <f t="shared" si="99"/>
        <v>-3.3130706206549632E-3</v>
      </c>
      <c r="AQ53" s="48">
        <f t="shared" si="100"/>
        <v>-4.971673016256649E-3</v>
      </c>
      <c r="AR53" s="48">
        <f t="shared" si="101"/>
        <v>-5.2985978103835679E-3</v>
      </c>
      <c r="AS53" s="48">
        <f t="shared" si="102"/>
        <v>-3.9407317553321721E-3</v>
      </c>
      <c r="AT53" s="48">
        <f t="shared" si="103"/>
        <v>-7.920567092253929E-4</v>
      </c>
      <c r="AU53" s="48">
        <f t="shared" si="104"/>
        <v>4.0459547562702617E-3</v>
      </c>
      <c r="AV53" s="14">
        <f t="shared" si="105"/>
        <v>1.0441478143191867E-2</v>
      </c>
    </row>
    <row r="54" spans="2:48" x14ac:dyDescent="0.2">
      <c r="B54" s="18">
        <v>33</v>
      </c>
      <c r="C54" s="28" t="s">
        <v>67</v>
      </c>
      <c r="D54" s="19">
        <f>+'2.2 Previsión Ef. Energética'!D115*'1.5 Factores Pérdidas'!E22</f>
        <v>2.2224401233304709</v>
      </c>
      <c r="E54" s="14">
        <f>+'2.2 Previsión Ef. Energética'!E115*'1.5 Factores Pérdidas'!F22</f>
        <v>-1.6084729769530008</v>
      </c>
      <c r="F54" s="14">
        <f>+'2.2 Previsión Ef. Energética'!F115*'1.5 Factores Pérdidas'!G22</f>
        <v>-7.945382691241158</v>
      </c>
      <c r="G54" s="14">
        <f>+'2.2 Previsión Ef. Energética'!G115*'1.5 Factores Pérdidas'!H22</f>
        <v>-18.014024685146325</v>
      </c>
      <c r="H54" s="14">
        <f>+'2.2 Previsión Ef. Energética'!H115*'1.5 Factores Pérdidas'!I22</f>
        <v>-32.590746517802778</v>
      </c>
      <c r="I54" s="14">
        <f>+'2.2 Previsión Ef. Energética'!I115*'1.5 Factores Pérdidas'!J22</f>
        <v>-51.738301598227622</v>
      </c>
      <c r="J54" s="14">
        <f>+'2.2 Previsión Ef. Energética'!J115*'1.5 Factores Pérdidas'!K22</f>
        <v>-74.739869717314065</v>
      </c>
      <c r="K54" s="14">
        <f>+'2.2 Previsión Ef. Energética'!K115*'1.5 Factores Pérdidas'!L22</f>
        <v>-95.866028731249258</v>
      </c>
      <c r="L54" s="14">
        <f>+'2.2 Previsión Ef. Energética'!L115*'1.5 Factores Pérdidas'!M22</f>
        <v>-121.95631140189577</v>
      </c>
      <c r="M54" s="14">
        <f>+'2.2 Previsión Ef. Energética'!M115*'1.5 Factores Pérdidas'!N22</f>
        <v>-146.19049862449302</v>
      </c>
      <c r="N54" s="14">
        <f>+'2.2 Previsión Ef. Energética'!N115*'1.5 Factores Pérdidas'!O22</f>
        <v>-167.12140217250021</v>
      </c>
      <c r="O54" s="14">
        <f>+'2.2 Previsión Ef. Energética'!O115*'1.5 Factores Pérdidas'!P22</f>
        <v>-171.85114153736978</v>
      </c>
      <c r="P54" s="14">
        <f>+'2.2 Previsión Ef. Energética'!P115*'1.5 Factores Pérdidas'!Q22</f>
        <v>-171.88953491765409</v>
      </c>
      <c r="Q54" s="14">
        <f>+'2.2 Previsión Ef. Energética'!Q115*'1.5 Factores Pérdidas'!R22</f>
        <v>-167.26304341654375</v>
      </c>
      <c r="R54" s="14">
        <f>+'2.2 Previsión Ef. Energética'!R115*'1.5 Factores Pérdidas'!S22</f>
        <v>-158.74562513050097</v>
      </c>
      <c r="S54" s="14">
        <f>+'2.2 Previsión Ef. Energética'!S115*'1.5 Factores Pérdidas'!T22</f>
        <v>-146.97200616214704</v>
      </c>
      <c r="T54" s="14">
        <f>+'2.2 Previsión Ef. Energética'!T115*'1.5 Factores Pérdidas'!U22</f>
        <v>-132.44512655661507</v>
      </c>
      <c r="U54" s="14">
        <f>+'2.2 Previsión Ef. Energética'!U115*'1.5 Factores Pérdidas'!V22</f>
        <v>-115.52597767034662</v>
      </c>
      <c r="V54" s="14">
        <f>+'2.2 Previsión Ef. Energética'!V115*'1.5 Factores Pérdidas'!W22</f>
        <v>-96.703446987856537</v>
      </c>
      <c r="W54" s="14">
        <f>+'2.2 Previsión Ef. Energética'!W115*'1.5 Factores Pérdidas'!X22</f>
        <v>-75.959430807076473</v>
      </c>
      <c r="X54" s="14">
        <f>+'2.2 Previsión Ef. Energética'!X115*'1.5 Factores Pérdidas'!Y22</f>
        <v>-53.429393540296985</v>
      </c>
      <c r="Z54" s="18">
        <v>33</v>
      </c>
      <c r="AA54" s="28" t="s">
        <v>67</v>
      </c>
      <c r="AB54" s="19">
        <f t="shared" si="85"/>
        <v>2.2224401233304708E-3</v>
      </c>
      <c r="AC54" s="14">
        <f t="shared" si="86"/>
        <v>-1.6084729769530008E-3</v>
      </c>
      <c r="AD54" s="14">
        <f t="shared" si="87"/>
        <v>-7.9453826912411589E-3</v>
      </c>
      <c r="AE54" s="14">
        <f t="shared" si="88"/>
        <v>-1.8014024685146325E-2</v>
      </c>
      <c r="AF54" s="14">
        <f t="shared" si="89"/>
        <v>-3.2590746517802777E-2</v>
      </c>
      <c r="AG54" s="14">
        <f t="shared" si="90"/>
        <v>-5.1738301598227621E-2</v>
      </c>
      <c r="AH54" s="14">
        <f t="shared" si="91"/>
        <v>-7.473986971731407E-2</v>
      </c>
      <c r="AI54" s="14">
        <f t="shared" si="92"/>
        <v>-9.5866028731249261E-2</v>
      </c>
      <c r="AJ54" s="14">
        <f t="shared" si="93"/>
        <v>-0.12195631140189578</v>
      </c>
      <c r="AK54" s="14">
        <f t="shared" si="94"/>
        <v>-0.14619049862449301</v>
      </c>
      <c r="AL54" s="48">
        <f t="shared" si="95"/>
        <v>-0.16712140217250021</v>
      </c>
      <c r="AM54" s="48">
        <f t="shared" si="96"/>
        <v>-0.17185114153736977</v>
      </c>
      <c r="AN54" s="48">
        <f t="shared" si="97"/>
        <v>-0.1718895349176541</v>
      </c>
      <c r="AO54" s="48">
        <f t="shared" si="98"/>
        <v>-0.16726304341654374</v>
      </c>
      <c r="AP54" s="48">
        <f t="shared" si="99"/>
        <v>-0.15874562513050097</v>
      </c>
      <c r="AQ54" s="48">
        <f t="shared" si="100"/>
        <v>-0.14697200616214703</v>
      </c>
      <c r="AR54" s="48">
        <f t="shared" si="101"/>
        <v>-0.13244512655661506</v>
      </c>
      <c r="AS54" s="48">
        <f t="shared" si="102"/>
        <v>-0.11552597767034661</v>
      </c>
      <c r="AT54" s="48">
        <f t="shared" si="103"/>
        <v>-9.6703446987856531E-2</v>
      </c>
      <c r="AU54" s="48">
        <f t="shared" si="104"/>
        <v>-7.595943080707647E-2</v>
      </c>
      <c r="AV54" s="14">
        <f t="shared" si="105"/>
        <v>-5.3429393540296986E-2</v>
      </c>
    </row>
    <row r="55" spans="2:48" x14ac:dyDescent="0.2">
      <c r="B55" s="18">
        <v>34</v>
      </c>
      <c r="C55" s="29" t="s">
        <v>68</v>
      </c>
      <c r="D55" s="19">
        <f>+'2.2 Previsión Ef. Energética'!D116*'1.5 Factores Pérdidas'!E23</f>
        <v>0.28033720200672152</v>
      </c>
      <c r="E55" s="14">
        <f>+'2.2 Previsión Ef. Energética'!E116*'1.5 Factores Pérdidas'!F23</f>
        <v>-0.38984763643615861</v>
      </c>
      <c r="F55" s="14">
        <f>+'2.2 Previsión Ef. Energética'!F116*'1.5 Factores Pérdidas'!G23</f>
        <v>-1.4996239910880793</v>
      </c>
      <c r="G55" s="14">
        <f>+'2.2 Previsión Ef. Energética'!G116*'1.5 Factores Pérdidas'!H23</f>
        <v>-3.2686295574188287</v>
      </c>
      <c r="H55" s="14">
        <f>+'2.2 Previsión Ef. Energética'!H116*'1.5 Factores Pérdidas'!I23</f>
        <v>-5.835428344154387</v>
      </c>
      <c r="I55" s="14">
        <f>+'2.2 Previsión Ef. Energética'!I116*'1.5 Factores Pérdidas'!J23</f>
        <v>-9.2252639539963397</v>
      </c>
      <c r="J55" s="14">
        <f>+'2.2 Previsión Ef. Energética'!J116*'1.5 Factores Pérdidas'!K23</f>
        <v>-13.326827511822577</v>
      </c>
      <c r="K55" s="14">
        <f>+'2.2 Previsión Ef. Energética'!K116*'1.5 Factores Pérdidas'!L23</f>
        <v>-16.939394641087251</v>
      </c>
      <c r="L55" s="14">
        <f>+'2.2 Previsión Ef. Energética'!L116*'1.5 Factores Pérdidas'!M23</f>
        <v>-21.699047597036362</v>
      </c>
      <c r="M55" s="14">
        <f>+'2.2 Previsión Ef. Energética'!M116*'1.5 Factores Pérdidas'!N23</f>
        <v>-26.1695124144969</v>
      </c>
      <c r="N55" s="14">
        <f>+'2.2 Previsión Ef. Energética'!N116*'1.5 Factores Pérdidas'!O23</f>
        <v>-30.062189511574338</v>
      </c>
      <c r="O55" s="14">
        <f>+'2.2 Previsión Ef. Energética'!O116*'1.5 Factores Pérdidas'!P23</f>
        <v>-31.079996261893683</v>
      </c>
      <c r="P55" s="14">
        <f>+'2.2 Previsión Ef. Energética'!P116*'1.5 Factores Pérdidas'!Q23</f>
        <v>-31.25682839207559</v>
      </c>
      <c r="Q55" s="14">
        <f>+'2.2 Previsión Ef. Energética'!Q116*'1.5 Factores Pérdidas'!R23</f>
        <v>-30.596880129264449</v>
      </c>
      <c r="R55" s="14">
        <f>+'2.2 Previsión Ef. Energética'!R116*'1.5 Factores Pérdidas'!S23</f>
        <v>-29.221613763288918</v>
      </c>
      <c r="S55" s="14">
        <f>+'2.2 Previsión Ef. Energética'!S116*'1.5 Factores Pérdidas'!T23</f>
        <v>-27.248666764336907</v>
      </c>
      <c r="T55" s="14">
        <f>+'2.2 Previsión Ef. Energética'!T116*'1.5 Factores Pérdidas'!U23</f>
        <v>-24.765598604612705</v>
      </c>
      <c r="U55" s="14">
        <f>+'2.2 Previsión Ef. Energética'!U116*'1.5 Factores Pérdidas'!V23</f>
        <v>-21.836738414500406</v>
      </c>
      <c r="V55" s="14">
        <f>+'2.2 Previsión Ef. Energética'!V116*'1.5 Factores Pérdidas'!W23</f>
        <v>-18.555443891737962</v>
      </c>
      <c r="W55" s="14">
        <f>+'2.2 Previsión Ef. Energética'!W116*'1.5 Factores Pérdidas'!X23</f>
        <v>-14.904547361440455</v>
      </c>
      <c r="X55" s="14">
        <f>+'2.2 Previsión Ef. Energética'!X116*'1.5 Factores Pérdidas'!Y23</f>
        <v>-10.906598025195509</v>
      </c>
      <c r="Z55" s="18">
        <v>34</v>
      </c>
      <c r="AA55" s="29" t="s">
        <v>68</v>
      </c>
      <c r="AB55" s="19">
        <f t="shared" si="85"/>
        <v>2.8033720200672154E-4</v>
      </c>
      <c r="AC55" s="14">
        <f t="shared" si="86"/>
        <v>-3.8984763643615863E-4</v>
      </c>
      <c r="AD55" s="14">
        <f t="shared" si="87"/>
        <v>-1.4996239910880793E-3</v>
      </c>
      <c r="AE55" s="14">
        <f t="shared" si="88"/>
        <v>-3.2686295574188289E-3</v>
      </c>
      <c r="AF55" s="14">
        <f t="shared" si="89"/>
        <v>-5.8354283441543874E-3</v>
      </c>
      <c r="AG55" s="14">
        <f t="shared" si="90"/>
        <v>-9.2252639539963394E-3</v>
      </c>
      <c r="AH55" s="14">
        <f t="shared" si="91"/>
        <v>-1.3326827511822577E-2</v>
      </c>
      <c r="AI55" s="14">
        <f t="shared" si="92"/>
        <v>-1.6939394641087249E-2</v>
      </c>
      <c r="AJ55" s="14">
        <f t="shared" si="93"/>
        <v>-2.169904759703636E-2</v>
      </c>
      <c r="AK55" s="14">
        <f t="shared" si="94"/>
        <v>-2.6169512414496901E-2</v>
      </c>
      <c r="AL55" s="48">
        <f t="shared" si="95"/>
        <v>-3.0062189511574338E-2</v>
      </c>
      <c r="AM55" s="48">
        <f t="shared" si="96"/>
        <v>-3.1079996261893682E-2</v>
      </c>
      <c r="AN55" s="48">
        <f t="shared" si="97"/>
        <v>-3.1256828392075588E-2</v>
      </c>
      <c r="AO55" s="48">
        <f t="shared" si="98"/>
        <v>-3.059688012926445E-2</v>
      </c>
      <c r="AP55" s="48">
        <f t="shared" si="99"/>
        <v>-2.9221613763288919E-2</v>
      </c>
      <c r="AQ55" s="48">
        <f t="shared" si="100"/>
        <v>-2.7248666764336908E-2</v>
      </c>
      <c r="AR55" s="48">
        <f t="shared" si="101"/>
        <v>-2.4765598604612707E-2</v>
      </c>
      <c r="AS55" s="48">
        <f t="shared" si="102"/>
        <v>-2.1836738414500408E-2</v>
      </c>
      <c r="AT55" s="48">
        <f t="shared" si="103"/>
        <v>-1.8555443891737963E-2</v>
      </c>
      <c r="AU55" s="48">
        <f t="shared" si="104"/>
        <v>-1.4904547361440455E-2</v>
      </c>
      <c r="AV55" s="14">
        <f t="shared" si="105"/>
        <v>-1.0906598025195509E-2</v>
      </c>
    </row>
    <row r="56" spans="2:48" x14ac:dyDescent="0.2">
      <c r="B56" s="18">
        <v>35</v>
      </c>
      <c r="C56" s="29" t="s">
        <v>69</v>
      </c>
      <c r="D56" s="19">
        <f>+'2.2 Previsión Ef. Energética'!D117*'1.5 Factores Pérdidas'!E24</f>
        <v>1.4156352995977342</v>
      </c>
      <c r="E56" s="14">
        <f>+'2.2 Previsión Ef. Energética'!E117*'1.5 Factores Pérdidas'!F24</f>
        <v>1.7979215469087495</v>
      </c>
      <c r="F56" s="14">
        <f>+'2.2 Previsión Ef. Energética'!F117*'1.5 Factores Pérdidas'!G24</f>
        <v>2.0670232454078747</v>
      </c>
      <c r="G56" s="14">
        <f>+'2.2 Previsión Ef. Energética'!G117*'1.5 Factores Pérdidas'!H24</f>
        <v>2.3274273916403927</v>
      </c>
      <c r="H56" s="14">
        <f>+'2.2 Previsión Ef. Energética'!H117*'1.5 Factores Pérdidas'!I24</f>
        <v>2.5379970627432868</v>
      </c>
      <c r="I56" s="14">
        <f>+'2.2 Previsión Ef. Energética'!I117*'1.5 Factores Pérdidas'!J24</f>
        <v>2.6208407387990751</v>
      </c>
      <c r="J56" s="14">
        <f>+'2.2 Previsión Ef. Energética'!J117*'1.5 Factores Pérdidas'!K24</f>
        <v>2.4807025321863603</v>
      </c>
      <c r="K56" s="14">
        <f>+'2.2 Previsión Ef. Energética'!K117*'1.5 Factores Pérdidas'!L24</f>
        <v>1.9877757565269845</v>
      </c>
      <c r="L56" s="14">
        <f>+'2.2 Previsión Ef. Energética'!L117*'1.5 Factores Pérdidas'!M24</f>
        <v>0.98690217815874481</v>
      </c>
      <c r="M56" s="14">
        <f>+'2.2 Previsión Ef. Energética'!M117*'1.5 Factores Pérdidas'!N24</f>
        <v>-0.57518597016755402</v>
      </c>
      <c r="N56" s="14">
        <f>+'2.2 Previsión Ef. Energética'!N117*'1.5 Factores Pérdidas'!O24</f>
        <v>-2.6636229899334181</v>
      </c>
      <c r="O56" s="14">
        <f>+'2.2 Previsión Ef. Energética'!O117*'1.5 Factores Pérdidas'!P24</f>
        <v>-2.7866229770572608</v>
      </c>
      <c r="P56" s="14">
        <f>+'2.2 Previsión Ef. Energética'!P117*'1.5 Factores Pérdidas'!Q24</f>
        <v>-2.917954807596022</v>
      </c>
      <c r="Q56" s="14">
        <f>+'2.2 Previsión Ef. Energética'!Q117*'1.5 Factores Pérdidas'!R24</f>
        <v>-2.7798782060300953</v>
      </c>
      <c r="R56" s="14">
        <f>+'2.2 Previsión Ef. Energética'!R117*'1.5 Factores Pérdidas'!S24</f>
        <v>-2.1640601087734059</v>
      </c>
      <c r="S56" s="14">
        <f>+'2.2 Previsión Ef. Energética'!S117*'1.5 Factores Pérdidas'!T24</f>
        <v>-0.98009571943893348</v>
      </c>
      <c r="T56" s="14">
        <f>+'2.2 Previsión Ef. Energética'!T117*'1.5 Factores Pérdidas'!U24</f>
        <v>0.8209742532819061</v>
      </c>
      <c r="U56" s="14">
        <f>+'2.2 Previsión Ef. Energética'!U117*'1.5 Factores Pérdidas'!V24</f>
        <v>3.216708608796691</v>
      </c>
      <c r="V56" s="14">
        <f>+'2.2 Previsión Ef. Energética'!V117*'1.5 Factores Pérdidas'!W24</f>
        <v>6.148735536894927</v>
      </c>
      <c r="W56" s="14">
        <f>+'2.2 Previsión Ef. Energética'!W117*'1.5 Factores Pérdidas'!X24</f>
        <v>9.5315427353559912</v>
      </c>
      <c r="X56" s="14">
        <f>+'2.2 Previsión Ef. Energética'!X117*'1.5 Factores Pérdidas'!Y24</f>
        <v>13.313821382173224</v>
      </c>
      <c r="Z56" s="18">
        <v>35</v>
      </c>
      <c r="AA56" s="29" t="s">
        <v>69</v>
      </c>
      <c r="AB56" s="19">
        <f t="shared" si="85"/>
        <v>1.4156352995977341E-3</v>
      </c>
      <c r="AC56" s="14">
        <f t="shared" si="86"/>
        <v>1.7979215469087495E-3</v>
      </c>
      <c r="AD56" s="14">
        <f t="shared" si="87"/>
        <v>2.0670232454078749E-3</v>
      </c>
      <c r="AE56" s="14">
        <f t="shared" si="88"/>
        <v>2.3274273916403928E-3</v>
      </c>
      <c r="AF56" s="14">
        <f t="shared" si="89"/>
        <v>2.5379970627432869E-3</v>
      </c>
      <c r="AG56" s="14">
        <f t="shared" si="90"/>
        <v>2.620840738799075E-3</v>
      </c>
      <c r="AH56" s="14">
        <f t="shared" si="91"/>
        <v>2.4807025321863601E-3</v>
      </c>
      <c r="AI56" s="14">
        <f t="shared" si="92"/>
        <v>1.9877757565269845E-3</v>
      </c>
      <c r="AJ56" s="14">
        <f t="shared" si="93"/>
        <v>9.8690217815874471E-4</v>
      </c>
      <c r="AK56" s="14">
        <f t="shared" si="94"/>
        <v>-5.7518597016755402E-4</v>
      </c>
      <c r="AL56" s="48">
        <f t="shared" si="95"/>
        <v>-2.6636229899334183E-3</v>
      </c>
      <c r="AM56" s="48">
        <f t="shared" si="96"/>
        <v>-2.7866229770572609E-3</v>
      </c>
      <c r="AN56" s="48">
        <f t="shared" si="97"/>
        <v>-2.9179548075960221E-3</v>
      </c>
      <c r="AO56" s="48">
        <f t="shared" si="98"/>
        <v>-2.7798782060300953E-3</v>
      </c>
      <c r="AP56" s="48">
        <f t="shared" si="99"/>
        <v>-2.1640601087734058E-3</v>
      </c>
      <c r="AQ56" s="48">
        <f t="shared" si="100"/>
        <v>-9.800957194389334E-4</v>
      </c>
      <c r="AR56" s="48">
        <f t="shared" si="101"/>
        <v>8.2097425328190611E-4</v>
      </c>
      <c r="AS56" s="48">
        <f t="shared" si="102"/>
        <v>3.216708608796691E-3</v>
      </c>
      <c r="AT56" s="48">
        <f t="shared" si="103"/>
        <v>6.1487355368949267E-3</v>
      </c>
      <c r="AU56" s="48">
        <f t="shared" si="104"/>
        <v>9.5315427353559919E-3</v>
      </c>
      <c r="AV56" s="14">
        <f t="shared" si="105"/>
        <v>1.3313821382173224E-2</v>
      </c>
    </row>
    <row r="57" spans="2:48" x14ac:dyDescent="0.2">
      <c r="B57" s="18">
        <v>36</v>
      </c>
      <c r="C57" s="29" t="s">
        <v>70</v>
      </c>
      <c r="D57" s="19">
        <f>+'2.2 Previsión Ef. Energética'!D118*'1.5 Factores Pérdidas'!E25</f>
        <v>1.3129277701176825</v>
      </c>
      <c r="E57" s="14">
        <f>+'2.2 Previsión Ef. Energética'!E118*'1.5 Factores Pérdidas'!F25</f>
        <v>1.6809664176620924</v>
      </c>
      <c r="F57" s="14">
        <f>+'2.2 Previsión Ef. Energética'!F118*'1.5 Factores Pérdidas'!G25</f>
        <v>2.0555166178415423</v>
      </c>
      <c r="G57" s="14">
        <f>+'2.2 Previsión Ef. Energética'!G118*'1.5 Factores Pérdidas'!H25</f>
        <v>2.4290535718469934</v>
      </c>
      <c r="H57" s="14">
        <f>+'2.2 Previsión Ef. Energética'!H118*'1.5 Factores Pérdidas'!I25</f>
        <v>2.7825421753267903</v>
      </c>
      <c r="I57" s="14">
        <f>+'2.2 Previsión Ef. Energética'!I118*'1.5 Factores Pérdidas'!J25</f>
        <v>3.0232465230210175</v>
      </c>
      <c r="J57" s="14">
        <f>+'2.2 Previsión Ef. Energética'!J118*'1.5 Factores Pérdidas'!K25</f>
        <v>3.0826436639589656</v>
      </c>
      <c r="K57" s="14">
        <f>+'2.2 Previsión Ef. Energética'!K118*'1.5 Factores Pérdidas'!L25</f>
        <v>3.0758904414776604</v>
      </c>
      <c r="L57" s="14">
        <f>+'2.2 Previsión Ef. Energética'!L118*'1.5 Factores Pérdidas'!M25</f>
        <v>2.2299493614843442</v>
      </c>
      <c r="M57" s="14">
        <f>+'2.2 Previsión Ef. Energética'!M118*'1.5 Factores Pérdidas'!N25</f>
        <v>0.86761359756976097</v>
      </c>
      <c r="N57" s="14">
        <f>+'2.2 Previsión Ef. Energética'!N118*'1.5 Factores Pérdidas'!O25</f>
        <v>-0.99528354197083824</v>
      </c>
      <c r="O57" s="14">
        <f>+'2.2 Previsión Ef. Energética'!O118*'1.5 Factores Pérdidas'!P25</f>
        <v>-1.0177645153259525</v>
      </c>
      <c r="P57" s="14">
        <f>+'2.2 Previsión Ef. Energética'!P118*'1.5 Factores Pérdidas'!Q25</f>
        <v>-1.059651564507746</v>
      </c>
      <c r="Q57" s="14">
        <f>+'2.2 Previsión Ef. Energética'!Q118*'1.5 Factores Pérdidas'!R25</f>
        <v>-0.82895954648747872</v>
      </c>
      <c r="R57" s="14">
        <f>+'2.2 Previsión Ef. Energética'!R118*'1.5 Factores Pérdidas'!S25</f>
        <v>-0.14800960124855275</v>
      </c>
      <c r="S57" s="14">
        <f>+'2.2 Previsión Ef. Energética'!S118*'1.5 Factores Pérdidas'!T25</f>
        <v>1.0474423039027063</v>
      </c>
      <c r="T57" s="14">
        <f>+'2.2 Previsión Ef. Energética'!T118*'1.5 Factores Pérdidas'!U25</f>
        <v>2.8435408269565423</v>
      </c>
      <c r="U57" s="14">
        <f>+'2.2 Previsión Ef. Energética'!U118*'1.5 Factores Pérdidas'!V25</f>
        <v>5.1798416970904819</v>
      </c>
      <c r="V57" s="14">
        <f>+'2.2 Previsión Ef. Energética'!V118*'1.5 Factores Pérdidas'!W25</f>
        <v>8.044229286976682</v>
      </c>
      <c r="W57" s="14">
        <f>+'2.2 Previsión Ef. Energética'!W118*'1.5 Factores Pérdidas'!X25</f>
        <v>11.314643636422813</v>
      </c>
      <c r="X57" s="14">
        <f>+'2.2 Previsión Ef. Energética'!X118*'1.5 Factores Pérdidas'!Y25</f>
        <v>14.989253655434176</v>
      </c>
      <c r="Z57" s="18">
        <v>36</v>
      </c>
      <c r="AA57" s="29" t="s">
        <v>70</v>
      </c>
      <c r="AB57" s="19">
        <f t="shared" si="85"/>
        <v>1.3129277701176825E-3</v>
      </c>
      <c r="AC57" s="14">
        <f t="shared" si="86"/>
        <v>1.6809664176620925E-3</v>
      </c>
      <c r="AD57" s="14">
        <f t="shared" si="87"/>
        <v>2.0555166178415421E-3</v>
      </c>
      <c r="AE57" s="14">
        <f t="shared" si="88"/>
        <v>2.4290535718469934E-3</v>
      </c>
      <c r="AF57" s="14">
        <f t="shared" si="89"/>
        <v>2.7825421753267902E-3</v>
      </c>
      <c r="AG57" s="14">
        <f t="shared" si="90"/>
        <v>3.0232465230210174E-3</v>
      </c>
      <c r="AH57" s="14">
        <f t="shared" si="91"/>
        <v>3.0826436639589654E-3</v>
      </c>
      <c r="AI57" s="14">
        <f t="shared" si="92"/>
        <v>3.0758904414776604E-3</v>
      </c>
      <c r="AJ57" s="14">
        <f t="shared" si="93"/>
        <v>2.2299493614843444E-3</v>
      </c>
      <c r="AK57" s="14">
        <f t="shared" si="94"/>
        <v>8.6761359756976097E-4</v>
      </c>
      <c r="AL57" s="48">
        <f t="shared" si="95"/>
        <v>-9.9528354197083824E-4</v>
      </c>
      <c r="AM57" s="48">
        <f t="shared" si="96"/>
        <v>-1.0177645153259525E-3</v>
      </c>
      <c r="AN57" s="48">
        <f t="shared" si="97"/>
        <v>-1.0596515645077461E-3</v>
      </c>
      <c r="AO57" s="48">
        <f t="shared" si="98"/>
        <v>-8.2895954648747874E-4</v>
      </c>
      <c r="AP57" s="48">
        <f t="shared" si="99"/>
        <v>-1.4800960124855276E-4</v>
      </c>
      <c r="AQ57" s="48">
        <f t="shared" si="100"/>
        <v>1.0474423039027064E-3</v>
      </c>
      <c r="AR57" s="48">
        <f t="shared" si="101"/>
        <v>2.8435408269565422E-3</v>
      </c>
      <c r="AS57" s="48">
        <f t="shared" si="102"/>
        <v>5.1798416970904818E-3</v>
      </c>
      <c r="AT57" s="48">
        <f t="shared" si="103"/>
        <v>8.044229286976682E-3</v>
      </c>
      <c r="AU57" s="48">
        <f t="shared" si="104"/>
        <v>1.1314643636422813E-2</v>
      </c>
      <c r="AV57" s="14">
        <f t="shared" si="105"/>
        <v>1.4989253655434177E-2</v>
      </c>
    </row>
    <row r="58" spans="2:48" x14ac:dyDescent="0.2">
      <c r="B58" s="18">
        <v>39</v>
      </c>
      <c r="C58" s="29" t="s">
        <v>71</v>
      </c>
      <c r="D58" s="19">
        <f>+'2.2 Previsión Ef. Energética'!D119*'1.5 Factores Pérdidas'!E26</f>
        <v>4.6397848529167289</v>
      </c>
      <c r="E58" s="14">
        <f>+'2.2 Previsión Ef. Energética'!E119*'1.5 Factores Pérdidas'!F26</f>
        <v>5.5261390828471963</v>
      </c>
      <c r="F58" s="14">
        <f>+'2.2 Previsión Ef. Energética'!F119*'1.5 Factores Pérdidas'!G26</f>
        <v>6.7278576550485036</v>
      </c>
      <c r="G58" s="14">
        <f>+'2.2 Previsión Ef. Energética'!G119*'1.5 Factores Pérdidas'!H26</f>
        <v>7.7429653499594702</v>
      </c>
      <c r="H58" s="14">
        <f>+'2.2 Previsión Ef. Energética'!H119*'1.5 Factores Pérdidas'!I26</f>
        <v>9.106440727745218</v>
      </c>
      <c r="I58" s="14">
        <f>+'2.2 Previsión Ef. Energética'!I119*'1.5 Factores Pérdidas'!J26</f>
        <v>10.240048515302052</v>
      </c>
      <c r="J58" s="14">
        <f>+'2.2 Previsión Ef. Energética'!J119*'1.5 Factores Pérdidas'!K26</f>
        <v>11.671735830691947</v>
      </c>
      <c r="K58" s="14">
        <f>+'2.2 Previsión Ef. Energética'!K119*'1.5 Factores Pérdidas'!L26</f>
        <v>12.762750928353858</v>
      </c>
      <c r="L58" s="14">
        <f>+'2.2 Previsión Ef. Energética'!L119*'1.5 Factores Pérdidas'!M26</f>
        <v>14.050214423135275</v>
      </c>
      <c r="M58" s="14">
        <f>+'2.2 Previsión Ef. Energética'!M119*'1.5 Factores Pérdidas'!N26</f>
        <v>14.838367573539298</v>
      </c>
      <c r="N58" s="14">
        <f>+'2.2 Previsión Ef. Energética'!N119*'1.5 Factores Pérdidas'!O26</f>
        <v>15.519063775077596</v>
      </c>
      <c r="O58" s="14">
        <f>+'2.2 Previsión Ef. Energética'!O119*'1.5 Factores Pérdidas'!P26</f>
        <v>21.068922314505848</v>
      </c>
      <c r="P58" s="14">
        <f>+'2.2 Previsión Ef. Energética'!P119*'1.5 Factores Pérdidas'!Q26</f>
        <v>26.07981196905547</v>
      </c>
      <c r="Q58" s="14">
        <f>+'2.2 Previsión Ef. Energética'!Q119*'1.5 Factores Pérdidas'!R26</f>
        <v>29.449221051995597</v>
      </c>
      <c r="R58" s="14">
        <f>+'2.2 Previsión Ef. Energética'!R119*'1.5 Factores Pérdidas'!S26</f>
        <v>31.656689478836977</v>
      </c>
      <c r="S58" s="14">
        <f>+'2.2 Previsión Ef. Energética'!S119*'1.5 Factores Pérdidas'!T26</f>
        <v>31.840809939717495</v>
      </c>
      <c r="T58" s="14">
        <f>+'2.2 Previsión Ef. Energética'!T119*'1.5 Factores Pérdidas'!U26</f>
        <v>31.023541694596361</v>
      </c>
      <c r="U58" s="14">
        <f>+'2.2 Previsión Ef. Energética'!U119*'1.5 Factores Pérdidas'!V26</f>
        <v>29.113937386725848</v>
      </c>
      <c r="V58" s="14">
        <f>+'2.2 Previsión Ef. Energética'!V119*'1.5 Factores Pérdidas'!W26</f>
        <v>27.60809450308524</v>
      </c>
      <c r="W58" s="14">
        <f>+'2.2 Previsión Ef. Energética'!W119*'1.5 Factores Pérdidas'!X26</f>
        <v>26.81422437176699</v>
      </c>
      <c r="X58" s="14">
        <f>+'2.2 Previsión Ef. Energética'!X119*'1.5 Factores Pérdidas'!Y26</f>
        <v>27.844953807290675</v>
      </c>
      <c r="Z58" s="18">
        <v>39</v>
      </c>
      <c r="AA58" s="29" t="s">
        <v>71</v>
      </c>
      <c r="AB58" s="19">
        <f t="shared" si="85"/>
        <v>4.6397848529167287E-3</v>
      </c>
      <c r="AC58" s="14">
        <f t="shared" si="86"/>
        <v>5.5261390828471963E-3</v>
      </c>
      <c r="AD58" s="14">
        <f t="shared" si="87"/>
        <v>6.7278576550485036E-3</v>
      </c>
      <c r="AE58" s="14">
        <f t="shared" si="88"/>
        <v>7.7429653499594703E-3</v>
      </c>
      <c r="AF58" s="14">
        <f t="shared" si="89"/>
        <v>9.1064407277452186E-3</v>
      </c>
      <c r="AG58" s="14">
        <f t="shared" si="90"/>
        <v>1.0240048515302051E-2</v>
      </c>
      <c r="AH58" s="14">
        <f t="shared" si="91"/>
        <v>1.1671735830691947E-2</v>
      </c>
      <c r="AI58" s="14">
        <f t="shared" si="92"/>
        <v>1.2762750928353859E-2</v>
      </c>
      <c r="AJ58" s="14">
        <f t="shared" si="93"/>
        <v>1.4050214423135275E-2</v>
      </c>
      <c r="AK58" s="14">
        <f t="shared" si="94"/>
        <v>1.4838367573539298E-2</v>
      </c>
      <c r="AL58" s="48">
        <f t="shared" si="95"/>
        <v>1.5519063775077595E-2</v>
      </c>
      <c r="AM58" s="48">
        <f t="shared" si="96"/>
        <v>2.1068922314505849E-2</v>
      </c>
      <c r="AN58" s="48">
        <f t="shared" si="97"/>
        <v>2.6079811969055469E-2</v>
      </c>
      <c r="AO58" s="48">
        <f t="shared" si="98"/>
        <v>2.9449221051995596E-2</v>
      </c>
      <c r="AP58" s="48">
        <f t="shared" si="99"/>
        <v>3.1656689478836979E-2</v>
      </c>
      <c r="AQ58" s="48">
        <f t="shared" si="100"/>
        <v>3.1840809939717496E-2</v>
      </c>
      <c r="AR58" s="48">
        <f t="shared" si="101"/>
        <v>3.1023541694596361E-2</v>
      </c>
      <c r="AS58" s="48">
        <f t="shared" si="102"/>
        <v>2.9113937386725849E-2</v>
      </c>
      <c r="AT58" s="48">
        <f t="shared" si="103"/>
        <v>2.760809450308524E-2</v>
      </c>
      <c r="AU58" s="48">
        <f t="shared" si="104"/>
        <v>2.681422437176699E-2</v>
      </c>
      <c r="AV58" s="14">
        <f t="shared" si="105"/>
        <v>2.7844953807290674E-2</v>
      </c>
    </row>
    <row r="59" spans="2:48" x14ac:dyDescent="0.2">
      <c r="B59" s="18">
        <v>40</v>
      </c>
      <c r="C59" s="29" t="s">
        <v>72</v>
      </c>
      <c r="D59" s="19">
        <f>+'2.2 Previsión Ef. Energética'!D120*'1.5 Factores Pérdidas'!E27</f>
        <v>3.6272809393222469</v>
      </c>
      <c r="E59" s="14">
        <f>+'2.2 Previsión Ef. Energética'!E120*'1.5 Factores Pérdidas'!F27</f>
        <v>4.5085941179131899</v>
      </c>
      <c r="F59" s="14">
        <f>+'2.2 Previsión Ef. Energética'!F120*'1.5 Factores Pérdidas'!G27</f>
        <v>5.4820907955368519</v>
      </c>
      <c r="G59" s="14">
        <f>+'2.2 Previsión Ef. Energética'!G120*'1.5 Factores Pérdidas'!H27</f>
        <v>6.5381783290742224</v>
      </c>
      <c r="H59" s="14">
        <f>+'2.2 Previsión Ef. Energética'!H120*'1.5 Factores Pérdidas'!I27</f>
        <v>7.6941203185605387</v>
      </c>
      <c r="I59" s="14">
        <f>+'2.2 Previsión Ef. Energética'!I120*'1.5 Factores Pérdidas'!J27</f>
        <v>8.9358570552123382</v>
      </c>
      <c r="J59" s="14">
        <f>+'2.2 Previsión Ef. Energética'!J120*'1.5 Factores Pérdidas'!K27</f>
        <v>10.235468642314178</v>
      </c>
      <c r="K59" s="14">
        <f>+'2.2 Previsión Ef. Energética'!K120*'1.5 Factores Pérdidas'!L27</f>
        <v>11.566138516768261</v>
      </c>
      <c r="L59" s="14">
        <f>+'2.2 Previsión Ef. Energética'!L120*'1.5 Factores Pérdidas'!M27</f>
        <v>12.890164901088353</v>
      </c>
      <c r="M59" s="14">
        <f>+'2.2 Previsión Ef. Energética'!M120*'1.5 Factores Pérdidas'!N27</f>
        <v>14.122081624738076</v>
      </c>
      <c r="N59" s="14">
        <f>+'2.2 Previsión Ef. Energética'!N120*'1.5 Factores Pérdidas'!O27</f>
        <v>15.060310740097373</v>
      </c>
      <c r="O59" s="14">
        <f>+'2.2 Previsión Ef. Energética'!O120*'1.5 Factores Pérdidas'!P27</f>
        <v>20.652943842636258</v>
      </c>
      <c r="P59" s="14">
        <f>+'2.2 Previsión Ef. Energética'!P120*'1.5 Factores Pérdidas'!Q27</f>
        <v>25.467297245979459</v>
      </c>
      <c r="Q59" s="14">
        <f>+'2.2 Previsión Ef. Energética'!Q120*'1.5 Factores Pérdidas'!R27</f>
        <v>29.075848218440807</v>
      </c>
      <c r="R59" s="14">
        <f>+'2.2 Previsión Ef. Energética'!R120*'1.5 Factores Pérdidas'!S27</f>
        <v>31.116917060364763</v>
      </c>
      <c r="S59" s="14">
        <f>+'2.2 Previsión Ef. Energética'!S120*'1.5 Factores Pérdidas'!T27</f>
        <v>31.486691043645489</v>
      </c>
      <c r="T59" s="14">
        <f>+'2.2 Previsión Ef. Energética'!T120*'1.5 Factores Pérdidas'!U27</f>
        <v>30.403064541387153</v>
      </c>
      <c r="U59" s="14">
        <f>+'2.2 Previsión Ef. Energética'!U120*'1.5 Factores Pérdidas'!V27</f>
        <v>28.456137476624811</v>
      </c>
      <c r="V59" s="14">
        <f>+'2.2 Previsión Ef. Energética'!V120*'1.5 Factores Pérdidas'!W27</f>
        <v>26.515812065386431</v>
      </c>
      <c r="W59" s="14">
        <f>+'2.2 Previsión Ef. Energética'!W120*'1.5 Factores Pérdidas'!X27</f>
        <v>25.453739945236666</v>
      </c>
      <c r="X59" s="14">
        <f>+'2.2 Previsión Ef. Energética'!X120*'1.5 Factores Pérdidas'!Y27</f>
        <v>25.926435565098743</v>
      </c>
      <c r="Z59" s="18">
        <v>40</v>
      </c>
      <c r="AA59" s="29" t="s">
        <v>72</v>
      </c>
      <c r="AB59" s="19">
        <f t="shared" si="85"/>
        <v>3.6272809393222468E-3</v>
      </c>
      <c r="AC59" s="14">
        <f t="shared" si="86"/>
        <v>4.5085941179131899E-3</v>
      </c>
      <c r="AD59" s="14">
        <f t="shared" si="87"/>
        <v>5.4820907955368519E-3</v>
      </c>
      <c r="AE59" s="14">
        <f t="shared" si="88"/>
        <v>6.5381783290742223E-3</v>
      </c>
      <c r="AF59" s="14">
        <f t="shared" si="89"/>
        <v>7.6941203185605387E-3</v>
      </c>
      <c r="AG59" s="14">
        <f t="shared" si="90"/>
        <v>8.9358570552123383E-3</v>
      </c>
      <c r="AH59" s="14">
        <f t="shared" si="91"/>
        <v>1.0235468642314179E-2</v>
      </c>
      <c r="AI59" s="14">
        <f t="shared" si="92"/>
        <v>1.156613851676826E-2</v>
      </c>
      <c r="AJ59" s="14">
        <f t="shared" si="93"/>
        <v>1.2890164901088352E-2</v>
      </c>
      <c r="AK59" s="14">
        <f t="shared" si="94"/>
        <v>1.4122081624738075E-2</v>
      </c>
      <c r="AL59" s="48">
        <f t="shared" si="95"/>
        <v>1.5060310740097373E-2</v>
      </c>
      <c r="AM59" s="48">
        <f t="shared" si="96"/>
        <v>2.0652943842636259E-2</v>
      </c>
      <c r="AN59" s="48">
        <f t="shared" si="97"/>
        <v>2.5467297245979459E-2</v>
      </c>
      <c r="AO59" s="48">
        <f t="shared" si="98"/>
        <v>2.9075848218440808E-2</v>
      </c>
      <c r="AP59" s="48">
        <f t="shared" si="99"/>
        <v>3.1116917060364763E-2</v>
      </c>
      <c r="AQ59" s="48">
        <f t="shared" si="100"/>
        <v>3.1486691043645487E-2</v>
      </c>
      <c r="AR59" s="48">
        <f t="shared" si="101"/>
        <v>3.0403064541387151E-2</v>
      </c>
      <c r="AS59" s="48">
        <f t="shared" si="102"/>
        <v>2.8456137476624812E-2</v>
      </c>
      <c r="AT59" s="48">
        <f t="shared" si="103"/>
        <v>2.6515812065386432E-2</v>
      </c>
      <c r="AU59" s="48">
        <f t="shared" si="104"/>
        <v>2.5453739945236666E-2</v>
      </c>
      <c r="AV59" s="14">
        <f t="shared" si="105"/>
        <v>2.5926435565098743E-2</v>
      </c>
    </row>
    <row r="60" spans="2:48" x14ac:dyDescent="0.2">
      <c r="B60" s="124">
        <v>45</v>
      </c>
      <c r="C60" s="29" t="s">
        <v>73</v>
      </c>
      <c r="D60" s="19">
        <f>+'2.2 Previsión Ef. Energética'!D121*'1.5 Factores Pérdidas'!E28</f>
        <v>2.573903920903638E-2</v>
      </c>
      <c r="E60" s="14">
        <f>+'2.2 Previsión Ef. Energética'!E121*'1.5 Factores Pérdidas'!F28</f>
        <v>2.9785406028068805E-2</v>
      </c>
      <c r="F60" s="14">
        <f>+'2.2 Previsión Ef. Energética'!F121*'1.5 Factores Pérdidas'!G28</f>
        <v>3.3187443695104235E-2</v>
      </c>
      <c r="G60" s="14">
        <f>+'2.2 Previsión Ef. Energética'!G121*'1.5 Factores Pérdidas'!H28</f>
        <v>3.5376266083012788E-2</v>
      </c>
      <c r="H60" s="14">
        <f>+'2.2 Previsión Ef. Energética'!H121*'1.5 Factores Pérdidas'!I28</f>
        <v>3.5753859591943819E-2</v>
      </c>
      <c r="I60" s="14">
        <f>+'2.2 Previsión Ef. Energética'!I121*'1.5 Factores Pérdidas'!J28</f>
        <v>3.4187719053498961E-2</v>
      </c>
      <c r="J60" s="14">
        <f>+'2.2 Previsión Ef. Energética'!J121*'1.5 Factores Pérdidas'!K28</f>
        <v>3.0583843328058233E-2</v>
      </c>
      <c r="K60" s="14">
        <f>+'2.2 Previsión Ef. Energética'!K121*'1.5 Factores Pérdidas'!L28</f>
        <v>2.5778377183098736E-2</v>
      </c>
      <c r="L60" s="14">
        <f>+'2.2 Previsión Ef. Energética'!L121*'1.5 Factores Pérdidas'!M28</f>
        <v>2.056455137504901E-2</v>
      </c>
      <c r="M60" s="14">
        <f>+'2.2 Previsión Ef. Energética'!M121*'1.5 Factores Pérdidas'!N28</f>
        <v>1.6260647885316941E-2</v>
      </c>
      <c r="N60" s="14">
        <f>+'2.2 Previsión Ef. Energética'!N121*'1.5 Factores Pérdidas'!O28</f>
        <v>1.3892368500633087E-2</v>
      </c>
      <c r="O60" s="14">
        <f>+'2.2 Previsión Ef. Energética'!O121*'1.5 Factores Pérdidas'!P28</f>
        <v>4.1416153269522867E-2</v>
      </c>
      <c r="P60" s="14">
        <f>+'2.2 Previsión Ef. Energética'!P121*'1.5 Factores Pérdidas'!Q28</f>
        <v>7.1415370192172173E-2</v>
      </c>
      <c r="Q60" s="14">
        <f>+'2.2 Previsión Ef. Energética'!Q121*'1.5 Factores Pérdidas'!R28</f>
        <v>0.10395261523442526</v>
      </c>
      <c r="R60" s="14">
        <f>+'2.2 Previsión Ef. Energética'!R121*'1.5 Factores Pérdidas'!S28</f>
        <v>0.13835406640709882</v>
      </c>
      <c r="S60" s="14">
        <f>+'2.2 Previsión Ef. Energética'!S121*'1.5 Factores Pérdidas'!T28</f>
        <v>0.17454073033504494</v>
      </c>
      <c r="T60" s="14">
        <f>+'2.2 Previsión Ef. Energética'!T121*'1.5 Factores Pérdidas'!U28</f>
        <v>0.21217189960697005</v>
      </c>
      <c r="U60" s="14">
        <f>+'2.2 Previsión Ef. Energética'!U121*'1.5 Factores Pérdidas'!V28</f>
        <v>0.25076982950163018</v>
      </c>
      <c r="V60" s="14">
        <f>+'2.2 Previsión Ef. Energética'!V121*'1.5 Factores Pérdidas'!W28</f>
        <v>0.29067514863312338</v>
      </c>
      <c r="W60" s="14">
        <f>+'2.2 Previsión Ef. Energética'!W121*'1.5 Factores Pérdidas'!X28</f>
        <v>0.33122363472000976</v>
      </c>
      <c r="X60" s="14">
        <f>+'2.2 Previsión Ef. Energética'!X121*'1.5 Factores Pérdidas'!Y28</f>
        <v>0.37295160409031497</v>
      </c>
      <c r="Z60" s="124">
        <v>45</v>
      </c>
      <c r="AA60" s="29" t="s">
        <v>73</v>
      </c>
      <c r="AB60" s="19">
        <f t="shared" si="85"/>
        <v>2.573903920903638E-5</v>
      </c>
      <c r="AC60" s="14">
        <f t="shared" si="86"/>
        <v>2.9785406028068806E-5</v>
      </c>
      <c r="AD60" s="14">
        <f t="shared" si="87"/>
        <v>3.3187443695104237E-5</v>
      </c>
      <c r="AE60" s="14">
        <f t="shared" si="88"/>
        <v>3.5376266083012789E-5</v>
      </c>
      <c r="AF60" s="14">
        <f t="shared" si="89"/>
        <v>3.5753859591943816E-5</v>
      </c>
      <c r="AG60" s="14">
        <f t="shared" si="90"/>
        <v>3.4187719053498963E-5</v>
      </c>
      <c r="AH60" s="14">
        <f t="shared" si="91"/>
        <v>3.0583843328058233E-5</v>
      </c>
      <c r="AI60" s="14">
        <f t="shared" si="92"/>
        <v>2.5778377183098736E-5</v>
      </c>
      <c r="AJ60" s="14">
        <f t="shared" si="93"/>
        <v>2.056455137504901E-5</v>
      </c>
      <c r="AK60" s="14">
        <f t="shared" si="94"/>
        <v>1.6260647885316943E-5</v>
      </c>
      <c r="AL60" s="48">
        <f t="shared" si="95"/>
        <v>1.3892368500633088E-5</v>
      </c>
      <c r="AM60" s="48">
        <f t="shared" si="96"/>
        <v>4.1416153269522865E-5</v>
      </c>
      <c r="AN60" s="48">
        <f t="shared" si="97"/>
        <v>7.1415370192172171E-5</v>
      </c>
      <c r="AO60" s="48">
        <f t="shared" si="98"/>
        <v>1.0395261523442525E-4</v>
      </c>
      <c r="AP60" s="48">
        <f t="shared" si="99"/>
        <v>1.3835406640709882E-4</v>
      </c>
      <c r="AQ60" s="48">
        <f t="shared" si="100"/>
        <v>1.7454073033504493E-4</v>
      </c>
      <c r="AR60" s="48">
        <f t="shared" si="101"/>
        <v>2.1217189960697007E-4</v>
      </c>
      <c r="AS60" s="48">
        <f t="shared" si="102"/>
        <v>2.5076982950163017E-4</v>
      </c>
      <c r="AT60" s="48">
        <f t="shared" si="103"/>
        <v>2.9067514863312339E-4</v>
      </c>
      <c r="AU60" s="48">
        <f t="shared" si="104"/>
        <v>3.3122363472000974E-4</v>
      </c>
      <c r="AV60" s="14">
        <f t="shared" si="105"/>
        <v>3.7295160409031499E-4</v>
      </c>
    </row>
    <row r="61" spans="2:48" ht="13.5" thickBot="1" x14ac:dyDescent="0.25">
      <c r="B61" s="124">
        <v>46</v>
      </c>
      <c r="C61" s="29" t="s">
        <v>88</v>
      </c>
      <c r="D61" s="19">
        <f>+'2.2 Previsión Ef. Energética'!D122*'1.5 Factores Pérdidas'!E29</f>
        <v>1.9578755148568713E-2</v>
      </c>
      <c r="E61" s="221">
        <f>+'2.2 Previsión Ef. Energética'!E122*'1.5 Factores Pérdidas'!F29</f>
        <v>2.3209226589815925E-2</v>
      </c>
      <c r="F61" s="221">
        <f>+'2.2 Previsión Ef. Energética'!F122*'1.5 Factores Pérdidas'!G29</f>
        <v>2.6370430949202335E-2</v>
      </c>
      <c r="G61" s="221">
        <f>+'2.2 Previsión Ef. Energética'!G122*'1.5 Factores Pérdidas'!H29</f>
        <v>2.8626524208423331E-2</v>
      </c>
      <c r="H61" s="221">
        <f>+'2.2 Previsión Ef. Energética'!H122*'1.5 Factores Pérdidas'!I29</f>
        <v>2.9572416635201167E-2</v>
      </c>
      <c r="I61" s="221">
        <f>+'2.2 Previsión Ef. Energética'!I122*'1.5 Factores Pérdidas'!J29</f>
        <v>2.896705205733352E-2</v>
      </c>
      <c r="J61" s="221">
        <f>+'2.2 Previsión Ef. Energética'!J122*'1.5 Factores Pérdidas'!K29</f>
        <v>2.6741421924505501E-2</v>
      </c>
      <c r="K61" s="221">
        <f>+'2.2 Previsión Ef. Energética'!K122*'1.5 Factores Pérdidas'!L29</f>
        <v>2.3316370504671866E-2</v>
      </c>
      <c r="L61" s="221">
        <f>+'2.2 Previsión Ef. Energética'!L122*'1.5 Factores Pérdidas'!M29</f>
        <v>1.9489282305113573E-2</v>
      </c>
      <c r="M61" s="221">
        <f>+'2.2 Previsión Ef. Energética'!M122*'1.5 Factores Pérdidas'!N29</f>
        <v>1.6218352573175141E-2</v>
      </c>
      <c r="N61" s="221">
        <f>+'2.2 Previsión Ef. Energética'!N122*'1.5 Factores Pérdidas'!O29</f>
        <v>1.4338251632727787E-2</v>
      </c>
      <c r="O61" s="221">
        <f>+'2.2 Previsión Ef. Energética'!O122*'1.5 Factores Pérdidas'!P29</f>
        <v>4.127032829028119E-2</v>
      </c>
      <c r="P61" s="221">
        <f>+'2.2 Previsión Ef. Energética'!P122*'1.5 Factores Pérdidas'!Q29</f>
        <v>7.1720721658782058E-2</v>
      </c>
      <c r="Q61" s="221">
        <f>+'2.2 Previsión Ef. Energética'!Q122*'1.5 Factores Pérdidas'!R29</f>
        <v>0.1054734409566289</v>
      </c>
      <c r="R61" s="221">
        <f>+'2.2 Previsión Ef. Energética'!R122*'1.5 Factores Pérdidas'!S29</f>
        <v>0.14258163287357584</v>
      </c>
      <c r="S61" s="221">
        <f>+'2.2 Previsión Ef. Energética'!S122*'1.5 Factores Pérdidas'!T29</f>
        <v>0.18314564035689909</v>
      </c>
      <c r="T61" s="221">
        <f>+'2.2 Previsión Ef. Energética'!T122*'1.5 Factores Pérdidas'!U29</f>
        <v>0.22693036599643165</v>
      </c>
      <c r="U61" s="221">
        <f>+'2.2 Previsión Ef. Energética'!U122*'1.5 Factores Pérdidas'!V29</f>
        <v>0.27412554328859662</v>
      </c>
      <c r="V61" s="221">
        <f>+'2.2 Previsión Ef. Energética'!V122*'1.5 Factores Pérdidas'!W29</f>
        <v>0.32449938417276364</v>
      </c>
      <c r="W61" s="221">
        <f>+'2.2 Previsión Ef. Energética'!W122*'1.5 Factores Pérdidas'!X29</f>
        <v>0.37817881284164123</v>
      </c>
      <c r="X61" s="221">
        <f>+'2.2 Previsión Ef. Energética'!X122*'1.5 Factores Pérdidas'!Y29</f>
        <v>0.43535896605810936</v>
      </c>
      <c r="Z61" s="124">
        <v>46</v>
      </c>
      <c r="AA61" s="29" t="s">
        <v>88</v>
      </c>
      <c r="AB61" s="19">
        <f t="shared" si="85"/>
        <v>1.9578755148568711E-5</v>
      </c>
      <c r="AC61" s="14">
        <f t="shared" si="86"/>
        <v>2.3209226589815925E-5</v>
      </c>
      <c r="AD61" s="14">
        <f t="shared" si="87"/>
        <v>2.6370430949202335E-5</v>
      </c>
      <c r="AE61" s="14">
        <f t="shared" si="88"/>
        <v>2.8626524208423333E-5</v>
      </c>
      <c r="AF61" s="14">
        <f t="shared" si="89"/>
        <v>2.9572416635201166E-5</v>
      </c>
      <c r="AG61" s="14">
        <f t="shared" si="90"/>
        <v>2.896705205733352E-5</v>
      </c>
      <c r="AH61" s="14">
        <f t="shared" si="91"/>
        <v>2.67414219245055E-5</v>
      </c>
      <c r="AI61" s="14">
        <f t="shared" si="92"/>
        <v>2.3316370504671866E-5</v>
      </c>
      <c r="AJ61" s="14">
        <f t="shared" si="93"/>
        <v>1.9489282305113574E-5</v>
      </c>
      <c r="AK61" s="14">
        <f t="shared" si="94"/>
        <v>1.621835257317514E-5</v>
      </c>
      <c r="AL61" s="48">
        <f t="shared" si="95"/>
        <v>1.4338251632727786E-5</v>
      </c>
      <c r="AM61" s="48">
        <f t="shared" si="96"/>
        <v>4.1270328290281193E-5</v>
      </c>
      <c r="AN61" s="48">
        <f t="shared" si="97"/>
        <v>7.172072165878206E-5</v>
      </c>
      <c r="AO61" s="48">
        <f t="shared" si="98"/>
        <v>1.054734409566289E-4</v>
      </c>
      <c r="AP61" s="48">
        <f t="shared" si="99"/>
        <v>1.4258163287357583E-4</v>
      </c>
      <c r="AQ61" s="48">
        <f t="shared" si="100"/>
        <v>1.8314564035689908E-4</v>
      </c>
      <c r="AR61" s="48">
        <f t="shared" si="101"/>
        <v>2.2693036599643165E-4</v>
      </c>
      <c r="AS61" s="48">
        <f t="shared" si="102"/>
        <v>2.7412554328859663E-4</v>
      </c>
      <c r="AT61" s="48">
        <f t="shared" si="103"/>
        <v>3.2449938417276365E-4</v>
      </c>
      <c r="AU61" s="48">
        <f t="shared" si="104"/>
        <v>3.7817881284164123E-4</v>
      </c>
      <c r="AV61" s="14">
        <f t="shared" si="105"/>
        <v>4.3535896605810938E-4</v>
      </c>
    </row>
    <row r="62" spans="2:48" ht="13.5" thickBot="1" x14ac:dyDescent="0.25">
      <c r="B62" s="22"/>
      <c r="C62" s="23" t="s">
        <v>74</v>
      </c>
      <c r="D62" s="50">
        <f t="shared" ref="D62:X62" si="106">+SUM(D38:D61)</f>
        <v>-204.79118989283424</v>
      </c>
      <c r="E62" s="50">
        <f t="shared" si="106"/>
        <v>-1316.0932547829141</v>
      </c>
      <c r="F62" s="50">
        <f t="shared" si="106"/>
        <v>-2978.5451922973484</v>
      </c>
      <c r="G62" s="50">
        <f t="shared" si="106"/>
        <v>-5125.4774631928331</v>
      </c>
      <c r="H62" s="50">
        <f t="shared" si="106"/>
        <v>-7635.6220855093934</v>
      </c>
      <c r="I62" s="50">
        <f t="shared" si="106"/>
        <v>-10283.807401204036</v>
      </c>
      <c r="J62" s="50">
        <f t="shared" si="106"/>
        <v>-12879.604394390441</v>
      </c>
      <c r="K62" s="50">
        <f t="shared" si="106"/>
        <v>-15096.813973603979</v>
      </c>
      <c r="L62" s="50">
        <f t="shared" si="106"/>
        <v>-17170.508562076117</v>
      </c>
      <c r="M62" s="50">
        <f t="shared" si="106"/>
        <v>-18814.888389294516</v>
      </c>
      <c r="N62" s="50">
        <f t="shared" si="106"/>
        <v>-20010.857342749539</v>
      </c>
      <c r="O62" s="50">
        <f t="shared" si="106"/>
        <v>-19995.177492861516</v>
      </c>
      <c r="P62" s="50">
        <f t="shared" si="106"/>
        <v>-19605.938652298631</v>
      </c>
      <c r="Q62" s="50">
        <f t="shared" si="106"/>
        <v>-18862.963585493741</v>
      </c>
      <c r="R62" s="50">
        <f t="shared" si="106"/>
        <v>-17843.506527838053</v>
      </c>
      <c r="S62" s="50">
        <f t="shared" si="106"/>
        <v>-16540.502222555377</v>
      </c>
      <c r="T62" s="50">
        <f t="shared" si="106"/>
        <v>-15037.386576001878</v>
      </c>
      <c r="U62" s="50">
        <f t="shared" si="106"/>
        <v>-13303.779625470701</v>
      </c>
      <c r="V62" s="50">
        <f t="shared" si="106"/>
        <v>-11652.435855977985</v>
      </c>
      <c r="W62" s="50">
        <f t="shared" si="106"/>
        <v>-13748.209734625938</v>
      </c>
      <c r="X62" s="269">
        <f t="shared" si="106"/>
        <v>-7226.0225679056139</v>
      </c>
      <c r="Z62" s="22"/>
      <c r="AA62" s="23" t="s">
        <v>74</v>
      </c>
      <c r="AB62" s="50">
        <f t="shared" ref="AB62" si="107">+D62/1000</f>
        <v>-0.20479118989283424</v>
      </c>
      <c r="AC62" s="51">
        <f t="shared" ref="AC62" si="108">+E62/1000</f>
        <v>-1.3160932547829141</v>
      </c>
      <c r="AD62" s="51">
        <f t="shared" ref="AD62" si="109">+F62/1000</f>
        <v>-2.9785451922973483</v>
      </c>
      <c r="AE62" s="51">
        <f t="shared" ref="AE62" si="110">+G62/1000</f>
        <v>-5.1254774631928335</v>
      </c>
      <c r="AF62" s="51">
        <f t="shared" ref="AF62" si="111">+H62/1000</f>
        <v>-7.635622085509393</v>
      </c>
      <c r="AG62" s="51">
        <f t="shared" ref="AG62" si="112">+I62/1000</f>
        <v>-10.283807401204037</v>
      </c>
      <c r="AH62" s="51">
        <f t="shared" ref="AH62" si="113">+J62/1000</f>
        <v>-12.879604394390441</v>
      </c>
      <c r="AI62" s="51">
        <f t="shared" ref="AI62" si="114">+K62/1000</f>
        <v>-15.096813973603979</v>
      </c>
      <c r="AJ62" s="51">
        <f t="shared" ref="AJ62" si="115">+L62/1000</f>
        <v>-17.170508562076115</v>
      </c>
      <c r="AK62" s="51">
        <f t="shared" ref="AK62" si="116">+M62/1000</f>
        <v>-18.814888389294516</v>
      </c>
      <c r="AL62" s="52">
        <f t="shared" ref="AL62" si="117">+N62/1000</f>
        <v>-20.010857342749539</v>
      </c>
      <c r="AM62" s="52">
        <f t="shared" ref="AM62" si="118">+O62/1000</f>
        <v>-19.995177492861515</v>
      </c>
      <c r="AN62" s="52">
        <f t="shared" ref="AN62" si="119">+P62/1000</f>
        <v>-19.605938652298633</v>
      </c>
      <c r="AO62" s="52">
        <f t="shared" ref="AO62" si="120">+Q62/1000</f>
        <v>-18.862963585493741</v>
      </c>
      <c r="AP62" s="52">
        <f t="shared" ref="AP62" si="121">+R62/1000</f>
        <v>-17.843506527838052</v>
      </c>
      <c r="AQ62" s="52">
        <f t="shared" ref="AQ62" si="122">+S62/1000</f>
        <v>-16.540502222555375</v>
      </c>
      <c r="AR62" s="52">
        <f t="shared" ref="AR62" si="123">+T62/1000</f>
        <v>-15.037386576001879</v>
      </c>
      <c r="AS62" s="52">
        <f t="shared" ref="AS62" si="124">+U62/1000</f>
        <v>-13.303779625470701</v>
      </c>
      <c r="AT62" s="52">
        <f t="shared" ref="AT62" si="125">+V62/1000</f>
        <v>-11.652435855977984</v>
      </c>
      <c r="AU62" s="52">
        <f t="shared" ref="AU62" si="126">+W62/1000</f>
        <v>-13.748209734625938</v>
      </c>
      <c r="AV62" s="51">
        <f t="shared" ref="AV62" si="127">+X62/1000</f>
        <v>-7.2260225679056136</v>
      </c>
    </row>
    <row r="63" spans="2:48" x14ac:dyDescent="0.2">
      <c r="D63" s="81"/>
      <c r="E63" s="81"/>
      <c r="F63" s="81"/>
      <c r="G63" s="81"/>
      <c r="H63" s="81"/>
      <c r="I63" s="81"/>
      <c r="J63" s="81"/>
      <c r="K63" s="81"/>
      <c r="L63" s="81"/>
      <c r="M63" s="81"/>
      <c r="N63" s="81"/>
      <c r="O63" s="81"/>
      <c r="P63" s="81"/>
      <c r="Q63" s="81"/>
      <c r="R63" s="81"/>
      <c r="S63" s="81"/>
      <c r="T63" s="81"/>
      <c r="U63" s="81"/>
      <c r="V63" s="81"/>
      <c r="W63" s="81"/>
    </row>
    <row r="64" spans="2:48" x14ac:dyDescent="0.2">
      <c r="D64" s="82"/>
      <c r="E64" s="82"/>
      <c r="F64" s="82"/>
      <c r="G64" s="82"/>
      <c r="H64" s="82"/>
      <c r="I64" s="82"/>
      <c r="J64" s="82"/>
      <c r="K64" s="82"/>
      <c r="L64" s="82"/>
      <c r="M64" s="82"/>
      <c r="N64" s="82"/>
      <c r="O64" s="82"/>
      <c r="P64" s="82"/>
      <c r="Q64" s="82"/>
      <c r="R64" s="82"/>
      <c r="S64" s="82"/>
      <c r="T64" s="82"/>
      <c r="U64" s="82"/>
      <c r="V64" s="82"/>
      <c r="W64" s="82"/>
    </row>
    <row r="67" spans="2:48" x14ac:dyDescent="0.2">
      <c r="B67" s="12" t="s">
        <v>172</v>
      </c>
      <c r="Z67" s="12" t="s">
        <v>173</v>
      </c>
    </row>
    <row r="68" spans="2:48" ht="13.5" thickBot="1" x14ac:dyDescent="0.25"/>
    <row r="69" spans="2:48" ht="13.5" thickBot="1" x14ac:dyDescent="0.25">
      <c r="B69" s="4" t="s">
        <v>39</v>
      </c>
      <c r="C69" s="5" t="s">
        <v>40</v>
      </c>
      <c r="D69" s="6">
        <f t="shared" ref="D69:X69" si="128">+D37</f>
        <v>2023</v>
      </c>
      <c r="E69" s="2">
        <f t="shared" si="128"/>
        <v>2024</v>
      </c>
      <c r="F69" s="2">
        <f t="shared" si="128"/>
        <v>2025</v>
      </c>
      <c r="G69" s="2">
        <f t="shared" si="128"/>
        <v>2026</v>
      </c>
      <c r="H69" s="2">
        <f t="shared" si="128"/>
        <v>2027</v>
      </c>
      <c r="I69" s="2">
        <f t="shared" si="128"/>
        <v>2028</v>
      </c>
      <c r="J69" s="2">
        <f t="shared" si="128"/>
        <v>2029</v>
      </c>
      <c r="K69" s="2">
        <f t="shared" si="128"/>
        <v>2030</v>
      </c>
      <c r="L69" s="2">
        <f t="shared" si="128"/>
        <v>2031</v>
      </c>
      <c r="M69" s="2">
        <f t="shared" si="128"/>
        <v>2032</v>
      </c>
      <c r="N69" s="47">
        <f t="shared" si="128"/>
        <v>2033</v>
      </c>
      <c r="O69" s="47">
        <f t="shared" si="128"/>
        <v>2034</v>
      </c>
      <c r="P69" s="47">
        <f t="shared" si="128"/>
        <v>2035</v>
      </c>
      <c r="Q69" s="47">
        <f t="shared" si="128"/>
        <v>2036</v>
      </c>
      <c r="R69" s="47">
        <f t="shared" si="128"/>
        <v>2037</v>
      </c>
      <c r="S69" s="47">
        <f t="shared" si="128"/>
        <v>2038</v>
      </c>
      <c r="T69" s="47">
        <f t="shared" si="128"/>
        <v>2039</v>
      </c>
      <c r="U69" s="47">
        <f t="shared" si="128"/>
        <v>2040</v>
      </c>
      <c r="V69" s="47">
        <f t="shared" si="128"/>
        <v>2041</v>
      </c>
      <c r="W69" s="47">
        <f t="shared" si="128"/>
        <v>2042</v>
      </c>
      <c r="X69" s="2">
        <f t="shared" si="128"/>
        <v>2043</v>
      </c>
      <c r="Z69" s="4" t="s">
        <v>39</v>
      </c>
      <c r="AA69" s="5" t="s">
        <v>40</v>
      </c>
      <c r="AB69" s="6">
        <f>+AB5</f>
        <v>2023</v>
      </c>
      <c r="AC69" s="2">
        <f t="shared" ref="AC69" si="129">+AB69+1</f>
        <v>2024</v>
      </c>
      <c r="AD69" s="2">
        <f t="shared" ref="AD69" si="130">+AC69+1</f>
        <v>2025</v>
      </c>
      <c r="AE69" s="2">
        <f t="shared" ref="AE69" si="131">+AD69+1</f>
        <v>2026</v>
      </c>
      <c r="AF69" s="2">
        <f t="shared" ref="AF69" si="132">+AE69+1</f>
        <v>2027</v>
      </c>
      <c r="AG69" s="2">
        <f t="shared" ref="AG69" si="133">+AF69+1</f>
        <v>2028</v>
      </c>
      <c r="AH69" s="2">
        <f t="shared" ref="AH69" si="134">+AG69+1</f>
        <v>2029</v>
      </c>
      <c r="AI69" s="2">
        <f t="shared" ref="AI69" si="135">+AH69+1</f>
        <v>2030</v>
      </c>
      <c r="AJ69" s="2">
        <f t="shared" ref="AJ69" si="136">+AI69+1</f>
        <v>2031</v>
      </c>
      <c r="AK69" s="2">
        <f t="shared" ref="AK69" si="137">+AJ69+1</f>
        <v>2032</v>
      </c>
      <c r="AL69" s="47">
        <f t="shared" ref="AL69" si="138">+AK69+1</f>
        <v>2033</v>
      </c>
      <c r="AM69" s="47">
        <f t="shared" ref="AM69" si="139">+AL69+1</f>
        <v>2034</v>
      </c>
      <c r="AN69" s="47">
        <f t="shared" ref="AN69" si="140">+AM69+1</f>
        <v>2035</v>
      </c>
      <c r="AO69" s="47">
        <f t="shared" ref="AO69" si="141">+AN69+1</f>
        <v>2036</v>
      </c>
      <c r="AP69" s="47">
        <f t="shared" ref="AP69" si="142">+AO69+1</f>
        <v>2037</v>
      </c>
      <c r="AQ69" s="47">
        <f t="shared" ref="AQ69" si="143">+AP69+1</f>
        <v>2038</v>
      </c>
      <c r="AR69" s="47">
        <f t="shared" ref="AR69" si="144">+AQ69+1</f>
        <v>2039</v>
      </c>
      <c r="AS69" s="47">
        <f t="shared" ref="AS69" si="145">+AR69+1</f>
        <v>2040</v>
      </c>
      <c r="AT69" s="47">
        <f t="shared" ref="AT69" si="146">+AS69+1</f>
        <v>2041</v>
      </c>
      <c r="AU69" s="47">
        <f t="shared" ref="AU69" si="147">+AT69+1</f>
        <v>2042</v>
      </c>
      <c r="AV69" s="2">
        <f t="shared" ref="AV69" si="148">+AU69+1</f>
        <v>2043</v>
      </c>
    </row>
    <row r="70" spans="2:48" x14ac:dyDescent="0.2">
      <c r="B70" s="18">
        <v>6</v>
      </c>
      <c r="C70" s="29" t="s">
        <v>48</v>
      </c>
      <c r="D70" s="19">
        <f>+'2.3Previsión Traspasos CL-&gt;CR'!D6*'1.5 Factores Pérdidas'!E6</f>
        <v>0</v>
      </c>
      <c r="E70" s="14">
        <f>+'2.3Previsión Traspasos CL-&gt;CR'!E6*'1.5 Factores Pérdidas'!F6</f>
        <v>0</v>
      </c>
      <c r="F70" s="14">
        <f>+'2.3Previsión Traspasos CL-&gt;CR'!F6*'1.5 Factores Pérdidas'!G6</f>
        <v>0</v>
      </c>
      <c r="G70" s="14">
        <f>+'2.3Previsión Traspasos CL-&gt;CR'!G6*'1.5 Factores Pérdidas'!H6</f>
        <v>0</v>
      </c>
      <c r="H70" s="14">
        <f>+'2.3Previsión Traspasos CL-&gt;CR'!H6*'1.5 Factores Pérdidas'!I6</f>
        <v>0</v>
      </c>
      <c r="I70" s="14">
        <f>+'2.3Previsión Traspasos CL-&gt;CR'!I6*'1.5 Factores Pérdidas'!J6</f>
        <v>0</v>
      </c>
      <c r="J70" s="14">
        <f>+'2.3Previsión Traspasos CL-&gt;CR'!J6*'1.5 Factores Pérdidas'!K6</f>
        <v>0</v>
      </c>
      <c r="K70" s="14">
        <f>+'2.3Previsión Traspasos CL-&gt;CR'!K6*'1.5 Factores Pérdidas'!L6</f>
        <v>0</v>
      </c>
      <c r="L70" s="14">
        <f>+'2.3Previsión Traspasos CL-&gt;CR'!L6*'1.5 Factores Pérdidas'!M6</f>
        <v>0</v>
      </c>
      <c r="M70" s="14">
        <f>+'2.3Previsión Traspasos CL-&gt;CR'!M6*'1.5 Factores Pérdidas'!N6</f>
        <v>0</v>
      </c>
      <c r="N70" s="14">
        <f>+'2.3Previsión Traspasos CL-&gt;CR'!N6*'1.5 Factores Pérdidas'!O6</f>
        <v>0</v>
      </c>
      <c r="O70" s="14">
        <f>+'2.3Previsión Traspasos CL-&gt;CR'!O6*'1.5 Factores Pérdidas'!P6</f>
        <v>0</v>
      </c>
      <c r="P70" s="14">
        <f>+'2.3Previsión Traspasos CL-&gt;CR'!P6*'1.5 Factores Pérdidas'!Q6</f>
        <v>0</v>
      </c>
      <c r="Q70" s="14">
        <f>+'2.3Previsión Traspasos CL-&gt;CR'!Q6*'1.5 Factores Pérdidas'!R6</f>
        <v>0</v>
      </c>
      <c r="R70" s="14">
        <f>+'2.3Previsión Traspasos CL-&gt;CR'!R6*'1.5 Factores Pérdidas'!S6</f>
        <v>0</v>
      </c>
      <c r="S70" s="14">
        <f>+'2.3Previsión Traspasos CL-&gt;CR'!S6*'1.5 Factores Pérdidas'!T6</f>
        <v>0</v>
      </c>
      <c r="T70" s="14">
        <f>+'2.3Previsión Traspasos CL-&gt;CR'!T6*'1.5 Factores Pérdidas'!U6</f>
        <v>0</v>
      </c>
      <c r="U70" s="14">
        <f>+'2.3Previsión Traspasos CL-&gt;CR'!U6*'1.5 Factores Pérdidas'!V6</f>
        <v>0</v>
      </c>
      <c r="V70" s="14">
        <f>+'2.3Previsión Traspasos CL-&gt;CR'!V6*'1.5 Factores Pérdidas'!W6</f>
        <v>0</v>
      </c>
      <c r="W70" s="14">
        <f>+'2.3Previsión Traspasos CL-&gt;CR'!W6*'1.5 Factores Pérdidas'!X6</f>
        <v>0</v>
      </c>
      <c r="X70" s="14">
        <f>+'2.3Previsión Traspasos CL-&gt;CR'!X6*'1.5 Factores Pérdidas'!Y6</f>
        <v>0</v>
      </c>
      <c r="Z70" s="18">
        <v>6</v>
      </c>
      <c r="AA70" s="29" t="s">
        <v>48</v>
      </c>
      <c r="AB70" s="19">
        <f t="shared" ref="AB70:AB93" si="149">+D70/1000</f>
        <v>0</v>
      </c>
      <c r="AC70" s="14">
        <f t="shared" ref="AC70:AC93" si="150">+E70/1000</f>
        <v>0</v>
      </c>
      <c r="AD70" s="14">
        <f t="shared" ref="AD70:AD93" si="151">+F70/1000</f>
        <v>0</v>
      </c>
      <c r="AE70" s="14">
        <f t="shared" ref="AE70:AE93" si="152">+G70/1000</f>
        <v>0</v>
      </c>
      <c r="AF70" s="14">
        <f t="shared" ref="AF70:AF93" si="153">+H70/1000</f>
        <v>0</v>
      </c>
      <c r="AG70" s="14">
        <f t="shared" ref="AG70:AG93" si="154">+I70/1000</f>
        <v>0</v>
      </c>
      <c r="AH70" s="14">
        <f t="shared" ref="AH70:AH93" si="155">+J70/1000</f>
        <v>0</v>
      </c>
      <c r="AI70" s="14">
        <f t="shared" ref="AI70:AI93" si="156">+K70/1000</f>
        <v>0</v>
      </c>
      <c r="AJ70" s="14">
        <f t="shared" ref="AJ70:AJ93" si="157">+L70/1000</f>
        <v>0</v>
      </c>
      <c r="AK70" s="14">
        <f t="shared" ref="AK70:AK93" si="158">+M70/1000</f>
        <v>0</v>
      </c>
      <c r="AL70" s="48">
        <f t="shared" ref="AL70:AL93" si="159">+N70/1000</f>
        <v>0</v>
      </c>
      <c r="AM70" s="48">
        <f t="shared" ref="AM70:AM93" si="160">+O70/1000</f>
        <v>0</v>
      </c>
      <c r="AN70" s="48">
        <f t="shared" ref="AN70:AN93" si="161">+P70/1000</f>
        <v>0</v>
      </c>
      <c r="AO70" s="48">
        <f t="shared" ref="AO70:AO93" si="162">+Q70/1000</f>
        <v>0</v>
      </c>
      <c r="AP70" s="48">
        <f t="shared" ref="AP70:AP93" si="163">+R70/1000</f>
        <v>0</v>
      </c>
      <c r="AQ70" s="48">
        <f t="shared" ref="AQ70:AQ93" si="164">+S70/1000</f>
        <v>0</v>
      </c>
      <c r="AR70" s="48">
        <f t="shared" ref="AR70:AR93" si="165">+T70/1000</f>
        <v>0</v>
      </c>
      <c r="AS70" s="48">
        <f t="shared" ref="AS70:AS93" si="166">+U70/1000</f>
        <v>0</v>
      </c>
      <c r="AT70" s="48">
        <f t="shared" ref="AT70:AT93" si="167">+V70/1000</f>
        <v>0</v>
      </c>
      <c r="AU70" s="48">
        <f t="shared" ref="AU70:AU93" si="168">+W70/1000</f>
        <v>0</v>
      </c>
      <c r="AV70" s="14">
        <f t="shared" ref="AV70:AV93" si="169">+X70/1000</f>
        <v>0</v>
      </c>
    </row>
    <row r="71" spans="2:48" x14ac:dyDescent="0.2">
      <c r="B71" s="18">
        <v>8</v>
      </c>
      <c r="C71" s="28" t="s">
        <v>50</v>
      </c>
      <c r="D71" s="19">
        <f>+'2.3Previsión Traspasos CL-&gt;CR'!D7*'1.5 Factores Pérdidas'!E7</f>
        <v>0</v>
      </c>
      <c r="E71" s="14">
        <f>+'2.3Previsión Traspasos CL-&gt;CR'!E7*'1.5 Factores Pérdidas'!F7</f>
        <v>0</v>
      </c>
      <c r="F71" s="14">
        <f>+'2.3Previsión Traspasos CL-&gt;CR'!F7*'1.5 Factores Pérdidas'!G7</f>
        <v>0</v>
      </c>
      <c r="G71" s="14">
        <f>+'2.3Previsión Traspasos CL-&gt;CR'!G7*'1.5 Factores Pérdidas'!H7</f>
        <v>0</v>
      </c>
      <c r="H71" s="14">
        <f>+'2.3Previsión Traspasos CL-&gt;CR'!H7*'1.5 Factores Pérdidas'!I7</f>
        <v>0</v>
      </c>
      <c r="I71" s="14">
        <f>+'2.3Previsión Traspasos CL-&gt;CR'!I7*'1.5 Factores Pérdidas'!J7</f>
        <v>0</v>
      </c>
      <c r="J71" s="14">
        <f>+'2.3Previsión Traspasos CL-&gt;CR'!J7*'1.5 Factores Pérdidas'!K7</f>
        <v>0</v>
      </c>
      <c r="K71" s="14">
        <f>+'2.3Previsión Traspasos CL-&gt;CR'!K7*'1.5 Factores Pérdidas'!L7</f>
        <v>0</v>
      </c>
      <c r="L71" s="14">
        <f>+'2.3Previsión Traspasos CL-&gt;CR'!L7*'1.5 Factores Pérdidas'!M7</f>
        <v>0</v>
      </c>
      <c r="M71" s="14">
        <f>+'2.3Previsión Traspasos CL-&gt;CR'!M7*'1.5 Factores Pérdidas'!N7</f>
        <v>0</v>
      </c>
      <c r="N71" s="14">
        <f>+'2.3Previsión Traspasos CL-&gt;CR'!N7*'1.5 Factores Pérdidas'!O7</f>
        <v>0</v>
      </c>
      <c r="O71" s="14">
        <f>+'2.3Previsión Traspasos CL-&gt;CR'!O7*'1.5 Factores Pérdidas'!P7</f>
        <v>0</v>
      </c>
      <c r="P71" s="14">
        <f>+'2.3Previsión Traspasos CL-&gt;CR'!P7*'1.5 Factores Pérdidas'!Q7</f>
        <v>0</v>
      </c>
      <c r="Q71" s="14">
        <f>+'2.3Previsión Traspasos CL-&gt;CR'!Q7*'1.5 Factores Pérdidas'!R7</f>
        <v>0</v>
      </c>
      <c r="R71" s="14">
        <f>+'2.3Previsión Traspasos CL-&gt;CR'!R7*'1.5 Factores Pérdidas'!S7</f>
        <v>0</v>
      </c>
      <c r="S71" s="14">
        <f>+'2.3Previsión Traspasos CL-&gt;CR'!S7*'1.5 Factores Pérdidas'!T7</f>
        <v>0</v>
      </c>
      <c r="T71" s="14">
        <f>+'2.3Previsión Traspasos CL-&gt;CR'!T7*'1.5 Factores Pérdidas'!U7</f>
        <v>0</v>
      </c>
      <c r="U71" s="14">
        <f>+'2.3Previsión Traspasos CL-&gt;CR'!U7*'1.5 Factores Pérdidas'!V7</f>
        <v>0</v>
      </c>
      <c r="V71" s="14">
        <f>+'2.3Previsión Traspasos CL-&gt;CR'!V7*'1.5 Factores Pérdidas'!W7</f>
        <v>0</v>
      </c>
      <c r="W71" s="14">
        <f>+'2.3Previsión Traspasos CL-&gt;CR'!W7*'1.5 Factores Pérdidas'!X7</f>
        <v>0</v>
      </c>
      <c r="X71" s="14">
        <f>+'2.3Previsión Traspasos CL-&gt;CR'!X7*'1.5 Factores Pérdidas'!Y7</f>
        <v>0</v>
      </c>
      <c r="Z71" s="18">
        <v>8</v>
      </c>
      <c r="AA71" s="28" t="s">
        <v>50</v>
      </c>
      <c r="AB71" s="19">
        <f t="shared" si="149"/>
        <v>0</v>
      </c>
      <c r="AC71" s="14">
        <f t="shared" si="150"/>
        <v>0</v>
      </c>
      <c r="AD71" s="14">
        <f t="shared" si="151"/>
        <v>0</v>
      </c>
      <c r="AE71" s="14">
        <f t="shared" si="152"/>
        <v>0</v>
      </c>
      <c r="AF71" s="14">
        <f t="shared" si="153"/>
        <v>0</v>
      </c>
      <c r="AG71" s="14">
        <f t="shared" si="154"/>
        <v>0</v>
      </c>
      <c r="AH71" s="14">
        <f t="shared" si="155"/>
        <v>0</v>
      </c>
      <c r="AI71" s="14">
        <f t="shared" si="156"/>
        <v>0</v>
      </c>
      <c r="AJ71" s="14">
        <f t="shared" si="157"/>
        <v>0</v>
      </c>
      <c r="AK71" s="14">
        <f t="shared" si="158"/>
        <v>0</v>
      </c>
      <c r="AL71" s="48">
        <f t="shared" si="159"/>
        <v>0</v>
      </c>
      <c r="AM71" s="48">
        <f t="shared" si="160"/>
        <v>0</v>
      </c>
      <c r="AN71" s="48">
        <f t="shared" si="161"/>
        <v>0</v>
      </c>
      <c r="AO71" s="48">
        <f t="shared" si="162"/>
        <v>0</v>
      </c>
      <c r="AP71" s="48">
        <f t="shared" si="163"/>
        <v>0</v>
      </c>
      <c r="AQ71" s="48">
        <f t="shared" si="164"/>
        <v>0</v>
      </c>
      <c r="AR71" s="48">
        <f t="shared" si="165"/>
        <v>0</v>
      </c>
      <c r="AS71" s="48">
        <f t="shared" si="166"/>
        <v>0</v>
      </c>
      <c r="AT71" s="48">
        <f t="shared" si="167"/>
        <v>0</v>
      </c>
      <c r="AU71" s="48">
        <f t="shared" si="168"/>
        <v>0</v>
      </c>
      <c r="AV71" s="14">
        <f t="shared" si="169"/>
        <v>0</v>
      </c>
    </row>
    <row r="72" spans="2:48" x14ac:dyDescent="0.2">
      <c r="B72" s="18">
        <v>9</v>
      </c>
      <c r="C72" s="29" t="s">
        <v>51</v>
      </c>
      <c r="D72" s="19">
        <f>+'2.3Previsión Traspasos CL-&gt;CR'!D8*'1.5 Factores Pérdidas'!E8</f>
        <v>0</v>
      </c>
      <c r="E72" s="14">
        <f>+'2.3Previsión Traspasos CL-&gt;CR'!E8*'1.5 Factores Pérdidas'!F8</f>
        <v>0</v>
      </c>
      <c r="F72" s="14">
        <f>+'2.3Previsión Traspasos CL-&gt;CR'!F8*'1.5 Factores Pérdidas'!G8</f>
        <v>0</v>
      </c>
      <c r="G72" s="14">
        <f>+'2.3Previsión Traspasos CL-&gt;CR'!G8*'1.5 Factores Pérdidas'!H8</f>
        <v>0</v>
      </c>
      <c r="H72" s="14">
        <f>+'2.3Previsión Traspasos CL-&gt;CR'!H8*'1.5 Factores Pérdidas'!I8</f>
        <v>0</v>
      </c>
      <c r="I72" s="14">
        <f>+'2.3Previsión Traspasos CL-&gt;CR'!I8*'1.5 Factores Pérdidas'!J8</f>
        <v>0</v>
      </c>
      <c r="J72" s="14">
        <f>+'2.3Previsión Traspasos CL-&gt;CR'!J8*'1.5 Factores Pérdidas'!K8</f>
        <v>0</v>
      </c>
      <c r="K72" s="14">
        <f>+'2.3Previsión Traspasos CL-&gt;CR'!K8*'1.5 Factores Pérdidas'!L8</f>
        <v>0</v>
      </c>
      <c r="L72" s="14">
        <f>+'2.3Previsión Traspasos CL-&gt;CR'!L8*'1.5 Factores Pérdidas'!M8</f>
        <v>0</v>
      </c>
      <c r="M72" s="14">
        <f>+'2.3Previsión Traspasos CL-&gt;CR'!M8*'1.5 Factores Pérdidas'!N8</f>
        <v>0</v>
      </c>
      <c r="N72" s="14">
        <f>+'2.3Previsión Traspasos CL-&gt;CR'!N8*'1.5 Factores Pérdidas'!O8</f>
        <v>0</v>
      </c>
      <c r="O72" s="14">
        <f>+'2.3Previsión Traspasos CL-&gt;CR'!O8*'1.5 Factores Pérdidas'!P8</f>
        <v>0</v>
      </c>
      <c r="P72" s="14">
        <f>+'2.3Previsión Traspasos CL-&gt;CR'!P8*'1.5 Factores Pérdidas'!Q8</f>
        <v>0</v>
      </c>
      <c r="Q72" s="14">
        <f>+'2.3Previsión Traspasos CL-&gt;CR'!Q8*'1.5 Factores Pérdidas'!R8</f>
        <v>0</v>
      </c>
      <c r="R72" s="14">
        <f>+'2.3Previsión Traspasos CL-&gt;CR'!R8*'1.5 Factores Pérdidas'!S8</f>
        <v>0</v>
      </c>
      <c r="S72" s="14">
        <f>+'2.3Previsión Traspasos CL-&gt;CR'!S8*'1.5 Factores Pérdidas'!T8</f>
        <v>0</v>
      </c>
      <c r="T72" s="14">
        <f>+'2.3Previsión Traspasos CL-&gt;CR'!T8*'1.5 Factores Pérdidas'!U8</f>
        <v>0</v>
      </c>
      <c r="U72" s="14">
        <f>+'2.3Previsión Traspasos CL-&gt;CR'!U8*'1.5 Factores Pérdidas'!V8</f>
        <v>0</v>
      </c>
      <c r="V72" s="14">
        <f>+'2.3Previsión Traspasos CL-&gt;CR'!V8*'1.5 Factores Pérdidas'!W8</f>
        <v>0</v>
      </c>
      <c r="W72" s="14">
        <f>+'2.3Previsión Traspasos CL-&gt;CR'!W8*'1.5 Factores Pérdidas'!X8</f>
        <v>0</v>
      </c>
      <c r="X72" s="14">
        <f>+'2.3Previsión Traspasos CL-&gt;CR'!X8*'1.5 Factores Pérdidas'!Y8</f>
        <v>0</v>
      </c>
      <c r="Z72" s="18">
        <v>9</v>
      </c>
      <c r="AA72" s="29" t="s">
        <v>51</v>
      </c>
      <c r="AB72" s="19">
        <f t="shared" si="149"/>
        <v>0</v>
      </c>
      <c r="AC72" s="14">
        <f t="shared" si="150"/>
        <v>0</v>
      </c>
      <c r="AD72" s="14">
        <f t="shared" si="151"/>
        <v>0</v>
      </c>
      <c r="AE72" s="14">
        <f t="shared" si="152"/>
        <v>0</v>
      </c>
      <c r="AF72" s="14">
        <f t="shared" si="153"/>
        <v>0</v>
      </c>
      <c r="AG72" s="14">
        <f t="shared" si="154"/>
        <v>0</v>
      </c>
      <c r="AH72" s="14">
        <f t="shared" si="155"/>
        <v>0</v>
      </c>
      <c r="AI72" s="14">
        <f t="shared" si="156"/>
        <v>0</v>
      </c>
      <c r="AJ72" s="14">
        <f t="shared" si="157"/>
        <v>0</v>
      </c>
      <c r="AK72" s="14">
        <f t="shared" si="158"/>
        <v>0</v>
      </c>
      <c r="AL72" s="48">
        <f t="shared" si="159"/>
        <v>0</v>
      </c>
      <c r="AM72" s="48">
        <f t="shared" si="160"/>
        <v>0</v>
      </c>
      <c r="AN72" s="48">
        <f t="shared" si="161"/>
        <v>0</v>
      </c>
      <c r="AO72" s="48">
        <f t="shared" si="162"/>
        <v>0</v>
      </c>
      <c r="AP72" s="48">
        <f t="shared" si="163"/>
        <v>0</v>
      </c>
      <c r="AQ72" s="48">
        <f t="shared" si="164"/>
        <v>0</v>
      </c>
      <c r="AR72" s="48">
        <f t="shared" si="165"/>
        <v>0</v>
      </c>
      <c r="AS72" s="48">
        <f t="shared" si="166"/>
        <v>0</v>
      </c>
      <c r="AT72" s="48">
        <f t="shared" si="167"/>
        <v>0</v>
      </c>
      <c r="AU72" s="48">
        <f t="shared" si="168"/>
        <v>0</v>
      </c>
      <c r="AV72" s="14">
        <f t="shared" si="169"/>
        <v>0</v>
      </c>
    </row>
    <row r="73" spans="2:48" x14ac:dyDescent="0.2">
      <c r="B73" s="18">
        <v>10</v>
      </c>
      <c r="C73" s="29" t="s">
        <v>52</v>
      </c>
      <c r="D73" s="19">
        <f>+'2.3Previsión Traspasos CL-&gt;CR'!D9*'1.5 Factores Pérdidas'!E9</f>
        <v>0</v>
      </c>
      <c r="E73" s="14">
        <f>+'2.3Previsión Traspasos CL-&gt;CR'!E9*'1.5 Factores Pérdidas'!F9</f>
        <v>0</v>
      </c>
      <c r="F73" s="14">
        <f>+'2.3Previsión Traspasos CL-&gt;CR'!F9*'1.5 Factores Pérdidas'!G9</f>
        <v>0</v>
      </c>
      <c r="G73" s="14">
        <f>+'2.3Previsión Traspasos CL-&gt;CR'!G9*'1.5 Factores Pérdidas'!H9</f>
        <v>0</v>
      </c>
      <c r="H73" s="14">
        <f>+'2.3Previsión Traspasos CL-&gt;CR'!H9*'1.5 Factores Pérdidas'!I9</f>
        <v>0</v>
      </c>
      <c r="I73" s="14">
        <f>+'2.3Previsión Traspasos CL-&gt;CR'!I9*'1.5 Factores Pérdidas'!J9</f>
        <v>0</v>
      </c>
      <c r="J73" s="14">
        <f>+'2.3Previsión Traspasos CL-&gt;CR'!J9*'1.5 Factores Pérdidas'!K9</f>
        <v>0</v>
      </c>
      <c r="K73" s="14">
        <f>+'2.3Previsión Traspasos CL-&gt;CR'!K9*'1.5 Factores Pérdidas'!L9</f>
        <v>0</v>
      </c>
      <c r="L73" s="14">
        <f>+'2.3Previsión Traspasos CL-&gt;CR'!L9*'1.5 Factores Pérdidas'!M9</f>
        <v>0</v>
      </c>
      <c r="M73" s="14">
        <f>+'2.3Previsión Traspasos CL-&gt;CR'!M9*'1.5 Factores Pérdidas'!N9</f>
        <v>0</v>
      </c>
      <c r="N73" s="14">
        <f>+'2.3Previsión Traspasos CL-&gt;CR'!N9*'1.5 Factores Pérdidas'!O9</f>
        <v>0</v>
      </c>
      <c r="O73" s="14">
        <f>+'2.3Previsión Traspasos CL-&gt;CR'!O9*'1.5 Factores Pérdidas'!P9</f>
        <v>0</v>
      </c>
      <c r="P73" s="14">
        <f>+'2.3Previsión Traspasos CL-&gt;CR'!P9*'1.5 Factores Pérdidas'!Q9</f>
        <v>0</v>
      </c>
      <c r="Q73" s="14">
        <f>+'2.3Previsión Traspasos CL-&gt;CR'!Q9*'1.5 Factores Pérdidas'!R9</f>
        <v>0</v>
      </c>
      <c r="R73" s="14">
        <f>+'2.3Previsión Traspasos CL-&gt;CR'!R9*'1.5 Factores Pérdidas'!S9</f>
        <v>0</v>
      </c>
      <c r="S73" s="14">
        <f>+'2.3Previsión Traspasos CL-&gt;CR'!S9*'1.5 Factores Pérdidas'!T9</f>
        <v>0</v>
      </c>
      <c r="T73" s="14">
        <f>+'2.3Previsión Traspasos CL-&gt;CR'!T9*'1.5 Factores Pérdidas'!U9</f>
        <v>0</v>
      </c>
      <c r="U73" s="14">
        <f>+'2.3Previsión Traspasos CL-&gt;CR'!U9*'1.5 Factores Pérdidas'!V9</f>
        <v>0</v>
      </c>
      <c r="V73" s="14">
        <f>+'2.3Previsión Traspasos CL-&gt;CR'!V9*'1.5 Factores Pérdidas'!W9</f>
        <v>0</v>
      </c>
      <c r="W73" s="14">
        <f>+'2.3Previsión Traspasos CL-&gt;CR'!W9*'1.5 Factores Pérdidas'!X9</f>
        <v>0</v>
      </c>
      <c r="X73" s="14">
        <f>+'2.3Previsión Traspasos CL-&gt;CR'!X9*'1.5 Factores Pérdidas'!Y9</f>
        <v>0</v>
      </c>
      <c r="Z73" s="18">
        <v>10</v>
      </c>
      <c r="AA73" s="29" t="s">
        <v>52</v>
      </c>
      <c r="AB73" s="19">
        <f t="shared" si="149"/>
        <v>0</v>
      </c>
      <c r="AC73" s="14">
        <f t="shared" si="150"/>
        <v>0</v>
      </c>
      <c r="AD73" s="14">
        <f t="shared" si="151"/>
        <v>0</v>
      </c>
      <c r="AE73" s="14">
        <f t="shared" si="152"/>
        <v>0</v>
      </c>
      <c r="AF73" s="14">
        <f t="shared" si="153"/>
        <v>0</v>
      </c>
      <c r="AG73" s="14">
        <f t="shared" si="154"/>
        <v>0</v>
      </c>
      <c r="AH73" s="14">
        <f t="shared" si="155"/>
        <v>0</v>
      </c>
      <c r="AI73" s="14">
        <f t="shared" si="156"/>
        <v>0</v>
      </c>
      <c r="AJ73" s="14">
        <f t="shared" si="157"/>
        <v>0</v>
      </c>
      <c r="AK73" s="14">
        <f t="shared" si="158"/>
        <v>0</v>
      </c>
      <c r="AL73" s="48">
        <f t="shared" si="159"/>
        <v>0</v>
      </c>
      <c r="AM73" s="48">
        <f t="shared" si="160"/>
        <v>0</v>
      </c>
      <c r="AN73" s="48">
        <f t="shared" si="161"/>
        <v>0</v>
      </c>
      <c r="AO73" s="48">
        <f t="shared" si="162"/>
        <v>0</v>
      </c>
      <c r="AP73" s="48">
        <f t="shared" si="163"/>
        <v>0</v>
      </c>
      <c r="AQ73" s="48">
        <f t="shared" si="164"/>
        <v>0</v>
      </c>
      <c r="AR73" s="48">
        <f t="shared" si="165"/>
        <v>0</v>
      </c>
      <c r="AS73" s="48">
        <f t="shared" si="166"/>
        <v>0</v>
      </c>
      <c r="AT73" s="48">
        <f t="shared" si="167"/>
        <v>0</v>
      </c>
      <c r="AU73" s="48">
        <f t="shared" si="168"/>
        <v>0</v>
      </c>
      <c r="AV73" s="14">
        <f t="shared" si="169"/>
        <v>0</v>
      </c>
    </row>
    <row r="74" spans="2:48" x14ac:dyDescent="0.2">
      <c r="B74" s="18">
        <v>13</v>
      </c>
      <c r="C74" s="29" t="s">
        <v>54</v>
      </c>
      <c r="D74" s="19">
        <f>+'2.3Previsión Traspasos CL-&gt;CR'!D10*'1.5 Factores Pérdidas'!E10</f>
        <v>0</v>
      </c>
      <c r="E74" s="14">
        <f>+'2.3Previsión Traspasos CL-&gt;CR'!E10*'1.5 Factores Pérdidas'!F10</f>
        <v>0</v>
      </c>
      <c r="F74" s="14">
        <f>+'2.3Previsión Traspasos CL-&gt;CR'!F10*'1.5 Factores Pérdidas'!G10</f>
        <v>0</v>
      </c>
      <c r="G74" s="14">
        <f>+'2.3Previsión Traspasos CL-&gt;CR'!G10*'1.5 Factores Pérdidas'!H10</f>
        <v>0</v>
      </c>
      <c r="H74" s="14">
        <f>+'2.3Previsión Traspasos CL-&gt;CR'!H10*'1.5 Factores Pérdidas'!I10</f>
        <v>0</v>
      </c>
      <c r="I74" s="14">
        <f>+'2.3Previsión Traspasos CL-&gt;CR'!I10*'1.5 Factores Pérdidas'!J10</f>
        <v>0</v>
      </c>
      <c r="J74" s="14">
        <f>+'2.3Previsión Traspasos CL-&gt;CR'!J10*'1.5 Factores Pérdidas'!K10</f>
        <v>0</v>
      </c>
      <c r="K74" s="14">
        <f>+'2.3Previsión Traspasos CL-&gt;CR'!K10*'1.5 Factores Pérdidas'!L10</f>
        <v>0</v>
      </c>
      <c r="L74" s="14">
        <f>+'2.3Previsión Traspasos CL-&gt;CR'!L10*'1.5 Factores Pérdidas'!M10</f>
        <v>0</v>
      </c>
      <c r="M74" s="14">
        <f>+'2.3Previsión Traspasos CL-&gt;CR'!M10*'1.5 Factores Pérdidas'!N10</f>
        <v>0</v>
      </c>
      <c r="N74" s="14">
        <f>+'2.3Previsión Traspasos CL-&gt;CR'!N10*'1.5 Factores Pérdidas'!O10</f>
        <v>0</v>
      </c>
      <c r="O74" s="14">
        <f>+'2.3Previsión Traspasos CL-&gt;CR'!O10*'1.5 Factores Pérdidas'!P10</f>
        <v>0</v>
      </c>
      <c r="P74" s="14">
        <f>+'2.3Previsión Traspasos CL-&gt;CR'!P10*'1.5 Factores Pérdidas'!Q10</f>
        <v>0</v>
      </c>
      <c r="Q74" s="14">
        <f>+'2.3Previsión Traspasos CL-&gt;CR'!Q10*'1.5 Factores Pérdidas'!R10</f>
        <v>0</v>
      </c>
      <c r="R74" s="14">
        <f>+'2.3Previsión Traspasos CL-&gt;CR'!R10*'1.5 Factores Pérdidas'!S10</f>
        <v>0</v>
      </c>
      <c r="S74" s="14">
        <f>+'2.3Previsión Traspasos CL-&gt;CR'!S10*'1.5 Factores Pérdidas'!T10</f>
        <v>0</v>
      </c>
      <c r="T74" s="14">
        <f>+'2.3Previsión Traspasos CL-&gt;CR'!T10*'1.5 Factores Pérdidas'!U10</f>
        <v>0</v>
      </c>
      <c r="U74" s="14">
        <f>+'2.3Previsión Traspasos CL-&gt;CR'!U10*'1.5 Factores Pérdidas'!V10</f>
        <v>0</v>
      </c>
      <c r="V74" s="14">
        <f>+'2.3Previsión Traspasos CL-&gt;CR'!V10*'1.5 Factores Pérdidas'!W10</f>
        <v>0</v>
      </c>
      <c r="W74" s="14">
        <f>+'2.3Previsión Traspasos CL-&gt;CR'!W10*'1.5 Factores Pérdidas'!X10</f>
        <v>0</v>
      </c>
      <c r="X74" s="14">
        <f>+'2.3Previsión Traspasos CL-&gt;CR'!X10*'1.5 Factores Pérdidas'!Y10</f>
        <v>0</v>
      </c>
      <c r="Z74" s="18">
        <v>13</v>
      </c>
      <c r="AA74" s="29" t="s">
        <v>54</v>
      </c>
      <c r="AB74" s="19">
        <f t="shared" si="149"/>
        <v>0</v>
      </c>
      <c r="AC74" s="14">
        <f t="shared" si="150"/>
        <v>0</v>
      </c>
      <c r="AD74" s="14">
        <f t="shared" si="151"/>
        <v>0</v>
      </c>
      <c r="AE74" s="14">
        <f t="shared" si="152"/>
        <v>0</v>
      </c>
      <c r="AF74" s="14">
        <f t="shared" si="153"/>
        <v>0</v>
      </c>
      <c r="AG74" s="14">
        <f t="shared" si="154"/>
        <v>0</v>
      </c>
      <c r="AH74" s="14">
        <f t="shared" si="155"/>
        <v>0</v>
      </c>
      <c r="AI74" s="14">
        <f t="shared" si="156"/>
        <v>0</v>
      </c>
      <c r="AJ74" s="14">
        <f t="shared" si="157"/>
        <v>0</v>
      </c>
      <c r="AK74" s="14">
        <f t="shared" si="158"/>
        <v>0</v>
      </c>
      <c r="AL74" s="48">
        <f t="shared" si="159"/>
        <v>0</v>
      </c>
      <c r="AM74" s="48">
        <f t="shared" si="160"/>
        <v>0</v>
      </c>
      <c r="AN74" s="48">
        <f t="shared" si="161"/>
        <v>0</v>
      </c>
      <c r="AO74" s="48">
        <f t="shared" si="162"/>
        <v>0</v>
      </c>
      <c r="AP74" s="48">
        <f t="shared" si="163"/>
        <v>0</v>
      </c>
      <c r="AQ74" s="48">
        <f t="shared" si="164"/>
        <v>0</v>
      </c>
      <c r="AR74" s="48">
        <f t="shared" si="165"/>
        <v>0</v>
      </c>
      <c r="AS74" s="48">
        <f t="shared" si="166"/>
        <v>0</v>
      </c>
      <c r="AT74" s="48">
        <f t="shared" si="167"/>
        <v>0</v>
      </c>
      <c r="AU74" s="48">
        <f t="shared" si="168"/>
        <v>0</v>
      </c>
      <c r="AV74" s="14">
        <f t="shared" si="169"/>
        <v>0</v>
      </c>
    </row>
    <row r="75" spans="2:48" x14ac:dyDescent="0.2">
      <c r="B75" s="18">
        <v>14</v>
      </c>
      <c r="C75" s="29" t="s">
        <v>55</v>
      </c>
      <c r="D75" s="19">
        <f>+'2.3Previsión Traspasos CL-&gt;CR'!D11*'1.5 Factores Pérdidas'!E11</f>
        <v>0</v>
      </c>
      <c r="E75" s="14">
        <f>+'2.3Previsión Traspasos CL-&gt;CR'!E11*'1.5 Factores Pérdidas'!F11</f>
        <v>0</v>
      </c>
      <c r="F75" s="14">
        <f>+'2.3Previsión Traspasos CL-&gt;CR'!F11*'1.5 Factores Pérdidas'!G11</f>
        <v>0</v>
      </c>
      <c r="G75" s="14">
        <f>+'2.3Previsión Traspasos CL-&gt;CR'!G11*'1.5 Factores Pérdidas'!H11</f>
        <v>0</v>
      </c>
      <c r="H75" s="14">
        <f>+'2.3Previsión Traspasos CL-&gt;CR'!H11*'1.5 Factores Pérdidas'!I11</f>
        <v>0</v>
      </c>
      <c r="I75" s="14">
        <f>+'2.3Previsión Traspasos CL-&gt;CR'!I11*'1.5 Factores Pérdidas'!J11</f>
        <v>0</v>
      </c>
      <c r="J75" s="14">
        <f>+'2.3Previsión Traspasos CL-&gt;CR'!J11*'1.5 Factores Pérdidas'!K11</f>
        <v>0</v>
      </c>
      <c r="K75" s="14">
        <f>+'2.3Previsión Traspasos CL-&gt;CR'!K11*'1.5 Factores Pérdidas'!L11</f>
        <v>0</v>
      </c>
      <c r="L75" s="14">
        <f>+'2.3Previsión Traspasos CL-&gt;CR'!L11*'1.5 Factores Pérdidas'!M11</f>
        <v>0</v>
      </c>
      <c r="M75" s="14">
        <f>+'2.3Previsión Traspasos CL-&gt;CR'!M11*'1.5 Factores Pérdidas'!N11</f>
        <v>0</v>
      </c>
      <c r="N75" s="14">
        <f>+'2.3Previsión Traspasos CL-&gt;CR'!N11*'1.5 Factores Pérdidas'!O11</f>
        <v>0</v>
      </c>
      <c r="O75" s="14">
        <f>+'2.3Previsión Traspasos CL-&gt;CR'!O11*'1.5 Factores Pérdidas'!P11</f>
        <v>0</v>
      </c>
      <c r="P75" s="14">
        <f>+'2.3Previsión Traspasos CL-&gt;CR'!P11*'1.5 Factores Pérdidas'!Q11</f>
        <v>0</v>
      </c>
      <c r="Q75" s="14">
        <f>+'2.3Previsión Traspasos CL-&gt;CR'!Q11*'1.5 Factores Pérdidas'!R11</f>
        <v>0</v>
      </c>
      <c r="R75" s="14">
        <f>+'2.3Previsión Traspasos CL-&gt;CR'!R11*'1.5 Factores Pérdidas'!S11</f>
        <v>0</v>
      </c>
      <c r="S75" s="14">
        <f>+'2.3Previsión Traspasos CL-&gt;CR'!S11*'1.5 Factores Pérdidas'!T11</f>
        <v>0</v>
      </c>
      <c r="T75" s="14">
        <f>+'2.3Previsión Traspasos CL-&gt;CR'!T11*'1.5 Factores Pérdidas'!U11</f>
        <v>0</v>
      </c>
      <c r="U75" s="14">
        <f>+'2.3Previsión Traspasos CL-&gt;CR'!U11*'1.5 Factores Pérdidas'!V11</f>
        <v>0</v>
      </c>
      <c r="V75" s="14">
        <f>+'2.3Previsión Traspasos CL-&gt;CR'!V11*'1.5 Factores Pérdidas'!W11</f>
        <v>0</v>
      </c>
      <c r="W75" s="14">
        <f>+'2.3Previsión Traspasos CL-&gt;CR'!W11*'1.5 Factores Pérdidas'!X11</f>
        <v>0</v>
      </c>
      <c r="X75" s="14">
        <f>+'2.3Previsión Traspasos CL-&gt;CR'!X11*'1.5 Factores Pérdidas'!Y11</f>
        <v>0</v>
      </c>
      <c r="Z75" s="18">
        <v>14</v>
      </c>
      <c r="AA75" s="29" t="s">
        <v>55</v>
      </c>
      <c r="AB75" s="19">
        <f t="shared" si="149"/>
        <v>0</v>
      </c>
      <c r="AC75" s="14">
        <f t="shared" si="150"/>
        <v>0</v>
      </c>
      <c r="AD75" s="14">
        <f t="shared" si="151"/>
        <v>0</v>
      </c>
      <c r="AE75" s="14">
        <f t="shared" si="152"/>
        <v>0</v>
      </c>
      <c r="AF75" s="14">
        <f t="shared" si="153"/>
        <v>0</v>
      </c>
      <c r="AG75" s="14">
        <f t="shared" si="154"/>
        <v>0</v>
      </c>
      <c r="AH75" s="14">
        <f t="shared" si="155"/>
        <v>0</v>
      </c>
      <c r="AI75" s="14">
        <f t="shared" si="156"/>
        <v>0</v>
      </c>
      <c r="AJ75" s="14">
        <f t="shared" si="157"/>
        <v>0</v>
      </c>
      <c r="AK75" s="14">
        <f t="shared" si="158"/>
        <v>0</v>
      </c>
      <c r="AL75" s="48">
        <f t="shared" si="159"/>
        <v>0</v>
      </c>
      <c r="AM75" s="48">
        <f t="shared" si="160"/>
        <v>0</v>
      </c>
      <c r="AN75" s="48">
        <f t="shared" si="161"/>
        <v>0</v>
      </c>
      <c r="AO75" s="48">
        <f t="shared" si="162"/>
        <v>0</v>
      </c>
      <c r="AP75" s="48">
        <f t="shared" si="163"/>
        <v>0</v>
      </c>
      <c r="AQ75" s="48">
        <f t="shared" si="164"/>
        <v>0</v>
      </c>
      <c r="AR75" s="48">
        <f t="shared" si="165"/>
        <v>0</v>
      </c>
      <c r="AS75" s="48">
        <f t="shared" si="166"/>
        <v>0</v>
      </c>
      <c r="AT75" s="48">
        <f t="shared" si="167"/>
        <v>0</v>
      </c>
      <c r="AU75" s="48">
        <f t="shared" si="168"/>
        <v>0</v>
      </c>
      <c r="AV75" s="14">
        <f t="shared" si="169"/>
        <v>0</v>
      </c>
    </row>
    <row r="76" spans="2:48" x14ac:dyDescent="0.2">
      <c r="B76" s="18">
        <v>18</v>
      </c>
      <c r="C76" s="29" t="s">
        <v>57</v>
      </c>
      <c r="D76" s="19">
        <f>+'2.3Previsión Traspasos CL-&gt;CR'!D12*'1.5 Factores Pérdidas'!E12</f>
        <v>22765.925665486917</v>
      </c>
      <c r="E76" s="14">
        <f>+'2.3Previsión Traspasos CL-&gt;CR'!E12*'1.5 Factores Pérdidas'!F12</f>
        <v>97751.732137421175</v>
      </c>
      <c r="F76" s="14">
        <f>+'2.3Previsión Traspasos CL-&gt;CR'!F12*'1.5 Factores Pérdidas'!G12</f>
        <v>111554.90383575654</v>
      </c>
      <c r="G76" s="14">
        <f>+'2.3Previsión Traspasos CL-&gt;CR'!G12*'1.5 Factores Pérdidas'!H12</f>
        <v>114805.03336296458</v>
      </c>
      <c r="H76" s="14">
        <f>+'2.3Previsión Traspasos CL-&gt;CR'!H12*'1.5 Factores Pérdidas'!I12</f>
        <v>118041.2524124201</v>
      </c>
      <c r="I76" s="14">
        <f>+'2.3Previsión Traspasos CL-&gt;CR'!I12*'1.5 Factores Pérdidas'!J12</f>
        <v>121298.44348564705</v>
      </c>
      <c r="J76" s="14">
        <f>+'2.3Previsión Traspasos CL-&gt;CR'!J12*'1.5 Factores Pérdidas'!K12</f>
        <v>124571.77215438659</v>
      </c>
      <c r="K76" s="14">
        <f>+'2.3Previsión Traspasos CL-&gt;CR'!K12*'1.5 Factores Pérdidas'!L12</f>
        <v>127863.35316693844</v>
      </c>
      <c r="L76" s="14">
        <f>+'2.3Previsión Traspasos CL-&gt;CR'!L12*'1.5 Factores Pérdidas'!M12</f>
        <v>131174.69307751165</v>
      </c>
      <c r="M76" s="14">
        <f>+'2.3Previsión Traspasos CL-&gt;CR'!M12*'1.5 Factores Pérdidas'!N12</f>
        <v>134505.92765702048</v>
      </c>
      <c r="N76" s="14">
        <f>+'2.3Previsión Traspasos CL-&gt;CR'!N12*'1.5 Factores Pérdidas'!O12</f>
        <v>137857.34485517727</v>
      </c>
      <c r="O76" s="14">
        <f>+'2.3Previsión Traspasos CL-&gt;CR'!O12*'1.5 Factores Pérdidas'!P12</f>
        <v>141229.1224359968</v>
      </c>
      <c r="P76" s="14">
        <f>+'2.3Previsión Traspasos CL-&gt;CR'!P12*'1.5 Factores Pérdidas'!Q12</f>
        <v>144622.94460713645</v>
      </c>
      <c r="Q76" s="14">
        <f>+'2.3Previsión Traspasos CL-&gt;CR'!Q12*'1.5 Factores Pérdidas'!R12</f>
        <v>148046.08065955431</v>
      </c>
      <c r="R76" s="14">
        <f>+'2.3Previsión Traspasos CL-&gt;CR'!R12*'1.5 Factores Pérdidas'!S12</f>
        <v>151503.46020104218</v>
      </c>
      <c r="S76" s="14">
        <f>+'2.3Previsión Traspasos CL-&gt;CR'!S12*'1.5 Factores Pérdidas'!T12</f>
        <v>154983.97505168937</v>
      </c>
      <c r="T76" s="14">
        <f>+'2.3Previsión Traspasos CL-&gt;CR'!T12*'1.5 Factores Pérdidas'!U12</f>
        <v>158473.91977039134</v>
      </c>
      <c r="U76" s="14">
        <f>+'2.3Previsión Traspasos CL-&gt;CR'!U12*'1.5 Factores Pérdidas'!V12</f>
        <v>161972.34910130504</v>
      </c>
      <c r="V76" s="14">
        <f>+'2.3Previsión Traspasos CL-&gt;CR'!V12*'1.5 Factores Pérdidas'!W12</f>
        <v>165479.45068823977</v>
      </c>
      <c r="W76" s="14">
        <f>+'2.3Previsión Traspasos CL-&gt;CR'!W12*'1.5 Factores Pérdidas'!X12</f>
        <v>168995.41268440353</v>
      </c>
      <c r="X76" s="14">
        <f>+'2.3Previsión Traspasos CL-&gt;CR'!X12*'1.5 Factores Pérdidas'!Y12</f>
        <v>172520.42475942362</v>
      </c>
      <c r="Z76" s="18">
        <v>18</v>
      </c>
      <c r="AA76" s="29" t="s">
        <v>57</v>
      </c>
      <c r="AB76" s="19">
        <f t="shared" si="149"/>
        <v>22.765925665486918</v>
      </c>
      <c r="AC76" s="14">
        <f t="shared" si="150"/>
        <v>97.751732137421172</v>
      </c>
      <c r="AD76" s="14">
        <f t="shared" si="151"/>
        <v>111.55490383575655</v>
      </c>
      <c r="AE76" s="14">
        <f t="shared" si="152"/>
        <v>114.80503336296458</v>
      </c>
      <c r="AF76" s="14">
        <f t="shared" si="153"/>
        <v>118.04125241242011</v>
      </c>
      <c r="AG76" s="14">
        <f t="shared" si="154"/>
        <v>121.29844348564704</v>
      </c>
      <c r="AH76" s="14">
        <f t="shared" si="155"/>
        <v>124.57177215438659</v>
      </c>
      <c r="AI76" s="14">
        <f t="shared" si="156"/>
        <v>127.86335316693844</v>
      </c>
      <c r="AJ76" s="14">
        <f t="shared" si="157"/>
        <v>131.17469307751165</v>
      </c>
      <c r="AK76" s="14">
        <f t="shared" si="158"/>
        <v>134.50592765702049</v>
      </c>
      <c r="AL76" s="48">
        <f t="shared" si="159"/>
        <v>137.85734485517727</v>
      </c>
      <c r="AM76" s="48">
        <f t="shared" si="160"/>
        <v>141.2291224359968</v>
      </c>
      <c r="AN76" s="48">
        <f t="shared" si="161"/>
        <v>144.62294460713645</v>
      </c>
      <c r="AO76" s="48">
        <f t="shared" si="162"/>
        <v>148.04608065955432</v>
      </c>
      <c r="AP76" s="48">
        <f t="shared" si="163"/>
        <v>151.50346020104217</v>
      </c>
      <c r="AQ76" s="48">
        <f t="shared" si="164"/>
        <v>154.98397505168936</v>
      </c>
      <c r="AR76" s="48">
        <f t="shared" si="165"/>
        <v>158.47391977039135</v>
      </c>
      <c r="AS76" s="48">
        <f t="shared" si="166"/>
        <v>161.97234910130504</v>
      </c>
      <c r="AT76" s="48">
        <f t="shared" si="167"/>
        <v>165.47945068823978</v>
      </c>
      <c r="AU76" s="48">
        <f t="shared" si="168"/>
        <v>168.99541268440353</v>
      </c>
      <c r="AV76" s="14">
        <f t="shared" si="169"/>
        <v>172.52042475942363</v>
      </c>
    </row>
    <row r="77" spans="2:48" x14ac:dyDescent="0.2">
      <c r="B77" s="18">
        <v>20</v>
      </c>
      <c r="C77" s="29" t="s">
        <v>58</v>
      </c>
      <c r="D77" s="19">
        <f>+'2.3Previsión Traspasos CL-&gt;CR'!D13*'1.5 Factores Pérdidas'!E13</f>
        <v>0</v>
      </c>
      <c r="E77" s="14">
        <f>+'2.3Previsión Traspasos CL-&gt;CR'!E13*'1.5 Factores Pérdidas'!F13</f>
        <v>0</v>
      </c>
      <c r="F77" s="14">
        <f>+'2.3Previsión Traspasos CL-&gt;CR'!F13*'1.5 Factores Pérdidas'!G13</f>
        <v>0</v>
      </c>
      <c r="G77" s="14">
        <f>+'2.3Previsión Traspasos CL-&gt;CR'!G13*'1.5 Factores Pérdidas'!H13</f>
        <v>0</v>
      </c>
      <c r="H77" s="14">
        <f>+'2.3Previsión Traspasos CL-&gt;CR'!H13*'1.5 Factores Pérdidas'!I13</f>
        <v>0</v>
      </c>
      <c r="I77" s="14">
        <f>+'2.3Previsión Traspasos CL-&gt;CR'!I13*'1.5 Factores Pérdidas'!J13</f>
        <v>0</v>
      </c>
      <c r="J77" s="14">
        <f>+'2.3Previsión Traspasos CL-&gt;CR'!J13*'1.5 Factores Pérdidas'!K13</f>
        <v>0</v>
      </c>
      <c r="K77" s="14">
        <f>+'2.3Previsión Traspasos CL-&gt;CR'!K13*'1.5 Factores Pérdidas'!L13</f>
        <v>0</v>
      </c>
      <c r="L77" s="14">
        <f>+'2.3Previsión Traspasos CL-&gt;CR'!L13*'1.5 Factores Pérdidas'!M13</f>
        <v>0</v>
      </c>
      <c r="M77" s="14">
        <f>+'2.3Previsión Traspasos CL-&gt;CR'!M13*'1.5 Factores Pérdidas'!N13</f>
        <v>0</v>
      </c>
      <c r="N77" s="14">
        <f>+'2.3Previsión Traspasos CL-&gt;CR'!N13*'1.5 Factores Pérdidas'!O13</f>
        <v>0</v>
      </c>
      <c r="O77" s="14">
        <f>+'2.3Previsión Traspasos CL-&gt;CR'!O13*'1.5 Factores Pérdidas'!P13</f>
        <v>0</v>
      </c>
      <c r="P77" s="14">
        <f>+'2.3Previsión Traspasos CL-&gt;CR'!P13*'1.5 Factores Pérdidas'!Q13</f>
        <v>0</v>
      </c>
      <c r="Q77" s="14">
        <f>+'2.3Previsión Traspasos CL-&gt;CR'!Q13*'1.5 Factores Pérdidas'!R13</f>
        <v>0</v>
      </c>
      <c r="R77" s="14">
        <f>+'2.3Previsión Traspasos CL-&gt;CR'!R13*'1.5 Factores Pérdidas'!S13</f>
        <v>0</v>
      </c>
      <c r="S77" s="14">
        <f>+'2.3Previsión Traspasos CL-&gt;CR'!S13*'1.5 Factores Pérdidas'!T13</f>
        <v>0</v>
      </c>
      <c r="T77" s="14">
        <f>+'2.3Previsión Traspasos CL-&gt;CR'!T13*'1.5 Factores Pérdidas'!U13</f>
        <v>0</v>
      </c>
      <c r="U77" s="14">
        <f>+'2.3Previsión Traspasos CL-&gt;CR'!U13*'1.5 Factores Pérdidas'!V13</f>
        <v>0</v>
      </c>
      <c r="V77" s="14">
        <f>+'2.3Previsión Traspasos CL-&gt;CR'!V13*'1.5 Factores Pérdidas'!W13</f>
        <v>0</v>
      </c>
      <c r="W77" s="14">
        <f>+'2.3Previsión Traspasos CL-&gt;CR'!W13*'1.5 Factores Pérdidas'!X13</f>
        <v>0</v>
      </c>
      <c r="X77" s="14">
        <f>+'2.3Previsión Traspasos CL-&gt;CR'!X13*'1.5 Factores Pérdidas'!Y13</f>
        <v>0</v>
      </c>
      <c r="Z77" s="18">
        <v>20</v>
      </c>
      <c r="AA77" s="29" t="s">
        <v>58</v>
      </c>
      <c r="AB77" s="19">
        <f t="shared" si="149"/>
        <v>0</v>
      </c>
      <c r="AC77" s="14">
        <f t="shared" si="150"/>
        <v>0</v>
      </c>
      <c r="AD77" s="14">
        <f t="shared" si="151"/>
        <v>0</v>
      </c>
      <c r="AE77" s="14">
        <f t="shared" si="152"/>
        <v>0</v>
      </c>
      <c r="AF77" s="14">
        <f t="shared" si="153"/>
        <v>0</v>
      </c>
      <c r="AG77" s="14">
        <f t="shared" si="154"/>
        <v>0</v>
      </c>
      <c r="AH77" s="14">
        <f t="shared" si="155"/>
        <v>0</v>
      </c>
      <c r="AI77" s="14">
        <f t="shared" si="156"/>
        <v>0</v>
      </c>
      <c r="AJ77" s="14">
        <f t="shared" si="157"/>
        <v>0</v>
      </c>
      <c r="AK77" s="14">
        <f t="shared" si="158"/>
        <v>0</v>
      </c>
      <c r="AL77" s="48">
        <f t="shared" si="159"/>
        <v>0</v>
      </c>
      <c r="AM77" s="48">
        <f t="shared" si="160"/>
        <v>0</v>
      </c>
      <c r="AN77" s="48">
        <f t="shared" si="161"/>
        <v>0</v>
      </c>
      <c r="AO77" s="48">
        <f t="shared" si="162"/>
        <v>0</v>
      </c>
      <c r="AP77" s="48">
        <f t="shared" si="163"/>
        <v>0</v>
      </c>
      <c r="AQ77" s="48">
        <f t="shared" si="164"/>
        <v>0</v>
      </c>
      <c r="AR77" s="48">
        <f t="shared" si="165"/>
        <v>0</v>
      </c>
      <c r="AS77" s="48">
        <f t="shared" si="166"/>
        <v>0</v>
      </c>
      <c r="AT77" s="48">
        <f t="shared" si="167"/>
        <v>0</v>
      </c>
      <c r="AU77" s="48">
        <f t="shared" si="168"/>
        <v>0</v>
      </c>
      <c r="AV77" s="14">
        <f t="shared" si="169"/>
        <v>0</v>
      </c>
    </row>
    <row r="78" spans="2:48" x14ac:dyDescent="0.2">
      <c r="B78" s="18">
        <v>21</v>
      </c>
      <c r="C78" s="29" t="s">
        <v>59</v>
      </c>
      <c r="D78" s="19">
        <f>+'2.3Previsión Traspasos CL-&gt;CR'!D14*'1.5 Factores Pérdidas'!E14</f>
        <v>0</v>
      </c>
      <c r="E78" s="14">
        <f>+'2.3Previsión Traspasos CL-&gt;CR'!E14*'1.5 Factores Pérdidas'!F14</f>
        <v>0</v>
      </c>
      <c r="F78" s="14">
        <f>+'2.3Previsión Traspasos CL-&gt;CR'!F14*'1.5 Factores Pérdidas'!G14</f>
        <v>0</v>
      </c>
      <c r="G78" s="14">
        <f>+'2.3Previsión Traspasos CL-&gt;CR'!G14*'1.5 Factores Pérdidas'!H14</f>
        <v>0</v>
      </c>
      <c r="H78" s="14">
        <f>+'2.3Previsión Traspasos CL-&gt;CR'!H14*'1.5 Factores Pérdidas'!I14</f>
        <v>0</v>
      </c>
      <c r="I78" s="14">
        <f>+'2.3Previsión Traspasos CL-&gt;CR'!I14*'1.5 Factores Pérdidas'!J14</f>
        <v>0</v>
      </c>
      <c r="J78" s="14">
        <f>+'2.3Previsión Traspasos CL-&gt;CR'!J14*'1.5 Factores Pérdidas'!K14</f>
        <v>0</v>
      </c>
      <c r="K78" s="14">
        <f>+'2.3Previsión Traspasos CL-&gt;CR'!K14*'1.5 Factores Pérdidas'!L14</f>
        <v>0</v>
      </c>
      <c r="L78" s="14">
        <f>+'2.3Previsión Traspasos CL-&gt;CR'!L14*'1.5 Factores Pérdidas'!M14</f>
        <v>0</v>
      </c>
      <c r="M78" s="14">
        <f>+'2.3Previsión Traspasos CL-&gt;CR'!M14*'1.5 Factores Pérdidas'!N14</f>
        <v>0</v>
      </c>
      <c r="N78" s="14">
        <f>+'2.3Previsión Traspasos CL-&gt;CR'!N14*'1.5 Factores Pérdidas'!O14</f>
        <v>0</v>
      </c>
      <c r="O78" s="14">
        <f>+'2.3Previsión Traspasos CL-&gt;CR'!O14*'1.5 Factores Pérdidas'!P14</f>
        <v>0</v>
      </c>
      <c r="P78" s="14">
        <f>+'2.3Previsión Traspasos CL-&gt;CR'!P14*'1.5 Factores Pérdidas'!Q14</f>
        <v>0</v>
      </c>
      <c r="Q78" s="14">
        <f>+'2.3Previsión Traspasos CL-&gt;CR'!Q14*'1.5 Factores Pérdidas'!R14</f>
        <v>0</v>
      </c>
      <c r="R78" s="14">
        <f>+'2.3Previsión Traspasos CL-&gt;CR'!R14*'1.5 Factores Pérdidas'!S14</f>
        <v>0</v>
      </c>
      <c r="S78" s="14">
        <f>+'2.3Previsión Traspasos CL-&gt;CR'!S14*'1.5 Factores Pérdidas'!T14</f>
        <v>0</v>
      </c>
      <c r="T78" s="14">
        <f>+'2.3Previsión Traspasos CL-&gt;CR'!T14*'1.5 Factores Pérdidas'!U14</f>
        <v>0</v>
      </c>
      <c r="U78" s="14">
        <f>+'2.3Previsión Traspasos CL-&gt;CR'!U14*'1.5 Factores Pérdidas'!V14</f>
        <v>0</v>
      </c>
      <c r="V78" s="14">
        <f>+'2.3Previsión Traspasos CL-&gt;CR'!V14*'1.5 Factores Pérdidas'!W14</f>
        <v>0</v>
      </c>
      <c r="W78" s="14">
        <f>+'2.3Previsión Traspasos CL-&gt;CR'!W14*'1.5 Factores Pérdidas'!X14</f>
        <v>0</v>
      </c>
      <c r="X78" s="14">
        <f>+'2.3Previsión Traspasos CL-&gt;CR'!X14*'1.5 Factores Pérdidas'!Y14</f>
        <v>0</v>
      </c>
      <c r="Z78" s="18">
        <v>21</v>
      </c>
      <c r="AA78" s="29" t="s">
        <v>59</v>
      </c>
      <c r="AB78" s="19">
        <f t="shared" si="149"/>
        <v>0</v>
      </c>
      <c r="AC78" s="14">
        <f t="shared" si="150"/>
        <v>0</v>
      </c>
      <c r="AD78" s="14">
        <f t="shared" si="151"/>
        <v>0</v>
      </c>
      <c r="AE78" s="14">
        <f t="shared" si="152"/>
        <v>0</v>
      </c>
      <c r="AF78" s="14">
        <f t="shared" si="153"/>
        <v>0</v>
      </c>
      <c r="AG78" s="14">
        <f t="shared" si="154"/>
        <v>0</v>
      </c>
      <c r="AH78" s="14">
        <f t="shared" si="155"/>
        <v>0</v>
      </c>
      <c r="AI78" s="14">
        <f t="shared" si="156"/>
        <v>0</v>
      </c>
      <c r="AJ78" s="14">
        <f t="shared" si="157"/>
        <v>0</v>
      </c>
      <c r="AK78" s="14">
        <f t="shared" si="158"/>
        <v>0</v>
      </c>
      <c r="AL78" s="48">
        <f t="shared" si="159"/>
        <v>0</v>
      </c>
      <c r="AM78" s="48">
        <f t="shared" si="160"/>
        <v>0</v>
      </c>
      <c r="AN78" s="48">
        <f t="shared" si="161"/>
        <v>0</v>
      </c>
      <c r="AO78" s="48">
        <f t="shared" si="162"/>
        <v>0</v>
      </c>
      <c r="AP78" s="48">
        <f t="shared" si="163"/>
        <v>0</v>
      </c>
      <c r="AQ78" s="48">
        <f t="shared" si="164"/>
        <v>0</v>
      </c>
      <c r="AR78" s="48">
        <f t="shared" si="165"/>
        <v>0</v>
      </c>
      <c r="AS78" s="48">
        <f t="shared" si="166"/>
        <v>0</v>
      </c>
      <c r="AT78" s="48">
        <f t="shared" si="167"/>
        <v>0</v>
      </c>
      <c r="AU78" s="48">
        <f t="shared" si="168"/>
        <v>0</v>
      </c>
      <c r="AV78" s="14">
        <f t="shared" si="169"/>
        <v>0</v>
      </c>
    </row>
    <row r="79" spans="2:48" x14ac:dyDescent="0.2">
      <c r="B79" s="18">
        <v>22</v>
      </c>
      <c r="C79" s="29" t="s">
        <v>60</v>
      </c>
      <c r="D79" s="19">
        <f>+'2.3Previsión Traspasos CL-&gt;CR'!D15*'1.5 Factores Pérdidas'!E15</f>
        <v>4821.3112999999994</v>
      </c>
      <c r="E79" s="14">
        <f>+'2.3Previsión Traspasos CL-&gt;CR'!E15*'1.5 Factores Pérdidas'!F15</f>
        <v>5202.2920263193764</v>
      </c>
      <c r="F79" s="14">
        <f>+'2.3Previsión Traspasos CL-&gt;CR'!F15*'1.5 Factores Pérdidas'!G15</f>
        <v>5482.1188200312772</v>
      </c>
      <c r="G79" s="14">
        <f>+'2.3Previsión Traspasos CL-&gt;CR'!G15*'1.5 Factores Pérdidas'!H15</f>
        <v>5778.1716457316943</v>
      </c>
      <c r="H79" s="14">
        <f>+'2.3Previsión Traspasos CL-&gt;CR'!H15*'1.5 Factores Pérdidas'!I15</f>
        <v>6073.7295282944879</v>
      </c>
      <c r="I79" s="14">
        <f>+'2.3Previsión Traspasos CL-&gt;CR'!I15*'1.5 Factores Pérdidas'!J15</f>
        <v>6370.828195881807</v>
      </c>
      <c r="J79" s="14">
        <f>+'2.3Previsión Traspasos CL-&gt;CR'!J15*'1.5 Factores Pérdidas'!K15</f>
        <v>6669.0917079996816</v>
      </c>
      <c r="K79" s="14">
        <f>+'2.3Previsión Traspasos CL-&gt;CR'!K15*'1.5 Factores Pérdidas'!L15</f>
        <v>6968.6532613443896</v>
      </c>
      <c r="L79" s="14">
        <f>+'2.3Previsión Traspasos CL-&gt;CR'!L15*'1.5 Factores Pérdidas'!M15</f>
        <v>7269.5170800845981</v>
      </c>
      <c r="M79" s="14">
        <f>+'2.3Previsión Traspasos CL-&gt;CR'!M15*'1.5 Factores Pérdidas'!N15</f>
        <v>7571.7212223722381</v>
      </c>
      <c r="N79" s="14">
        <f>+'2.3Previsión Traspasos CL-&gt;CR'!N15*'1.5 Factores Pérdidas'!O15</f>
        <v>7875.296482761878</v>
      </c>
      <c r="O79" s="14">
        <f>+'2.3Previsión Traspasos CL-&gt;CR'!O15*'1.5 Factores Pérdidas'!P15</f>
        <v>8180.2746753591819</v>
      </c>
      <c r="P79" s="14">
        <f>+'2.3Previsión Traspasos CL-&gt;CR'!P15*'1.5 Factores Pérdidas'!Q15</f>
        <v>8486.6953903325903</v>
      </c>
      <c r="Q79" s="14">
        <f>+'2.3Previsión Traspasos CL-&gt;CR'!Q15*'1.5 Factores Pérdidas'!R15</f>
        <v>8794.5697029854382</v>
      </c>
      <c r="R79" s="14">
        <f>+'2.3Previsión Traspasos CL-&gt;CR'!R15*'1.5 Factores Pérdidas'!S15</f>
        <v>9104.0261671146691</v>
      </c>
      <c r="S79" s="14">
        <f>+'2.3Previsión Traspasos CL-&gt;CR'!S15*'1.5 Factores Pérdidas'!T15</f>
        <v>9414.375122319776</v>
      </c>
      <c r="T79" s="14">
        <f>+'2.3Previsión Traspasos CL-&gt;CR'!T15*'1.5 Factores Pérdidas'!U15</f>
        <v>9724.7914111817627</v>
      </c>
      <c r="U79" s="14">
        <f>+'2.3Previsión Traspasos CL-&gt;CR'!U15*'1.5 Factores Pérdidas'!V15</f>
        <v>10035.207700043748</v>
      </c>
      <c r="V79" s="14">
        <f>+'2.3Previsión Traspasos CL-&gt;CR'!V15*'1.5 Factores Pérdidas'!W15</f>
        <v>10345.623988905731</v>
      </c>
      <c r="W79" s="14">
        <f>+'2.3Previsión Traspasos CL-&gt;CR'!W15*'1.5 Factores Pérdidas'!X15</f>
        <v>10656.040277767719</v>
      </c>
      <c r="X79" s="14">
        <f>+'2.3Previsión Traspasos CL-&gt;CR'!X15*'1.5 Factores Pérdidas'!Y15</f>
        <v>10966.456566629709</v>
      </c>
      <c r="Z79" s="18">
        <v>22</v>
      </c>
      <c r="AA79" s="29" t="s">
        <v>60</v>
      </c>
      <c r="AB79" s="19">
        <f t="shared" si="149"/>
        <v>4.8213112999999996</v>
      </c>
      <c r="AC79" s="14">
        <f t="shared" si="150"/>
        <v>5.2022920263193768</v>
      </c>
      <c r="AD79" s="14">
        <f t="shared" si="151"/>
        <v>5.4821188200312774</v>
      </c>
      <c r="AE79" s="14">
        <f t="shared" si="152"/>
        <v>5.7781716457316943</v>
      </c>
      <c r="AF79" s="14">
        <f t="shared" si="153"/>
        <v>6.0737295282944874</v>
      </c>
      <c r="AG79" s="14">
        <f t="shared" si="154"/>
        <v>6.3708281958818072</v>
      </c>
      <c r="AH79" s="14">
        <f t="shared" si="155"/>
        <v>6.6690917079996819</v>
      </c>
      <c r="AI79" s="14">
        <f t="shared" si="156"/>
        <v>6.9686532613443894</v>
      </c>
      <c r="AJ79" s="14">
        <f t="shared" si="157"/>
        <v>7.2695170800845981</v>
      </c>
      <c r="AK79" s="14">
        <f t="shared" si="158"/>
        <v>7.5717212223722381</v>
      </c>
      <c r="AL79" s="48">
        <f t="shared" si="159"/>
        <v>7.8752964827618781</v>
      </c>
      <c r="AM79" s="48">
        <f t="shared" si="160"/>
        <v>8.1802746753591826</v>
      </c>
      <c r="AN79" s="48">
        <f t="shared" si="161"/>
        <v>8.4866953903325903</v>
      </c>
      <c r="AO79" s="48">
        <f t="shared" si="162"/>
        <v>8.7945697029854379</v>
      </c>
      <c r="AP79" s="48">
        <f t="shared" si="163"/>
        <v>9.1040261671146698</v>
      </c>
      <c r="AQ79" s="48">
        <f t="shared" si="164"/>
        <v>9.4143751223197754</v>
      </c>
      <c r="AR79" s="48">
        <f t="shared" si="165"/>
        <v>9.7247914111817622</v>
      </c>
      <c r="AS79" s="48">
        <f t="shared" si="166"/>
        <v>10.035207700043747</v>
      </c>
      <c r="AT79" s="48">
        <f t="shared" si="167"/>
        <v>10.34562398890573</v>
      </c>
      <c r="AU79" s="48">
        <f t="shared" si="168"/>
        <v>10.656040277767719</v>
      </c>
      <c r="AV79" s="14">
        <f t="shared" si="169"/>
        <v>10.966456566629709</v>
      </c>
    </row>
    <row r="80" spans="2:48" x14ac:dyDescent="0.2">
      <c r="B80" s="18">
        <v>23</v>
      </c>
      <c r="C80" s="29" t="s">
        <v>61</v>
      </c>
      <c r="D80" s="19">
        <f>+'2.3Previsión Traspasos CL-&gt;CR'!D16*'1.5 Factores Pérdidas'!E16</f>
        <v>23369.112729498072</v>
      </c>
      <c r="E80" s="14">
        <f>+'2.3Previsión Traspasos CL-&gt;CR'!E16*'1.5 Factores Pérdidas'!F16</f>
        <v>25070.449496672649</v>
      </c>
      <c r="F80" s="14">
        <f>+'2.3Previsión Traspasos CL-&gt;CR'!F16*'1.5 Factores Pérdidas'!G16</f>
        <v>25743.595067006088</v>
      </c>
      <c r="G80" s="14">
        <f>+'2.3Previsión Traspasos CL-&gt;CR'!G16*'1.5 Factores Pérdidas'!H16</f>
        <v>26730.455728065233</v>
      </c>
      <c r="H80" s="14">
        <f>+'2.3Previsión Traspasos CL-&gt;CR'!H16*'1.5 Factores Pérdidas'!I16</f>
        <v>27712.515600298193</v>
      </c>
      <c r="I80" s="14">
        <f>+'2.3Previsión Traspasos CL-&gt;CR'!I16*'1.5 Factores Pérdidas'!J16</f>
        <v>28709.540293374124</v>
      </c>
      <c r="J80" s="14">
        <f>+'2.3Previsión Traspasos CL-&gt;CR'!J16*'1.5 Factores Pérdidas'!K16</f>
        <v>29717.878383683066</v>
      </c>
      <c r="K80" s="14">
        <f>+'2.3Previsión Traspasos CL-&gt;CR'!K16*'1.5 Factores Pérdidas'!L16</f>
        <v>30738.823522114457</v>
      </c>
      <c r="L80" s="14">
        <f>+'2.3Previsión Traspasos CL-&gt;CR'!L16*'1.5 Factores Pérdidas'!M16</f>
        <v>31772.416735233208</v>
      </c>
      <c r="M80" s="14">
        <f>+'2.3Previsión Traspasos CL-&gt;CR'!M16*'1.5 Factores Pérdidas'!N16</f>
        <v>32819.027657637074</v>
      </c>
      <c r="N80" s="14">
        <f>+'2.3Previsión Traspasos CL-&gt;CR'!N16*'1.5 Factores Pérdidas'!O16</f>
        <v>33878.955377228434</v>
      </c>
      <c r="O80" s="14">
        <f>+'2.3Previsión Traspasos CL-&gt;CR'!O16*'1.5 Factores Pérdidas'!P16</f>
        <v>34952.508884161136</v>
      </c>
      <c r="P80" s="14">
        <f>+'2.3Previsión Traspasos CL-&gt;CR'!P16*'1.5 Factores Pérdidas'!Q16</f>
        <v>36040.072692535447</v>
      </c>
      <c r="Q80" s="14">
        <f>+'2.3Previsión Traspasos CL-&gt;CR'!Q16*'1.5 Factores Pérdidas'!R16</f>
        <v>37141.754369721617</v>
      </c>
      <c r="R80" s="14">
        <f>+'2.3Previsión Traspasos CL-&gt;CR'!R16*'1.5 Factores Pérdidas'!S16</f>
        <v>38258.802476904057</v>
      </c>
      <c r="S80" s="14">
        <f>+'2.3Previsión Traspasos CL-&gt;CR'!S16*'1.5 Factores Pérdidas'!T16</f>
        <v>39384.518781692583</v>
      </c>
      <c r="T80" s="14">
        <f>+'2.3Previsión Traspasos CL-&gt;CR'!T16*'1.5 Factores Pérdidas'!U16</f>
        <v>40510.889055421612</v>
      </c>
      <c r="U80" s="14">
        <f>+'2.3Previsión Traspasos CL-&gt;CR'!U16*'1.5 Factores Pérdidas'!V16</f>
        <v>41637.259329150649</v>
      </c>
      <c r="V80" s="14">
        <f>+'2.3Previsión Traspasos CL-&gt;CR'!V16*'1.5 Factores Pérdidas'!W16</f>
        <v>42763.629602879686</v>
      </c>
      <c r="W80" s="14">
        <f>+'2.3Previsión Traspasos CL-&gt;CR'!W16*'1.5 Factores Pérdidas'!X16</f>
        <v>43889.999876608752</v>
      </c>
      <c r="X80" s="14">
        <f>+'2.3Previsión Traspasos CL-&gt;CR'!X16*'1.5 Factores Pérdidas'!Y16</f>
        <v>45016.370150337803</v>
      </c>
      <c r="Z80" s="18">
        <v>23</v>
      </c>
      <c r="AA80" s="29" t="s">
        <v>61</v>
      </c>
      <c r="AB80" s="19">
        <f t="shared" si="149"/>
        <v>23.369112729498074</v>
      </c>
      <c r="AC80" s="14">
        <f t="shared" si="150"/>
        <v>25.070449496672648</v>
      </c>
      <c r="AD80" s="14">
        <f t="shared" si="151"/>
        <v>25.743595067006087</v>
      </c>
      <c r="AE80" s="14">
        <f t="shared" si="152"/>
        <v>26.730455728065234</v>
      </c>
      <c r="AF80" s="14">
        <f t="shared" si="153"/>
        <v>27.712515600298193</v>
      </c>
      <c r="AG80" s="14">
        <f t="shared" si="154"/>
        <v>28.709540293374125</v>
      </c>
      <c r="AH80" s="14">
        <f t="shared" si="155"/>
        <v>29.717878383683065</v>
      </c>
      <c r="AI80" s="14">
        <f t="shared" si="156"/>
        <v>30.738823522114458</v>
      </c>
      <c r="AJ80" s="14">
        <f t="shared" si="157"/>
        <v>31.772416735233207</v>
      </c>
      <c r="AK80" s="14">
        <f t="shared" si="158"/>
        <v>32.819027657637072</v>
      </c>
      <c r="AL80" s="48">
        <f t="shared" si="159"/>
        <v>33.878955377228436</v>
      </c>
      <c r="AM80" s="48">
        <f t="shared" si="160"/>
        <v>34.952508884161134</v>
      </c>
      <c r="AN80" s="48">
        <f t="shared" si="161"/>
        <v>36.040072692535446</v>
      </c>
      <c r="AO80" s="48">
        <f t="shared" si="162"/>
        <v>37.141754369721617</v>
      </c>
      <c r="AP80" s="48">
        <f t="shared" si="163"/>
        <v>38.258802476904059</v>
      </c>
      <c r="AQ80" s="48">
        <f t="shared" si="164"/>
        <v>39.384518781692584</v>
      </c>
      <c r="AR80" s="48">
        <f t="shared" si="165"/>
        <v>40.510889055421615</v>
      </c>
      <c r="AS80" s="48">
        <f t="shared" si="166"/>
        <v>41.637259329150652</v>
      </c>
      <c r="AT80" s="48">
        <f t="shared" si="167"/>
        <v>42.763629602879689</v>
      </c>
      <c r="AU80" s="48">
        <f t="shared" si="168"/>
        <v>43.889999876608755</v>
      </c>
      <c r="AV80" s="14">
        <f t="shared" si="169"/>
        <v>45.016370150337806</v>
      </c>
    </row>
    <row r="81" spans="2:48" x14ac:dyDescent="0.2">
      <c r="B81" s="18">
        <v>26</v>
      </c>
      <c r="C81" s="29" t="s">
        <v>62</v>
      </c>
      <c r="D81" s="19">
        <f>+'2.3Previsión Traspasos CL-&gt;CR'!D17*'1.5 Factores Pérdidas'!E17</f>
        <v>0</v>
      </c>
      <c r="E81" s="14">
        <f>+'2.3Previsión Traspasos CL-&gt;CR'!E17*'1.5 Factores Pérdidas'!F17</f>
        <v>0</v>
      </c>
      <c r="F81" s="14">
        <f>+'2.3Previsión Traspasos CL-&gt;CR'!F17*'1.5 Factores Pérdidas'!G17</f>
        <v>0</v>
      </c>
      <c r="G81" s="14">
        <f>+'2.3Previsión Traspasos CL-&gt;CR'!G17*'1.5 Factores Pérdidas'!H17</f>
        <v>0</v>
      </c>
      <c r="H81" s="14">
        <f>+'2.3Previsión Traspasos CL-&gt;CR'!H17*'1.5 Factores Pérdidas'!I17</f>
        <v>0</v>
      </c>
      <c r="I81" s="14">
        <f>+'2.3Previsión Traspasos CL-&gt;CR'!I17*'1.5 Factores Pérdidas'!J17</f>
        <v>0</v>
      </c>
      <c r="J81" s="14">
        <f>+'2.3Previsión Traspasos CL-&gt;CR'!J17*'1.5 Factores Pérdidas'!K17</f>
        <v>0</v>
      </c>
      <c r="K81" s="14">
        <f>+'2.3Previsión Traspasos CL-&gt;CR'!K17*'1.5 Factores Pérdidas'!L17</f>
        <v>0</v>
      </c>
      <c r="L81" s="14">
        <f>+'2.3Previsión Traspasos CL-&gt;CR'!L17*'1.5 Factores Pérdidas'!M17</f>
        <v>0</v>
      </c>
      <c r="M81" s="14">
        <f>+'2.3Previsión Traspasos CL-&gt;CR'!M17*'1.5 Factores Pérdidas'!N17</f>
        <v>0</v>
      </c>
      <c r="N81" s="14">
        <f>+'2.3Previsión Traspasos CL-&gt;CR'!N17*'1.5 Factores Pérdidas'!O17</f>
        <v>0</v>
      </c>
      <c r="O81" s="14">
        <f>+'2.3Previsión Traspasos CL-&gt;CR'!O17*'1.5 Factores Pérdidas'!P17</f>
        <v>0</v>
      </c>
      <c r="P81" s="14">
        <f>+'2.3Previsión Traspasos CL-&gt;CR'!P17*'1.5 Factores Pérdidas'!Q17</f>
        <v>0</v>
      </c>
      <c r="Q81" s="14">
        <f>+'2.3Previsión Traspasos CL-&gt;CR'!Q17*'1.5 Factores Pérdidas'!R17</f>
        <v>0</v>
      </c>
      <c r="R81" s="14">
        <f>+'2.3Previsión Traspasos CL-&gt;CR'!R17*'1.5 Factores Pérdidas'!S17</f>
        <v>0</v>
      </c>
      <c r="S81" s="14">
        <f>+'2.3Previsión Traspasos CL-&gt;CR'!S17*'1.5 Factores Pérdidas'!T17</f>
        <v>0</v>
      </c>
      <c r="T81" s="14">
        <f>+'2.3Previsión Traspasos CL-&gt;CR'!T17*'1.5 Factores Pérdidas'!U17</f>
        <v>0</v>
      </c>
      <c r="U81" s="14">
        <f>+'2.3Previsión Traspasos CL-&gt;CR'!U17*'1.5 Factores Pérdidas'!V17</f>
        <v>0</v>
      </c>
      <c r="V81" s="14">
        <f>+'2.3Previsión Traspasos CL-&gt;CR'!V17*'1.5 Factores Pérdidas'!W17</f>
        <v>0</v>
      </c>
      <c r="W81" s="14">
        <f>+'2.3Previsión Traspasos CL-&gt;CR'!W17*'1.5 Factores Pérdidas'!X17</f>
        <v>0</v>
      </c>
      <c r="X81" s="14">
        <f>+'2.3Previsión Traspasos CL-&gt;CR'!X17*'1.5 Factores Pérdidas'!Y17</f>
        <v>0</v>
      </c>
      <c r="Z81" s="18">
        <v>26</v>
      </c>
      <c r="AA81" s="29" t="s">
        <v>62</v>
      </c>
      <c r="AB81" s="19">
        <f t="shared" si="149"/>
        <v>0</v>
      </c>
      <c r="AC81" s="14">
        <f t="shared" si="150"/>
        <v>0</v>
      </c>
      <c r="AD81" s="14">
        <f t="shared" si="151"/>
        <v>0</v>
      </c>
      <c r="AE81" s="14">
        <f t="shared" si="152"/>
        <v>0</v>
      </c>
      <c r="AF81" s="14">
        <f t="shared" si="153"/>
        <v>0</v>
      </c>
      <c r="AG81" s="14">
        <f t="shared" si="154"/>
        <v>0</v>
      </c>
      <c r="AH81" s="14">
        <f t="shared" si="155"/>
        <v>0</v>
      </c>
      <c r="AI81" s="14">
        <f t="shared" si="156"/>
        <v>0</v>
      </c>
      <c r="AJ81" s="14">
        <f t="shared" si="157"/>
        <v>0</v>
      </c>
      <c r="AK81" s="14">
        <f t="shared" si="158"/>
        <v>0</v>
      </c>
      <c r="AL81" s="48">
        <f t="shared" si="159"/>
        <v>0</v>
      </c>
      <c r="AM81" s="48">
        <f t="shared" si="160"/>
        <v>0</v>
      </c>
      <c r="AN81" s="48">
        <f t="shared" si="161"/>
        <v>0</v>
      </c>
      <c r="AO81" s="48">
        <f t="shared" si="162"/>
        <v>0</v>
      </c>
      <c r="AP81" s="48">
        <f t="shared" si="163"/>
        <v>0</v>
      </c>
      <c r="AQ81" s="48">
        <f t="shared" si="164"/>
        <v>0</v>
      </c>
      <c r="AR81" s="48">
        <f t="shared" si="165"/>
        <v>0</v>
      </c>
      <c r="AS81" s="48">
        <f t="shared" si="166"/>
        <v>0</v>
      </c>
      <c r="AT81" s="48">
        <f t="shared" si="167"/>
        <v>0</v>
      </c>
      <c r="AU81" s="48">
        <f t="shared" si="168"/>
        <v>0</v>
      </c>
      <c r="AV81" s="14">
        <f t="shared" si="169"/>
        <v>0</v>
      </c>
    </row>
    <row r="82" spans="2:48" x14ac:dyDescent="0.2">
      <c r="B82" s="18">
        <v>28</v>
      </c>
      <c r="C82" s="29" t="s">
        <v>63</v>
      </c>
      <c r="D82" s="19">
        <f>+'2.3Previsión Traspasos CL-&gt;CR'!D18*'1.5 Factores Pérdidas'!E18</f>
        <v>0</v>
      </c>
      <c r="E82" s="14">
        <f>+'2.3Previsión Traspasos CL-&gt;CR'!E18*'1.5 Factores Pérdidas'!F18</f>
        <v>0</v>
      </c>
      <c r="F82" s="14">
        <f>+'2.3Previsión Traspasos CL-&gt;CR'!F18*'1.5 Factores Pérdidas'!G18</f>
        <v>0</v>
      </c>
      <c r="G82" s="14">
        <f>+'2.3Previsión Traspasos CL-&gt;CR'!G18*'1.5 Factores Pérdidas'!H18</f>
        <v>0</v>
      </c>
      <c r="H82" s="14">
        <f>+'2.3Previsión Traspasos CL-&gt;CR'!H18*'1.5 Factores Pérdidas'!I18</f>
        <v>0</v>
      </c>
      <c r="I82" s="14">
        <f>+'2.3Previsión Traspasos CL-&gt;CR'!I18*'1.5 Factores Pérdidas'!J18</f>
        <v>0</v>
      </c>
      <c r="J82" s="14">
        <f>+'2.3Previsión Traspasos CL-&gt;CR'!J18*'1.5 Factores Pérdidas'!K18</f>
        <v>0</v>
      </c>
      <c r="K82" s="14">
        <f>+'2.3Previsión Traspasos CL-&gt;CR'!K18*'1.5 Factores Pérdidas'!L18</f>
        <v>0</v>
      </c>
      <c r="L82" s="14">
        <f>+'2.3Previsión Traspasos CL-&gt;CR'!L18*'1.5 Factores Pérdidas'!M18</f>
        <v>0</v>
      </c>
      <c r="M82" s="14">
        <f>+'2.3Previsión Traspasos CL-&gt;CR'!M18*'1.5 Factores Pérdidas'!N18</f>
        <v>0</v>
      </c>
      <c r="N82" s="14">
        <f>+'2.3Previsión Traspasos CL-&gt;CR'!N18*'1.5 Factores Pérdidas'!O18</f>
        <v>0</v>
      </c>
      <c r="O82" s="14">
        <f>+'2.3Previsión Traspasos CL-&gt;CR'!O18*'1.5 Factores Pérdidas'!P18</f>
        <v>0</v>
      </c>
      <c r="P82" s="14">
        <f>+'2.3Previsión Traspasos CL-&gt;CR'!P18*'1.5 Factores Pérdidas'!Q18</f>
        <v>0</v>
      </c>
      <c r="Q82" s="14">
        <f>+'2.3Previsión Traspasos CL-&gt;CR'!Q18*'1.5 Factores Pérdidas'!R18</f>
        <v>0</v>
      </c>
      <c r="R82" s="14">
        <f>+'2.3Previsión Traspasos CL-&gt;CR'!R18*'1.5 Factores Pérdidas'!S18</f>
        <v>0</v>
      </c>
      <c r="S82" s="14">
        <f>+'2.3Previsión Traspasos CL-&gt;CR'!S18*'1.5 Factores Pérdidas'!T18</f>
        <v>0</v>
      </c>
      <c r="T82" s="14">
        <f>+'2.3Previsión Traspasos CL-&gt;CR'!T18*'1.5 Factores Pérdidas'!U18</f>
        <v>0</v>
      </c>
      <c r="U82" s="14">
        <f>+'2.3Previsión Traspasos CL-&gt;CR'!U18*'1.5 Factores Pérdidas'!V18</f>
        <v>0</v>
      </c>
      <c r="V82" s="14">
        <f>+'2.3Previsión Traspasos CL-&gt;CR'!V18*'1.5 Factores Pérdidas'!W18</f>
        <v>0</v>
      </c>
      <c r="W82" s="14">
        <f>+'2.3Previsión Traspasos CL-&gt;CR'!W18*'1.5 Factores Pérdidas'!X18</f>
        <v>0</v>
      </c>
      <c r="X82" s="14">
        <f>+'2.3Previsión Traspasos CL-&gt;CR'!X18*'1.5 Factores Pérdidas'!Y18</f>
        <v>0</v>
      </c>
      <c r="Z82" s="18">
        <v>28</v>
      </c>
      <c r="AA82" s="29" t="s">
        <v>63</v>
      </c>
      <c r="AB82" s="19">
        <f t="shared" si="149"/>
        <v>0</v>
      </c>
      <c r="AC82" s="14">
        <f t="shared" si="150"/>
        <v>0</v>
      </c>
      <c r="AD82" s="14">
        <f t="shared" si="151"/>
        <v>0</v>
      </c>
      <c r="AE82" s="14">
        <f t="shared" si="152"/>
        <v>0</v>
      </c>
      <c r="AF82" s="14">
        <f t="shared" si="153"/>
        <v>0</v>
      </c>
      <c r="AG82" s="14">
        <f t="shared" si="154"/>
        <v>0</v>
      </c>
      <c r="AH82" s="14">
        <f t="shared" si="155"/>
        <v>0</v>
      </c>
      <c r="AI82" s="14">
        <f t="shared" si="156"/>
        <v>0</v>
      </c>
      <c r="AJ82" s="14">
        <f t="shared" si="157"/>
        <v>0</v>
      </c>
      <c r="AK82" s="14">
        <f t="shared" si="158"/>
        <v>0</v>
      </c>
      <c r="AL82" s="48">
        <f t="shared" si="159"/>
        <v>0</v>
      </c>
      <c r="AM82" s="48">
        <f t="shared" si="160"/>
        <v>0</v>
      </c>
      <c r="AN82" s="48">
        <f t="shared" si="161"/>
        <v>0</v>
      </c>
      <c r="AO82" s="48">
        <f t="shared" si="162"/>
        <v>0</v>
      </c>
      <c r="AP82" s="48">
        <f t="shared" si="163"/>
        <v>0</v>
      </c>
      <c r="AQ82" s="48">
        <f t="shared" si="164"/>
        <v>0</v>
      </c>
      <c r="AR82" s="48">
        <f t="shared" si="165"/>
        <v>0</v>
      </c>
      <c r="AS82" s="48">
        <f t="shared" si="166"/>
        <v>0</v>
      </c>
      <c r="AT82" s="48">
        <f t="shared" si="167"/>
        <v>0</v>
      </c>
      <c r="AU82" s="48">
        <f t="shared" si="168"/>
        <v>0</v>
      </c>
      <c r="AV82" s="14">
        <f t="shared" si="169"/>
        <v>0</v>
      </c>
    </row>
    <row r="83" spans="2:48" x14ac:dyDescent="0.2">
      <c r="B83" s="18">
        <v>29</v>
      </c>
      <c r="C83" s="29" t="s">
        <v>64</v>
      </c>
      <c r="D83" s="19">
        <f>+'2.3Previsión Traspasos CL-&gt;CR'!D19*'1.5 Factores Pérdidas'!E19</f>
        <v>1012.2876226661888</v>
      </c>
      <c r="E83" s="14">
        <f>+'2.3Previsión Traspasos CL-&gt;CR'!E19*'1.5 Factores Pérdidas'!F19</f>
        <v>1507.7433693482687</v>
      </c>
      <c r="F83" s="14">
        <f>+'2.3Previsión Traspasos CL-&gt;CR'!F19*'1.5 Factores Pérdidas'!G19</f>
        <v>1458.7509714232722</v>
      </c>
      <c r="G83" s="14">
        <f>+'2.3Previsión Traspasos CL-&gt;CR'!G19*'1.5 Factores Pérdidas'!H19</f>
        <v>1519.9282709092543</v>
      </c>
      <c r="H83" s="14">
        <f>+'2.3Previsión Traspasos CL-&gt;CR'!H19*'1.5 Factores Pérdidas'!I19</f>
        <v>1580.763767314415</v>
      </c>
      <c r="I83" s="14">
        <f>+'2.3Previsión Traspasos CL-&gt;CR'!I19*'1.5 Factores Pérdidas'!J19</f>
        <v>1642.669988356201</v>
      </c>
      <c r="J83" s="14">
        <f>+'2.3Previsión Traspasos CL-&gt;CR'!J19*'1.5 Factores Pérdidas'!K19</f>
        <v>1705.3820258833243</v>
      </c>
      <c r="K83" s="14">
        <f>+'2.3Previsión Traspasos CL-&gt;CR'!K19*'1.5 Factores Pérdidas'!L19</f>
        <v>1768.9933083878889</v>
      </c>
      <c r="L83" s="14">
        <f>+'2.3Previsión Traspasos CL-&gt;CR'!L19*'1.5 Factores Pérdidas'!M19</f>
        <v>1833.5064603398773</v>
      </c>
      <c r="M83" s="14">
        <f>+'2.3Previsión Traspasos CL-&gt;CR'!M19*'1.5 Factores Pérdidas'!N19</f>
        <v>1898.947915000821</v>
      </c>
      <c r="N83" s="14">
        <f>+'2.3Previsión Traspasos CL-&gt;CR'!N19*'1.5 Factores Pérdidas'!O19</f>
        <v>1965.3389903708576</v>
      </c>
      <c r="O83" s="14">
        <f>+'2.3Previsión Traspasos CL-&gt;CR'!O19*'1.5 Factores Pérdidas'!P19</f>
        <v>2032.7016867969178</v>
      </c>
      <c r="P83" s="14">
        <f>+'2.3Previsión Traspasos CL-&gt;CR'!P19*'1.5 Factores Pérdidas'!Q19</f>
        <v>2101.063573728522</v>
      </c>
      <c r="Q83" s="14">
        <f>+'2.3Previsión Traspasos CL-&gt;CR'!Q19*'1.5 Factores Pérdidas'!R19</f>
        <v>2170.4317318576218</v>
      </c>
      <c r="R83" s="14">
        <f>+'2.3Previsión Traspasos CL-&gt;CR'!R19*'1.5 Factores Pérdidas'!S19</f>
        <v>2240.8974914921814</v>
      </c>
      <c r="S83" s="14">
        <f>+'2.3Previsión Traspasos CL-&gt;CR'!S19*'1.5 Factores Pérdidas'!T19</f>
        <v>2311.9763523797437</v>
      </c>
      <c r="T83" s="14">
        <f>+'2.3Previsión Traspasos CL-&gt;CR'!T19*'1.5 Factores Pérdidas'!U19</f>
        <v>2383.0995641926052</v>
      </c>
      <c r="U83" s="14">
        <f>+'2.3Previsión Traspasos CL-&gt;CR'!U19*'1.5 Factores Pérdidas'!V19</f>
        <v>2442.6094738158095</v>
      </c>
      <c r="V83" s="14">
        <f>+'2.3Previsión Traspasos CL-&gt;CR'!V19*'1.5 Factores Pérdidas'!W19</f>
        <v>2513.7326856286754</v>
      </c>
      <c r="W83" s="14">
        <f>+'2.3Previsión Traspasos CL-&gt;CR'!W19*'1.5 Factores Pérdidas'!X19</f>
        <v>2584.8558974415378</v>
      </c>
      <c r="X83" s="14">
        <f>+'2.3Previsión Traspasos CL-&gt;CR'!X19*'1.5 Factores Pérdidas'!Y19</f>
        <v>2655.9791092543978</v>
      </c>
      <c r="Z83" s="18">
        <v>29</v>
      </c>
      <c r="AA83" s="29" t="s">
        <v>64</v>
      </c>
      <c r="AB83" s="19">
        <f t="shared" si="149"/>
        <v>1.0122876226661888</v>
      </c>
      <c r="AC83" s="14">
        <f t="shared" si="150"/>
        <v>1.5077433693482687</v>
      </c>
      <c r="AD83" s="14">
        <f t="shared" si="151"/>
        <v>1.4587509714232723</v>
      </c>
      <c r="AE83" s="14">
        <f t="shared" si="152"/>
        <v>1.5199282709092543</v>
      </c>
      <c r="AF83" s="14">
        <f t="shared" si="153"/>
        <v>1.580763767314415</v>
      </c>
      <c r="AG83" s="14">
        <f t="shared" si="154"/>
        <v>1.642669988356201</v>
      </c>
      <c r="AH83" s="14">
        <f t="shared" si="155"/>
        <v>1.7053820258833243</v>
      </c>
      <c r="AI83" s="14">
        <f t="shared" si="156"/>
        <v>1.7689933083878888</v>
      </c>
      <c r="AJ83" s="14">
        <f t="shared" si="157"/>
        <v>1.8335064603398774</v>
      </c>
      <c r="AK83" s="14">
        <f t="shared" si="158"/>
        <v>1.8989479150008211</v>
      </c>
      <c r="AL83" s="48">
        <f t="shared" si="159"/>
        <v>1.9653389903708576</v>
      </c>
      <c r="AM83" s="48">
        <f t="shared" si="160"/>
        <v>2.0327016867969179</v>
      </c>
      <c r="AN83" s="48">
        <f t="shared" si="161"/>
        <v>2.1010635737285219</v>
      </c>
      <c r="AO83" s="48">
        <f t="shared" si="162"/>
        <v>2.1704317318576218</v>
      </c>
      <c r="AP83" s="48">
        <f t="shared" si="163"/>
        <v>2.2408974914921815</v>
      </c>
      <c r="AQ83" s="48">
        <f t="shared" si="164"/>
        <v>2.3119763523797436</v>
      </c>
      <c r="AR83" s="48">
        <f t="shared" si="165"/>
        <v>2.3830995641926052</v>
      </c>
      <c r="AS83" s="48">
        <f t="shared" si="166"/>
        <v>2.4426094738158093</v>
      </c>
      <c r="AT83" s="48">
        <f t="shared" si="167"/>
        <v>2.5137326856286752</v>
      </c>
      <c r="AU83" s="48">
        <f t="shared" si="168"/>
        <v>2.5848558974415377</v>
      </c>
      <c r="AV83" s="14">
        <f t="shared" si="169"/>
        <v>2.6559791092543978</v>
      </c>
    </row>
    <row r="84" spans="2:48" x14ac:dyDescent="0.2">
      <c r="B84" s="18">
        <v>31</v>
      </c>
      <c r="C84" s="29" t="s">
        <v>65</v>
      </c>
      <c r="D84" s="19">
        <f>+'2.3Previsión Traspasos CL-&gt;CR'!D20*'1.5 Factores Pérdidas'!E20</f>
        <v>0</v>
      </c>
      <c r="E84" s="14">
        <f>+'2.3Previsión Traspasos CL-&gt;CR'!E20*'1.5 Factores Pérdidas'!F20</f>
        <v>0</v>
      </c>
      <c r="F84" s="14">
        <f>+'2.3Previsión Traspasos CL-&gt;CR'!F20*'1.5 Factores Pérdidas'!G20</f>
        <v>0</v>
      </c>
      <c r="G84" s="14">
        <f>+'2.3Previsión Traspasos CL-&gt;CR'!G20*'1.5 Factores Pérdidas'!H20</f>
        <v>0</v>
      </c>
      <c r="H84" s="14">
        <f>+'2.3Previsión Traspasos CL-&gt;CR'!H20*'1.5 Factores Pérdidas'!I20</f>
        <v>0</v>
      </c>
      <c r="I84" s="14">
        <f>+'2.3Previsión Traspasos CL-&gt;CR'!I20*'1.5 Factores Pérdidas'!J20</f>
        <v>0</v>
      </c>
      <c r="J84" s="14">
        <f>+'2.3Previsión Traspasos CL-&gt;CR'!J20*'1.5 Factores Pérdidas'!K20</f>
        <v>0</v>
      </c>
      <c r="K84" s="14">
        <f>+'2.3Previsión Traspasos CL-&gt;CR'!K20*'1.5 Factores Pérdidas'!L20</f>
        <v>0</v>
      </c>
      <c r="L84" s="14">
        <f>+'2.3Previsión Traspasos CL-&gt;CR'!L20*'1.5 Factores Pérdidas'!M20</f>
        <v>0</v>
      </c>
      <c r="M84" s="14">
        <f>+'2.3Previsión Traspasos CL-&gt;CR'!M20*'1.5 Factores Pérdidas'!N20</f>
        <v>0</v>
      </c>
      <c r="N84" s="14">
        <f>+'2.3Previsión Traspasos CL-&gt;CR'!N20*'1.5 Factores Pérdidas'!O20</f>
        <v>0</v>
      </c>
      <c r="O84" s="14">
        <f>+'2.3Previsión Traspasos CL-&gt;CR'!O20*'1.5 Factores Pérdidas'!P20</f>
        <v>0</v>
      </c>
      <c r="P84" s="14">
        <f>+'2.3Previsión Traspasos CL-&gt;CR'!P20*'1.5 Factores Pérdidas'!Q20</f>
        <v>0</v>
      </c>
      <c r="Q84" s="14">
        <f>+'2.3Previsión Traspasos CL-&gt;CR'!Q20*'1.5 Factores Pérdidas'!R20</f>
        <v>0</v>
      </c>
      <c r="R84" s="14">
        <f>+'2.3Previsión Traspasos CL-&gt;CR'!R20*'1.5 Factores Pérdidas'!S20</f>
        <v>0</v>
      </c>
      <c r="S84" s="14">
        <f>+'2.3Previsión Traspasos CL-&gt;CR'!S20*'1.5 Factores Pérdidas'!T20</f>
        <v>0</v>
      </c>
      <c r="T84" s="14">
        <f>+'2.3Previsión Traspasos CL-&gt;CR'!T20*'1.5 Factores Pérdidas'!U20</f>
        <v>0</v>
      </c>
      <c r="U84" s="14">
        <f>+'2.3Previsión Traspasos CL-&gt;CR'!U20*'1.5 Factores Pérdidas'!V20</f>
        <v>0</v>
      </c>
      <c r="V84" s="14">
        <f>+'2.3Previsión Traspasos CL-&gt;CR'!V20*'1.5 Factores Pérdidas'!W20</f>
        <v>0</v>
      </c>
      <c r="W84" s="14">
        <f>+'2.3Previsión Traspasos CL-&gt;CR'!W20*'1.5 Factores Pérdidas'!X20</f>
        <v>0</v>
      </c>
      <c r="X84" s="14">
        <f>+'2.3Previsión Traspasos CL-&gt;CR'!X20*'1.5 Factores Pérdidas'!Y20</f>
        <v>0</v>
      </c>
      <c r="Z84" s="18">
        <v>31</v>
      </c>
      <c r="AA84" s="29" t="s">
        <v>65</v>
      </c>
      <c r="AB84" s="19">
        <f t="shared" si="149"/>
        <v>0</v>
      </c>
      <c r="AC84" s="14">
        <f t="shared" si="150"/>
        <v>0</v>
      </c>
      <c r="AD84" s="14">
        <f t="shared" si="151"/>
        <v>0</v>
      </c>
      <c r="AE84" s="14">
        <f t="shared" si="152"/>
        <v>0</v>
      </c>
      <c r="AF84" s="14">
        <f t="shared" si="153"/>
        <v>0</v>
      </c>
      <c r="AG84" s="14">
        <f t="shared" si="154"/>
        <v>0</v>
      </c>
      <c r="AH84" s="14">
        <f t="shared" si="155"/>
        <v>0</v>
      </c>
      <c r="AI84" s="14">
        <f t="shared" si="156"/>
        <v>0</v>
      </c>
      <c r="AJ84" s="14">
        <f t="shared" si="157"/>
        <v>0</v>
      </c>
      <c r="AK84" s="14">
        <f t="shared" si="158"/>
        <v>0</v>
      </c>
      <c r="AL84" s="48">
        <f t="shared" si="159"/>
        <v>0</v>
      </c>
      <c r="AM84" s="48">
        <f t="shared" si="160"/>
        <v>0</v>
      </c>
      <c r="AN84" s="48">
        <f t="shared" si="161"/>
        <v>0</v>
      </c>
      <c r="AO84" s="48">
        <f t="shared" si="162"/>
        <v>0</v>
      </c>
      <c r="AP84" s="48">
        <f t="shared" si="163"/>
        <v>0</v>
      </c>
      <c r="AQ84" s="48">
        <f t="shared" si="164"/>
        <v>0</v>
      </c>
      <c r="AR84" s="48">
        <f t="shared" si="165"/>
        <v>0</v>
      </c>
      <c r="AS84" s="48">
        <f t="shared" si="166"/>
        <v>0</v>
      </c>
      <c r="AT84" s="48">
        <f t="shared" si="167"/>
        <v>0</v>
      </c>
      <c r="AU84" s="48">
        <f t="shared" si="168"/>
        <v>0</v>
      </c>
      <c r="AV84" s="14">
        <f t="shared" si="169"/>
        <v>0</v>
      </c>
    </row>
    <row r="85" spans="2:48" x14ac:dyDescent="0.2">
      <c r="B85" s="18">
        <v>32</v>
      </c>
      <c r="C85" s="29" t="s">
        <v>66</v>
      </c>
      <c r="D85" s="19">
        <f>+'2.3Previsión Traspasos CL-&gt;CR'!D21*'1.5 Factores Pérdidas'!E21</f>
        <v>0</v>
      </c>
      <c r="E85" s="14">
        <f>+'2.3Previsión Traspasos CL-&gt;CR'!E21*'1.5 Factores Pérdidas'!F21</f>
        <v>0</v>
      </c>
      <c r="F85" s="14">
        <f>+'2.3Previsión Traspasos CL-&gt;CR'!F21*'1.5 Factores Pérdidas'!G21</f>
        <v>0</v>
      </c>
      <c r="G85" s="14">
        <f>+'2.3Previsión Traspasos CL-&gt;CR'!G21*'1.5 Factores Pérdidas'!H21</f>
        <v>0</v>
      </c>
      <c r="H85" s="14">
        <f>+'2.3Previsión Traspasos CL-&gt;CR'!H21*'1.5 Factores Pérdidas'!I21</f>
        <v>0</v>
      </c>
      <c r="I85" s="14">
        <f>+'2.3Previsión Traspasos CL-&gt;CR'!I21*'1.5 Factores Pérdidas'!J21</f>
        <v>0</v>
      </c>
      <c r="J85" s="14">
        <f>+'2.3Previsión Traspasos CL-&gt;CR'!J21*'1.5 Factores Pérdidas'!K21</f>
        <v>0</v>
      </c>
      <c r="K85" s="14">
        <f>+'2.3Previsión Traspasos CL-&gt;CR'!K21*'1.5 Factores Pérdidas'!L21</f>
        <v>0</v>
      </c>
      <c r="L85" s="14">
        <f>+'2.3Previsión Traspasos CL-&gt;CR'!L21*'1.5 Factores Pérdidas'!M21</f>
        <v>0</v>
      </c>
      <c r="M85" s="14">
        <f>+'2.3Previsión Traspasos CL-&gt;CR'!M21*'1.5 Factores Pérdidas'!N21</f>
        <v>0</v>
      </c>
      <c r="N85" s="14">
        <f>+'2.3Previsión Traspasos CL-&gt;CR'!N21*'1.5 Factores Pérdidas'!O21</f>
        <v>0</v>
      </c>
      <c r="O85" s="14">
        <f>+'2.3Previsión Traspasos CL-&gt;CR'!O21*'1.5 Factores Pérdidas'!P21</f>
        <v>0</v>
      </c>
      <c r="P85" s="14">
        <f>+'2.3Previsión Traspasos CL-&gt;CR'!P21*'1.5 Factores Pérdidas'!Q21</f>
        <v>0</v>
      </c>
      <c r="Q85" s="14">
        <f>+'2.3Previsión Traspasos CL-&gt;CR'!Q21*'1.5 Factores Pérdidas'!R21</f>
        <v>0</v>
      </c>
      <c r="R85" s="14">
        <f>+'2.3Previsión Traspasos CL-&gt;CR'!R21*'1.5 Factores Pérdidas'!S21</f>
        <v>0</v>
      </c>
      <c r="S85" s="14">
        <f>+'2.3Previsión Traspasos CL-&gt;CR'!S21*'1.5 Factores Pérdidas'!T21</f>
        <v>0</v>
      </c>
      <c r="T85" s="14">
        <f>+'2.3Previsión Traspasos CL-&gt;CR'!T21*'1.5 Factores Pérdidas'!U21</f>
        <v>0</v>
      </c>
      <c r="U85" s="14">
        <f>+'2.3Previsión Traspasos CL-&gt;CR'!U21*'1.5 Factores Pérdidas'!V21</f>
        <v>0</v>
      </c>
      <c r="V85" s="14">
        <f>+'2.3Previsión Traspasos CL-&gt;CR'!V21*'1.5 Factores Pérdidas'!W21</f>
        <v>0</v>
      </c>
      <c r="W85" s="14">
        <f>+'2.3Previsión Traspasos CL-&gt;CR'!W21*'1.5 Factores Pérdidas'!X21</f>
        <v>0</v>
      </c>
      <c r="X85" s="14">
        <f>+'2.3Previsión Traspasos CL-&gt;CR'!X21*'1.5 Factores Pérdidas'!Y21</f>
        <v>0</v>
      </c>
      <c r="Z85" s="18">
        <v>32</v>
      </c>
      <c r="AA85" s="29" t="s">
        <v>66</v>
      </c>
      <c r="AB85" s="19">
        <f t="shared" si="149"/>
        <v>0</v>
      </c>
      <c r="AC85" s="14">
        <f t="shared" si="150"/>
        <v>0</v>
      </c>
      <c r="AD85" s="14">
        <f t="shared" si="151"/>
        <v>0</v>
      </c>
      <c r="AE85" s="14">
        <f t="shared" si="152"/>
        <v>0</v>
      </c>
      <c r="AF85" s="14">
        <f t="shared" si="153"/>
        <v>0</v>
      </c>
      <c r="AG85" s="14">
        <f t="shared" si="154"/>
        <v>0</v>
      </c>
      <c r="AH85" s="14">
        <f t="shared" si="155"/>
        <v>0</v>
      </c>
      <c r="AI85" s="14">
        <f t="shared" si="156"/>
        <v>0</v>
      </c>
      <c r="AJ85" s="14">
        <f t="shared" si="157"/>
        <v>0</v>
      </c>
      <c r="AK85" s="14">
        <f t="shared" si="158"/>
        <v>0</v>
      </c>
      <c r="AL85" s="48">
        <f t="shared" si="159"/>
        <v>0</v>
      </c>
      <c r="AM85" s="48">
        <f t="shared" si="160"/>
        <v>0</v>
      </c>
      <c r="AN85" s="48">
        <f t="shared" si="161"/>
        <v>0</v>
      </c>
      <c r="AO85" s="48">
        <f t="shared" si="162"/>
        <v>0</v>
      </c>
      <c r="AP85" s="48">
        <f t="shared" si="163"/>
        <v>0</v>
      </c>
      <c r="AQ85" s="48">
        <f t="shared" si="164"/>
        <v>0</v>
      </c>
      <c r="AR85" s="48">
        <f t="shared" si="165"/>
        <v>0</v>
      </c>
      <c r="AS85" s="48">
        <f t="shared" si="166"/>
        <v>0</v>
      </c>
      <c r="AT85" s="48">
        <f t="shared" si="167"/>
        <v>0</v>
      </c>
      <c r="AU85" s="48">
        <f t="shared" si="168"/>
        <v>0</v>
      </c>
      <c r="AV85" s="14">
        <f t="shared" si="169"/>
        <v>0</v>
      </c>
    </row>
    <row r="86" spans="2:48" x14ac:dyDescent="0.2">
      <c r="B86" s="18">
        <v>33</v>
      </c>
      <c r="C86" s="28" t="s">
        <v>67</v>
      </c>
      <c r="D86" s="19">
        <f>+'2.3Previsión Traspasos CL-&gt;CR'!D22*'1.5 Factores Pérdidas'!E22</f>
        <v>0</v>
      </c>
      <c r="E86" s="14">
        <f>+'2.3Previsión Traspasos CL-&gt;CR'!E22*'1.5 Factores Pérdidas'!F22</f>
        <v>0</v>
      </c>
      <c r="F86" s="14">
        <f>+'2.3Previsión Traspasos CL-&gt;CR'!F22*'1.5 Factores Pérdidas'!G22</f>
        <v>0</v>
      </c>
      <c r="G86" s="14">
        <f>+'2.3Previsión Traspasos CL-&gt;CR'!G22*'1.5 Factores Pérdidas'!H22</f>
        <v>0</v>
      </c>
      <c r="H86" s="14">
        <f>+'2.3Previsión Traspasos CL-&gt;CR'!H22*'1.5 Factores Pérdidas'!I22</f>
        <v>0</v>
      </c>
      <c r="I86" s="14">
        <f>+'2.3Previsión Traspasos CL-&gt;CR'!I22*'1.5 Factores Pérdidas'!J22</f>
        <v>0</v>
      </c>
      <c r="J86" s="14">
        <f>+'2.3Previsión Traspasos CL-&gt;CR'!J22*'1.5 Factores Pérdidas'!K22</f>
        <v>0</v>
      </c>
      <c r="K86" s="14">
        <f>+'2.3Previsión Traspasos CL-&gt;CR'!K22*'1.5 Factores Pérdidas'!L22</f>
        <v>0</v>
      </c>
      <c r="L86" s="14">
        <f>+'2.3Previsión Traspasos CL-&gt;CR'!L22*'1.5 Factores Pérdidas'!M22</f>
        <v>0</v>
      </c>
      <c r="M86" s="14">
        <f>+'2.3Previsión Traspasos CL-&gt;CR'!M22*'1.5 Factores Pérdidas'!N22</f>
        <v>0</v>
      </c>
      <c r="N86" s="14">
        <f>+'2.3Previsión Traspasos CL-&gt;CR'!N22*'1.5 Factores Pérdidas'!O22</f>
        <v>0</v>
      </c>
      <c r="O86" s="14">
        <f>+'2.3Previsión Traspasos CL-&gt;CR'!O22*'1.5 Factores Pérdidas'!P22</f>
        <v>0</v>
      </c>
      <c r="P86" s="14">
        <f>+'2.3Previsión Traspasos CL-&gt;CR'!P22*'1.5 Factores Pérdidas'!Q22</f>
        <v>0</v>
      </c>
      <c r="Q86" s="14">
        <f>+'2.3Previsión Traspasos CL-&gt;CR'!Q22*'1.5 Factores Pérdidas'!R22</f>
        <v>0</v>
      </c>
      <c r="R86" s="14">
        <f>+'2.3Previsión Traspasos CL-&gt;CR'!R22*'1.5 Factores Pérdidas'!S22</f>
        <v>0</v>
      </c>
      <c r="S86" s="14">
        <f>+'2.3Previsión Traspasos CL-&gt;CR'!S22*'1.5 Factores Pérdidas'!T22</f>
        <v>0</v>
      </c>
      <c r="T86" s="14">
        <f>+'2.3Previsión Traspasos CL-&gt;CR'!T22*'1.5 Factores Pérdidas'!U22</f>
        <v>0</v>
      </c>
      <c r="U86" s="14">
        <f>+'2.3Previsión Traspasos CL-&gt;CR'!U22*'1.5 Factores Pérdidas'!V22</f>
        <v>0</v>
      </c>
      <c r="V86" s="14">
        <f>+'2.3Previsión Traspasos CL-&gt;CR'!V22*'1.5 Factores Pérdidas'!W22</f>
        <v>0</v>
      </c>
      <c r="W86" s="14">
        <f>+'2.3Previsión Traspasos CL-&gt;CR'!W22*'1.5 Factores Pérdidas'!X22</f>
        <v>0</v>
      </c>
      <c r="X86" s="14">
        <f>+'2.3Previsión Traspasos CL-&gt;CR'!X22*'1.5 Factores Pérdidas'!Y22</f>
        <v>0</v>
      </c>
      <c r="Z86" s="18">
        <v>33</v>
      </c>
      <c r="AA86" s="28" t="s">
        <v>67</v>
      </c>
      <c r="AB86" s="19">
        <f t="shared" si="149"/>
        <v>0</v>
      </c>
      <c r="AC86" s="14">
        <f t="shared" si="150"/>
        <v>0</v>
      </c>
      <c r="AD86" s="14">
        <f t="shared" si="151"/>
        <v>0</v>
      </c>
      <c r="AE86" s="14">
        <f t="shared" si="152"/>
        <v>0</v>
      </c>
      <c r="AF86" s="14">
        <f t="shared" si="153"/>
        <v>0</v>
      </c>
      <c r="AG86" s="14">
        <f t="shared" si="154"/>
        <v>0</v>
      </c>
      <c r="AH86" s="14">
        <f t="shared" si="155"/>
        <v>0</v>
      </c>
      <c r="AI86" s="14">
        <f t="shared" si="156"/>
        <v>0</v>
      </c>
      <c r="AJ86" s="14">
        <f t="shared" si="157"/>
        <v>0</v>
      </c>
      <c r="AK86" s="14">
        <f t="shared" si="158"/>
        <v>0</v>
      </c>
      <c r="AL86" s="48">
        <f t="shared" si="159"/>
        <v>0</v>
      </c>
      <c r="AM86" s="48">
        <f t="shared" si="160"/>
        <v>0</v>
      </c>
      <c r="AN86" s="48">
        <f t="shared" si="161"/>
        <v>0</v>
      </c>
      <c r="AO86" s="48">
        <f t="shared" si="162"/>
        <v>0</v>
      </c>
      <c r="AP86" s="48">
        <f t="shared" si="163"/>
        <v>0</v>
      </c>
      <c r="AQ86" s="48">
        <f t="shared" si="164"/>
        <v>0</v>
      </c>
      <c r="AR86" s="48">
        <f t="shared" si="165"/>
        <v>0</v>
      </c>
      <c r="AS86" s="48">
        <f t="shared" si="166"/>
        <v>0</v>
      </c>
      <c r="AT86" s="48">
        <f t="shared" si="167"/>
        <v>0</v>
      </c>
      <c r="AU86" s="48">
        <f t="shared" si="168"/>
        <v>0</v>
      </c>
      <c r="AV86" s="14">
        <f t="shared" si="169"/>
        <v>0</v>
      </c>
    </row>
    <row r="87" spans="2:48" x14ac:dyDescent="0.2">
      <c r="B87" s="18">
        <v>34</v>
      </c>
      <c r="C87" s="29" t="s">
        <v>68</v>
      </c>
      <c r="D87" s="19">
        <f>+'2.3Previsión Traspasos CL-&gt;CR'!D23*'1.5 Factores Pérdidas'!E23</f>
        <v>0</v>
      </c>
      <c r="E87" s="14">
        <f>+'2.3Previsión Traspasos CL-&gt;CR'!E23*'1.5 Factores Pérdidas'!F23</f>
        <v>0</v>
      </c>
      <c r="F87" s="14">
        <f>+'2.3Previsión Traspasos CL-&gt;CR'!F23*'1.5 Factores Pérdidas'!G23</f>
        <v>0</v>
      </c>
      <c r="G87" s="14">
        <f>+'2.3Previsión Traspasos CL-&gt;CR'!G23*'1.5 Factores Pérdidas'!H23</f>
        <v>0</v>
      </c>
      <c r="H87" s="14">
        <f>+'2.3Previsión Traspasos CL-&gt;CR'!H23*'1.5 Factores Pérdidas'!I23</f>
        <v>0</v>
      </c>
      <c r="I87" s="14">
        <f>+'2.3Previsión Traspasos CL-&gt;CR'!I23*'1.5 Factores Pérdidas'!J23</f>
        <v>0</v>
      </c>
      <c r="J87" s="14">
        <f>+'2.3Previsión Traspasos CL-&gt;CR'!J23*'1.5 Factores Pérdidas'!K23</f>
        <v>0</v>
      </c>
      <c r="K87" s="14">
        <f>+'2.3Previsión Traspasos CL-&gt;CR'!K23*'1.5 Factores Pérdidas'!L23</f>
        <v>0</v>
      </c>
      <c r="L87" s="14">
        <f>+'2.3Previsión Traspasos CL-&gt;CR'!L23*'1.5 Factores Pérdidas'!M23</f>
        <v>0</v>
      </c>
      <c r="M87" s="14">
        <f>+'2.3Previsión Traspasos CL-&gt;CR'!M23*'1.5 Factores Pérdidas'!N23</f>
        <v>0</v>
      </c>
      <c r="N87" s="14">
        <f>+'2.3Previsión Traspasos CL-&gt;CR'!N23*'1.5 Factores Pérdidas'!O23</f>
        <v>0</v>
      </c>
      <c r="O87" s="14">
        <f>+'2.3Previsión Traspasos CL-&gt;CR'!O23*'1.5 Factores Pérdidas'!P23</f>
        <v>0</v>
      </c>
      <c r="P87" s="14">
        <f>+'2.3Previsión Traspasos CL-&gt;CR'!P23*'1.5 Factores Pérdidas'!Q23</f>
        <v>0</v>
      </c>
      <c r="Q87" s="14">
        <f>+'2.3Previsión Traspasos CL-&gt;CR'!Q23*'1.5 Factores Pérdidas'!R23</f>
        <v>0</v>
      </c>
      <c r="R87" s="14">
        <f>+'2.3Previsión Traspasos CL-&gt;CR'!R23*'1.5 Factores Pérdidas'!S23</f>
        <v>0</v>
      </c>
      <c r="S87" s="14">
        <f>+'2.3Previsión Traspasos CL-&gt;CR'!S23*'1.5 Factores Pérdidas'!T23</f>
        <v>0</v>
      </c>
      <c r="T87" s="14">
        <f>+'2.3Previsión Traspasos CL-&gt;CR'!T23*'1.5 Factores Pérdidas'!U23</f>
        <v>0</v>
      </c>
      <c r="U87" s="14">
        <f>+'2.3Previsión Traspasos CL-&gt;CR'!U23*'1.5 Factores Pérdidas'!V23</f>
        <v>0</v>
      </c>
      <c r="V87" s="14">
        <f>+'2.3Previsión Traspasos CL-&gt;CR'!V23*'1.5 Factores Pérdidas'!W23</f>
        <v>0</v>
      </c>
      <c r="W87" s="14">
        <f>+'2.3Previsión Traspasos CL-&gt;CR'!W23*'1.5 Factores Pérdidas'!X23</f>
        <v>0</v>
      </c>
      <c r="X87" s="14">
        <f>+'2.3Previsión Traspasos CL-&gt;CR'!X23*'1.5 Factores Pérdidas'!Y23</f>
        <v>0</v>
      </c>
      <c r="Z87" s="18">
        <v>34</v>
      </c>
      <c r="AA87" s="29" t="s">
        <v>68</v>
      </c>
      <c r="AB87" s="19">
        <f t="shared" si="149"/>
        <v>0</v>
      </c>
      <c r="AC87" s="14">
        <f t="shared" si="150"/>
        <v>0</v>
      </c>
      <c r="AD87" s="14">
        <f t="shared" si="151"/>
        <v>0</v>
      </c>
      <c r="AE87" s="14">
        <f t="shared" si="152"/>
        <v>0</v>
      </c>
      <c r="AF87" s="14">
        <f t="shared" si="153"/>
        <v>0</v>
      </c>
      <c r="AG87" s="14">
        <f t="shared" si="154"/>
        <v>0</v>
      </c>
      <c r="AH87" s="14">
        <f t="shared" si="155"/>
        <v>0</v>
      </c>
      <c r="AI87" s="14">
        <f t="shared" si="156"/>
        <v>0</v>
      </c>
      <c r="AJ87" s="14">
        <f t="shared" si="157"/>
        <v>0</v>
      </c>
      <c r="AK87" s="14">
        <f t="shared" si="158"/>
        <v>0</v>
      </c>
      <c r="AL87" s="48">
        <f t="shared" si="159"/>
        <v>0</v>
      </c>
      <c r="AM87" s="48">
        <f t="shared" si="160"/>
        <v>0</v>
      </c>
      <c r="AN87" s="48">
        <f t="shared" si="161"/>
        <v>0</v>
      </c>
      <c r="AO87" s="48">
        <f t="shared" si="162"/>
        <v>0</v>
      </c>
      <c r="AP87" s="48">
        <f t="shared" si="163"/>
        <v>0</v>
      </c>
      <c r="AQ87" s="48">
        <f t="shared" si="164"/>
        <v>0</v>
      </c>
      <c r="AR87" s="48">
        <f t="shared" si="165"/>
        <v>0</v>
      </c>
      <c r="AS87" s="48">
        <f t="shared" si="166"/>
        <v>0</v>
      </c>
      <c r="AT87" s="48">
        <f t="shared" si="167"/>
        <v>0</v>
      </c>
      <c r="AU87" s="48">
        <f t="shared" si="168"/>
        <v>0</v>
      </c>
      <c r="AV87" s="14">
        <f t="shared" si="169"/>
        <v>0</v>
      </c>
    </row>
    <row r="88" spans="2:48" x14ac:dyDescent="0.2">
      <c r="B88" s="18">
        <v>35</v>
      </c>
      <c r="C88" s="29" t="s">
        <v>69</v>
      </c>
      <c r="D88" s="19">
        <f>+'2.3Previsión Traspasos CL-&gt;CR'!D24*'1.5 Factores Pérdidas'!E24</f>
        <v>0</v>
      </c>
      <c r="E88" s="14">
        <f>+'2.3Previsión Traspasos CL-&gt;CR'!E24*'1.5 Factores Pérdidas'!F24</f>
        <v>0</v>
      </c>
      <c r="F88" s="14">
        <f>+'2.3Previsión Traspasos CL-&gt;CR'!F24*'1.5 Factores Pérdidas'!G24</f>
        <v>0</v>
      </c>
      <c r="G88" s="14">
        <f>+'2.3Previsión Traspasos CL-&gt;CR'!G24*'1.5 Factores Pérdidas'!H24</f>
        <v>0</v>
      </c>
      <c r="H88" s="14">
        <f>+'2.3Previsión Traspasos CL-&gt;CR'!H24*'1.5 Factores Pérdidas'!I24</f>
        <v>0</v>
      </c>
      <c r="I88" s="14">
        <f>+'2.3Previsión Traspasos CL-&gt;CR'!I24*'1.5 Factores Pérdidas'!J24</f>
        <v>0</v>
      </c>
      <c r="J88" s="14">
        <f>+'2.3Previsión Traspasos CL-&gt;CR'!J24*'1.5 Factores Pérdidas'!K24</f>
        <v>0</v>
      </c>
      <c r="K88" s="14">
        <f>+'2.3Previsión Traspasos CL-&gt;CR'!K24*'1.5 Factores Pérdidas'!L24</f>
        <v>0</v>
      </c>
      <c r="L88" s="14">
        <f>+'2.3Previsión Traspasos CL-&gt;CR'!L24*'1.5 Factores Pérdidas'!M24</f>
        <v>0</v>
      </c>
      <c r="M88" s="14">
        <f>+'2.3Previsión Traspasos CL-&gt;CR'!M24*'1.5 Factores Pérdidas'!N24</f>
        <v>0</v>
      </c>
      <c r="N88" s="14">
        <f>+'2.3Previsión Traspasos CL-&gt;CR'!N24*'1.5 Factores Pérdidas'!O24</f>
        <v>0</v>
      </c>
      <c r="O88" s="14">
        <f>+'2.3Previsión Traspasos CL-&gt;CR'!O24*'1.5 Factores Pérdidas'!P24</f>
        <v>0</v>
      </c>
      <c r="P88" s="14">
        <f>+'2.3Previsión Traspasos CL-&gt;CR'!P24*'1.5 Factores Pérdidas'!Q24</f>
        <v>0</v>
      </c>
      <c r="Q88" s="14">
        <f>+'2.3Previsión Traspasos CL-&gt;CR'!Q24*'1.5 Factores Pérdidas'!R24</f>
        <v>0</v>
      </c>
      <c r="R88" s="14">
        <f>+'2.3Previsión Traspasos CL-&gt;CR'!R24*'1.5 Factores Pérdidas'!S24</f>
        <v>0</v>
      </c>
      <c r="S88" s="14">
        <f>+'2.3Previsión Traspasos CL-&gt;CR'!S24*'1.5 Factores Pérdidas'!T24</f>
        <v>0</v>
      </c>
      <c r="T88" s="14">
        <f>+'2.3Previsión Traspasos CL-&gt;CR'!T24*'1.5 Factores Pérdidas'!U24</f>
        <v>0</v>
      </c>
      <c r="U88" s="14">
        <f>+'2.3Previsión Traspasos CL-&gt;CR'!U24*'1.5 Factores Pérdidas'!V24</f>
        <v>0</v>
      </c>
      <c r="V88" s="14">
        <f>+'2.3Previsión Traspasos CL-&gt;CR'!V24*'1.5 Factores Pérdidas'!W24</f>
        <v>0</v>
      </c>
      <c r="W88" s="14">
        <f>+'2.3Previsión Traspasos CL-&gt;CR'!W24*'1.5 Factores Pérdidas'!X24</f>
        <v>0</v>
      </c>
      <c r="X88" s="14">
        <f>+'2.3Previsión Traspasos CL-&gt;CR'!X24*'1.5 Factores Pérdidas'!Y24</f>
        <v>0</v>
      </c>
      <c r="Z88" s="18">
        <v>35</v>
      </c>
      <c r="AA88" s="29" t="s">
        <v>69</v>
      </c>
      <c r="AB88" s="19">
        <f t="shared" si="149"/>
        <v>0</v>
      </c>
      <c r="AC88" s="14">
        <f t="shared" si="150"/>
        <v>0</v>
      </c>
      <c r="AD88" s="14">
        <f t="shared" si="151"/>
        <v>0</v>
      </c>
      <c r="AE88" s="14">
        <f t="shared" si="152"/>
        <v>0</v>
      </c>
      <c r="AF88" s="14">
        <f t="shared" si="153"/>
        <v>0</v>
      </c>
      <c r="AG88" s="14">
        <f t="shared" si="154"/>
        <v>0</v>
      </c>
      <c r="AH88" s="14">
        <f t="shared" si="155"/>
        <v>0</v>
      </c>
      <c r="AI88" s="14">
        <f t="shared" si="156"/>
        <v>0</v>
      </c>
      <c r="AJ88" s="14">
        <f t="shared" si="157"/>
        <v>0</v>
      </c>
      <c r="AK88" s="14">
        <f t="shared" si="158"/>
        <v>0</v>
      </c>
      <c r="AL88" s="48">
        <f t="shared" si="159"/>
        <v>0</v>
      </c>
      <c r="AM88" s="48">
        <f t="shared" si="160"/>
        <v>0</v>
      </c>
      <c r="AN88" s="48">
        <f t="shared" si="161"/>
        <v>0</v>
      </c>
      <c r="AO88" s="48">
        <f t="shared" si="162"/>
        <v>0</v>
      </c>
      <c r="AP88" s="48">
        <f t="shared" si="163"/>
        <v>0</v>
      </c>
      <c r="AQ88" s="48">
        <f t="shared" si="164"/>
        <v>0</v>
      </c>
      <c r="AR88" s="48">
        <f t="shared" si="165"/>
        <v>0</v>
      </c>
      <c r="AS88" s="48">
        <f t="shared" si="166"/>
        <v>0</v>
      </c>
      <c r="AT88" s="48">
        <f t="shared" si="167"/>
        <v>0</v>
      </c>
      <c r="AU88" s="48">
        <f t="shared" si="168"/>
        <v>0</v>
      </c>
      <c r="AV88" s="14">
        <f t="shared" si="169"/>
        <v>0</v>
      </c>
    </row>
    <row r="89" spans="2:48" x14ac:dyDescent="0.2">
      <c r="B89" s="18">
        <v>36</v>
      </c>
      <c r="C89" s="29" t="s">
        <v>70</v>
      </c>
      <c r="D89" s="19">
        <f>+'2.3Previsión Traspasos CL-&gt;CR'!D25*'1.5 Factores Pérdidas'!E25</f>
        <v>0</v>
      </c>
      <c r="E89" s="14">
        <f>+'2.3Previsión Traspasos CL-&gt;CR'!E25*'1.5 Factores Pérdidas'!F25</f>
        <v>0</v>
      </c>
      <c r="F89" s="14">
        <f>+'2.3Previsión Traspasos CL-&gt;CR'!F25*'1.5 Factores Pérdidas'!G25</f>
        <v>0</v>
      </c>
      <c r="G89" s="14">
        <f>+'2.3Previsión Traspasos CL-&gt;CR'!G25*'1.5 Factores Pérdidas'!H25</f>
        <v>0</v>
      </c>
      <c r="H89" s="14">
        <f>+'2.3Previsión Traspasos CL-&gt;CR'!H25*'1.5 Factores Pérdidas'!I25</f>
        <v>0</v>
      </c>
      <c r="I89" s="14">
        <f>+'2.3Previsión Traspasos CL-&gt;CR'!I25*'1.5 Factores Pérdidas'!J25</f>
        <v>0</v>
      </c>
      <c r="J89" s="14">
        <f>+'2.3Previsión Traspasos CL-&gt;CR'!J25*'1.5 Factores Pérdidas'!K25</f>
        <v>0</v>
      </c>
      <c r="K89" s="14">
        <f>+'2.3Previsión Traspasos CL-&gt;CR'!K25*'1.5 Factores Pérdidas'!L25</f>
        <v>0</v>
      </c>
      <c r="L89" s="14">
        <f>+'2.3Previsión Traspasos CL-&gt;CR'!L25*'1.5 Factores Pérdidas'!M25</f>
        <v>0</v>
      </c>
      <c r="M89" s="14">
        <f>+'2.3Previsión Traspasos CL-&gt;CR'!M25*'1.5 Factores Pérdidas'!N25</f>
        <v>0</v>
      </c>
      <c r="N89" s="14">
        <f>+'2.3Previsión Traspasos CL-&gt;CR'!N25*'1.5 Factores Pérdidas'!O25</f>
        <v>0</v>
      </c>
      <c r="O89" s="14">
        <f>+'2.3Previsión Traspasos CL-&gt;CR'!O25*'1.5 Factores Pérdidas'!P25</f>
        <v>0</v>
      </c>
      <c r="P89" s="14">
        <f>+'2.3Previsión Traspasos CL-&gt;CR'!P25*'1.5 Factores Pérdidas'!Q25</f>
        <v>0</v>
      </c>
      <c r="Q89" s="14">
        <f>+'2.3Previsión Traspasos CL-&gt;CR'!Q25*'1.5 Factores Pérdidas'!R25</f>
        <v>0</v>
      </c>
      <c r="R89" s="14">
        <f>+'2.3Previsión Traspasos CL-&gt;CR'!R25*'1.5 Factores Pérdidas'!S25</f>
        <v>0</v>
      </c>
      <c r="S89" s="14">
        <f>+'2.3Previsión Traspasos CL-&gt;CR'!S25*'1.5 Factores Pérdidas'!T25</f>
        <v>0</v>
      </c>
      <c r="T89" s="14">
        <f>+'2.3Previsión Traspasos CL-&gt;CR'!T25*'1.5 Factores Pérdidas'!U25</f>
        <v>0</v>
      </c>
      <c r="U89" s="14">
        <f>+'2.3Previsión Traspasos CL-&gt;CR'!U25*'1.5 Factores Pérdidas'!V25</f>
        <v>0</v>
      </c>
      <c r="V89" s="14">
        <f>+'2.3Previsión Traspasos CL-&gt;CR'!V25*'1.5 Factores Pérdidas'!W25</f>
        <v>0</v>
      </c>
      <c r="W89" s="14">
        <f>+'2.3Previsión Traspasos CL-&gt;CR'!W25*'1.5 Factores Pérdidas'!X25</f>
        <v>0</v>
      </c>
      <c r="X89" s="14">
        <f>+'2.3Previsión Traspasos CL-&gt;CR'!X25*'1.5 Factores Pérdidas'!Y25</f>
        <v>0</v>
      </c>
      <c r="Z89" s="18">
        <v>36</v>
      </c>
      <c r="AA89" s="29" t="s">
        <v>70</v>
      </c>
      <c r="AB89" s="19">
        <f t="shared" si="149"/>
        <v>0</v>
      </c>
      <c r="AC89" s="14">
        <f t="shared" si="150"/>
        <v>0</v>
      </c>
      <c r="AD89" s="14">
        <f t="shared" si="151"/>
        <v>0</v>
      </c>
      <c r="AE89" s="14">
        <f t="shared" si="152"/>
        <v>0</v>
      </c>
      <c r="AF89" s="14">
        <f t="shared" si="153"/>
        <v>0</v>
      </c>
      <c r="AG89" s="14">
        <f t="shared" si="154"/>
        <v>0</v>
      </c>
      <c r="AH89" s="14">
        <f t="shared" si="155"/>
        <v>0</v>
      </c>
      <c r="AI89" s="14">
        <f t="shared" si="156"/>
        <v>0</v>
      </c>
      <c r="AJ89" s="14">
        <f t="shared" si="157"/>
        <v>0</v>
      </c>
      <c r="AK89" s="14">
        <f t="shared" si="158"/>
        <v>0</v>
      </c>
      <c r="AL89" s="48">
        <f t="shared" si="159"/>
        <v>0</v>
      </c>
      <c r="AM89" s="48">
        <f t="shared" si="160"/>
        <v>0</v>
      </c>
      <c r="AN89" s="48">
        <f t="shared" si="161"/>
        <v>0</v>
      </c>
      <c r="AO89" s="48">
        <f t="shared" si="162"/>
        <v>0</v>
      </c>
      <c r="AP89" s="48">
        <f t="shared" si="163"/>
        <v>0</v>
      </c>
      <c r="AQ89" s="48">
        <f t="shared" si="164"/>
        <v>0</v>
      </c>
      <c r="AR89" s="48">
        <f t="shared" si="165"/>
        <v>0</v>
      </c>
      <c r="AS89" s="48">
        <f t="shared" si="166"/>
        <v>0</v>
      </c>
      <c r="AT89" s="48">
        <f t="shared" si="167"/>
        <v>0</v>
      </c>
      <c r="AU89" s="48">
        <f t="shared" si="168"/>
        <v>0</v>
      </c>
      <c r="AV89" s="14">
        <f t="shared" si="169"/>
        <v>0</v>
      </c>
    </row>
    <row r="90" spans="2:48" x14ac:dyDescent="0.2">
      <c r="B90" s="18">
        <v>39</v>
      </c>
      <c r="C90" s="29" t="s">
        <v>71</v>
      </c>
      <c r="D90" s="19">
        <f>+'2.3Previsión Traspasos CL-&gt;CR'!D26*'1.5 Factores Pérdidas'!E26</f>
        <v>0</v>
      </c>
      <c r="E90" s="14">
        <f>+'2.3Previsión Traspasos CL-&gt;CR'!E26*'1.5 Factores Pérdidas'!F26</f>
        <v>0</v>
      </c>
      <c r="F90" s="14">
        <f>+'2.3Previsión Traspasos CL-&gt;CR'!F26*'1.5 Factores Pérdidas'!G26</f>
        <v>0</v>
      </c>
      <c r="G90" s="14">
        <f>+'2.3Previsión Traspasos CL-&gt;CR'!G26*'1.5 Factores Pérdidas'!H26</f>
        <v>0</v>
      </c>
      <c r="H90" s="14">
        <f>+'2.3Previsión Traspasos CL-&gt;CR'!H26*'1.5 Factores Pérdidas'!I26</f>
        <v>0</v>
      </c>
      <c r="I90" s="14">
        <f>+'2.3Previsión Traspasos CL-&gt;CR'!I26*'1.5 Factores Pérdidas'!J26</f>
        <v>0</v>
      </c>
      <c r="J90" s="14">
        <f>+'2.3Previsión Traspasos CL-&gt;CR'!J26*'1.5 Factores Pérdidas'!K26</f>
        <v>0</v>
      </c>
      <c r="K90" s="14">
        <f>+'2.3Previsión Traspasos CL-&gt;CR'!K26*'1.5 Factores Pérdidas'!L26</f>
        <v>0</v>
      </c>
      <c r="L90" s="14">
        <f>+'2.3Previsión Traspasos CL-&gt;CR'!L26*'1.5 Factores Pérdidas'!M26</f>
        <v>0</v>
      </c>
      <c r="M90" s="14">
        <f>+'2.3Previsión Traspasos CL-&gt;CR'!M26*'1.5 Factores Pérdidas'!N26</f>
        <v>0</v>
      </c>
      <c r="N90" s="14">
        <f>+'2.3Previsión Traspasos CL-&gt;CR'!N26*'1.5 Factores Pérdidas'!O26</f>
        <v>0</v>
      </c>
      <c r="O90" s="14">
        <f>+'2.3Previsión Traspasos CL-&gt;CR'!O26*'1.5 Factores Pérdidas'!P26</f>
        <v>0</v>
      </c>
      <c r="P90" s="14">
        <f>+'2.3Previsión Traspasos CL-&gt;CR'!P26*'1.5 Factores Pérdidas'!Q26</f>
        <v>0</v>
      </c>
      <c r="Q90" s="14">
        <f>+'2.3Previsión Traspasos CL-&gt;CR'!Q26*'1.5 Factores Pérdidas'!R26</f>
        <v>0</v>
      </c>
      <c r="R90" s="14">
        <f>+'2.3Previsión Traspasos CL-&gt;CR'!R26*'1.5 Factores Pérdidas'!S26</f>
        <v>0</v>
      </c>
      <c r="S90" s="14">
        <f>+'2.3Previsión Traspasos CL-&gt;CR'!S26*'1.5 Factores Pérdidas'!T26</f>
        <v>0</v>
      </c>
      <c r="T90" s="14">
        <f>+'2.3Previsión Traspasos CL-&gt;CR'!T26*'1.5 Factores Pérdidas'!U26</f>
        <v>0</v>
      </c>
      <c r="U90" s="14">
        <f>+'2.3Previsión Traspasos CL-&gt;CR'!U26*'1.5 Factores Pérdidas'!V26</f>
        <v>0</v>
      </c>
      <c r="V90" s="14">
        <f>+'2.3Previsión Traspasos CL-&gt;CR'!V26*'1.5 Factores Pérdidas'!W26</f>
        <v>0</v>
      </c>
      <c r="W90" s="14">
        <f>+'2.3Previsión Traspasos CL-&gt;CR'!W26*'1.5 Factores Pérdidas'!X26</f>
        <v>0</v>
      </c>
      <c r="X90" s="14">
        <f>+'2.3Previsión Traspasos CL-&gt;CR'!X26*'1.5 Factores Pérdidas'!Y26</f>
        <v>0</v>
      </c>
      <c r="Z90" s="18">
        <v>39</v>
      </c>
      <c r="AA90" s="29" t="s">
        <v>71</v>
      </c>
      <c r="AB90" s="19">
        <f t="shared" si="149"/>
        <v>0</v>
      </c>
      <c r="AC90" s="14">
        <f t="shared" si="150"/>
        <v>0</v>
      </c>
      <c r="AD90" s="14">
        <f t="shared" si="151"/>
        <v>0</v>
      </c>
      <c r="AE90" s="14">
        <f t="shared" si="152"/>
        <v>0</v>
      </c>
      <c r="AF90" s="14">
        <f t="shared" si="153"/>
        <v>0</v>
      </c>
      <c r="AG90" s="14">
        <f t="shared" si="154"/>
        <v>0</v>
      </c>
      <c r="AH90" s="14">
        <f t="shared" si="155"/>
        <v>0</v>
      </c>
      <c r="AI90" s="14">
        <f t="shared" si="156"/>
        <v>0</v>
      </c>
      <c r="AJ90" s="14">
        <f t="shared" si="157"/>
        <v>0</v>
      </c>
      <c r="AK90" s="14">
        <f t="shared" si="158"/>
        <v>0</v>
      </c>
      <c r="AL90" s="48">
        <f t="shared" si="159"/>
        <v>0</v>
      </c>
      <c r="AM90" s="48">
        <f t="shared" si="160"/>
        <v>0</v>
      </c>
      <c r="AN90" s="48">
        <f t="shared" si="161"/>
        <v>0</v>
      </c>
      <c r="AO90" s="48">
        <f t="shared" si="162"/>
        <v>0</v>
      </c>
      <c r="AP90" s="48">
        <f t="shared" si="163"/>
        <v>0</v>
      </c>
      <c r="AQ90" s="48">
        <f t="shared" si="164"/>
        <v>0</v>
      </c>
      <c r="AR90" s="48">
        <f t="shared" si="165"/>
        <v>0</v>
      </c>
      <c r="AS90" s="48">
        <f t="shared" si="166"/>
        <v>0</v>
      </c>
      <c r="AT90" s="48">
        <f t="shared" si="167"/>
        <v>0</v>
      </c>
      <c r="AU90" s="48">
        <f t="shared" si="168"/>
        <v>0</v>
      </c>
      <c r="AV90" s="14">
        <f t="shared" si="169"/>
        <v>0</v>
      </c>
    </row>
    <row r="91" spans="2:48" x14ac:dyDescent="0.2">
      <c r="B91" s="18">
        <v>40</v>
      </c>
      <c r="C91" s="29" t="s">
        <v>72</v>
      </c>
      <c r="D91" s="19">
        <f>+'2.3Previsión Traspasos CL-&gt;CR'!D27*'1.5 Factores Pérdidas'!E27</f>
        <v>0</v>
      </c>
      <c r="E91" s="14">
        <f>+'2.3Previsión Traspasos CL-&gt;CR'!E27*'1.5 Factores Pérdidas'!F27</f>
        <v>0</v>
      </c>
      <c r="F91" s="14">
        <f>+'2.3Previsión Traspasos CL-&gt;CR'!F27*'1.5 Factores Pérdidas'!G27</f>
        <v>0</v>
      </c>
      <c r="G91" s="14">
        <f>+'2.3Previsión Traspasos CL-&gt;CR'!G27*'1.5 Factores Pérdidas'!H27</f>
        <v>0</v>
      </c>
      <c r="H91" s="14">
        <f>+'2.3Previsión Traspasos CL-&gt;CR'!H27*'1.5 Factores Pérdidas'!I27</f>
        <v>0</v>
      </c>
      <c r="I91" s="14">
        <f>+'2.3Previsión Traspasos CL-&gt;CR'!I27*'1.5 Factores Pérdidas'!J27</f>
        <v>0</v>
      </c>
      <c r="J91" s="14">
        <f>+'2.3Previsión Traspasos CL-&gt;CR'!J27*'1.5 Factores Pérdidas'!K27</f>
        <v>0</v>
      </c>
      <c r="K91" s="14">
        <f>+'2.3Previsión Traspasos CL-&gt;CR'!K27*'1.5 Factores Pérdidas'!L27</f>
        <v>0</v>
      </c>
      <c r="L91" s="14">
        <f>+'2.3Previsión Traspasos CL-&gt;CR'!L27*'1.5 Factores Pérdidas'!M27</f>
        <v>0</v>
      </c>
      <c r="M91" s="14">
        <f>+'2.3Previsión Traspasos CL-&gt;CR'!M27*'1.5 Factores Pérdidas'!N27</f>
        <v>0</v>
      </c>
      <c r="N91" s="14">
        <f>+'2.3Previsión Traspasos CL-&gt;CR'!N27*'1.5 Factores Pérdidas'!O27</f>
        <v>0</v>
      </c>
      <c r="O91" s="14">
        <f>+'2.3Previsión Traspasos CL-&gt;CR'!O27*'1.5 Factores Pérdidas'!P27</f>
        <v>0</v>
      </c>
      <c r="P91" s="14">
        <f>+'2.3Previsión Traspasos CL-&gt;CR'!P27*'1.5 Factores Pérdidas'!Q27</f>
        <v>0</v>
      </c>
      <c r="Q91" s="14">
        <f>+'2.3Previsión Traspasos CL-&gt;CR'!Q27*'1.5 Factores Pérdidas'!R27</f>
        <v>0</v>
      </c>
      <c r="R91" s="14">
        <f>+'2.3Previsión Traspasos CL-&gt;CR'!R27*'1.5 Factores Pérdidas'!S27</f>
        <v>0</v>
      </c>
      <c r="S91" s="14">
        <f>+'2.3Previsión Traspasos CL-&gt;CR'!S27*'1.5 Factores Pérdidas'!T27</f>
        <v>0</v>
      </c>
      <c r="T91" s="14">
        <f>+'2.3Previsión Traspasos CL-&gt;CR'!T27*'1.5 Factores Pérdidas'!U27</f>
        <v>0</v>
      </c>
      <c r="U91" s="14">
        <f>+'2.3Previsión Traspasos CL-&gt;CR'!U27*'1.5 Factores Pérdidas'!V27</f>
        <v>0</v>
      </c>
      <c r="V91" s="14">
        <f>+'2.3Previsión Traspasos CL-&gt;CR'!V27*'1.5 Factores Pérdidas'!W27</f>
        <v>0</v>
      </c>
      <c r="W91" s="14">
        <f>+'2.3Previsión Traspasos CL-&gt;CR'!W27*'1.5 Factores Pérdidas'!X27</f>
        <v>0</v>
      </c>
      <c r="X91" s="14">
        <f>+'2.3Previsión Traspasos CL-&gt;CR'!X27*'1.5 Factores Pérdidas'!Y27</f>
        <v>0</v>
      </c>
      <c r="Z91" s="18">
        <v>40</v>
      </c>
      <c r="AA91" s="29" t="s">
        <v>72</v>
      </c>
      <c r="AB91" s="19">
        <f t="shared" si="149"/>
        <v>0</v>
      </c>
      <c r="AC91" s="14">
        <f t="shared" si="150"/>
        <v>0</v>
      </c>
      <c r="AD91" s="14">
        <f t="shared" si="151"/>
        <v>0</v>
      </c>
      <c r="AE91" s="14">
        <f t="shared" si="152"/>
        <v>0</v>
      </c>
      <c r="AF91" s="14">
        <f t="shared" si="153"/>
        <v>0</v>
      </c>
      <c r="AG91" s="14">
        <f t="shared" si="154"/>
        <v>0</v>
      </c>
      <c r="AH91" s="14">
        <f t="shared" si="155"/>
        <v>0</v>
      </c>
      <c r="AI91" s="14">
        <f t="shared" si="156"/>
        <v>0</v>
      </c>
      <c r="AJ91" s="14">
        <f t="shared" si="157"/>
        <v>0</v>
      </c>
      <c r="AK91" s="14">
        <f t="shared" si="158"/>
        <v>0</v>
      </c>
      <c r="AL91" s="48">
        <f t="shared" si="159"/>
        <v>0</v>
      </c>
      <c r="AM91" s="48">
        <f t="shared" si="160"/>
        <v>0</v>
      </c>
      <c r="AN91" s="48">
        <f t="shared" si="161"/>
        <v>0</v>
      </c>
      <c r="AO91" s="48">
        <f t="shared" si="162"/>
        <v>0</v>
      </c>
      <c r="AP91" s="48">
        <f t="shared" si="163"/>
        <v>0</v>
      </c>
      <c r="AQ91" s="48">
        <f t="shared" si="164"/>
        <v>0</v>
      </c>
      <c r="AR91" s="48">
        <f t="shared" si="165"/>
        <v>0</v>
      </c>
      <c r="AS91" s="48">
        <f t="shared" si="166"/>
        <v>0</v>
      </c>
      <c r="AT91" s="48">
        <f t="shared" si="167"/>
        <v>0</v>
      </c>
      <c r="AU91" s="48">
        <f t="shared" si="168"/>
        <v>0</v>
      </c>
      <c r="AV91" s="14">
        <f t="shared" si="169"/>
        <v>0</v>
      </c>
    </row>
    <row r="92" spans="2:48" x14ac:dyDescent="0.2">
      <c r="B92" s="124">
        <v>45</v>
      </c>
      <c r="C92" s="29" t="s">
        <v>73</v>
      </c>
      <c r="D92" s="19">
        <f>+'2.3Previsión Traspasos CL-&gt;CR'!D28*'1.5 Factores Pérdidas'!E28</f>
        <v>0</v>
      </c>
      <c r="E92" s="14">
        <f>+'2.3Previsión Traspasos CL-&gt;CR'!E28*'1.5 Factores Pérdidas'!F28</f>
        <v>0</v>
      </c>
      <c r="F92" s="14">
        <f>+'2.3Previsión Traspasos CL-&gt;CR'!F28*'1.5 Factores Pérdidas'!G28</f>
        <v>0</v>
      </c>
      <c r="G92" s="14">
        <f>+'2.3Previsión Traspasos CL-&gt;CR'!G28*'1.5 Factores Pérdidas'!H28</f>
        <v>0</v>
      </c>
      <c r="H92" s="14">
        <f>+'2.3Previsión Traspasos CL-&gt;CR'!H28*'1.5 Factores Pérdidas'!I28</f>
        <v>0</v>
      </c>
      <c r="I92" s="14">
        <f>+'2.3Previsión Traspasos CL-&gt;CR'!I28*'1.5 Factores Pérdidas'!J28</f>
        <v>0</v>
      </c>
      <c r="J92" s="14">
        <f>+'2.3Previsión Traspasos CL-&gt;CR'!J28*'1.5 Factores Pérdidas'!K28</f>
        <v>0</v>
      </c>
      <c r="K92" s="14">
        <f>+'2.3Previsión Traspasos CL-&gt;CR'!K28*'1.5 Factores Pérdidas'!L28</f>
        <v>0</v>
      </c>
      <c r="L92" s="14">
        <f>+'2.3Previsión Traspasos CL-&gt;CR'!L28*'1.5 Factores Pérdidas'!M28</f>
        <v>0</v>
      </c>
      <c r="M92" s="14">
        <f>+'2.3Previsión Traspasos CL-&gt;CR'!M28*'1.5 Factores Pérdidas'!N28</f>
        <v>0</v>
      </c>
      <c r="N92" s="14">
        <f>+'2.3Previsión Traspasos CL-&gt;CR'!N28*'1.5 Factores Pérdidas'!O28</f>
        <v>0</v>
      </c>
      <c r="O92" s="14">
        <f>+'2.3Previsión Traspasos CL-&gt;CR'!O28*'1.5 Factores Pérdidas'!P28</f>
        <v>0</v>
      </c>
      <c r="P92" s="14">
        <f>+'2.3Previsión Traspasos CL-&gt;CR'!P28*'1.5 Factores Pérdidas'!Q28</f>
        <v>0</v>
      </c>
      <c r="Q92" s="14">
        <f>+'2.3Previsión Traspasos CL-&gt;CR'!Q28*'1.5 Factores Pérdidas'!R28</f>
        <v>0</v>
      </c>
      <c r="R92" s="14">
        <f>+'2.3Previsión Traspasos CL-&gt;CR'!R28*'1.5 Factores Pérdidas'!S28</f>
        <v>0</v>
      </c>
      <c r="S92" s="14">
        <f>+'2.3Previsión Traspasos CL-&gt;CR'!S28*'1.5 Factores Pérdidas'!T28</f>
        <v>0</v>
      </c>
      <c r="T92" s="14">
        <f>+'2.3Previsión Traspasos CL-&gt;CR'!T28*'1.5 Factores Pérdidas'!U28</f>
        <v>0</v>
      </c>
      <c r="U92" s="14">
        <f>+'2.3Previsión Traspasos CL-&gt;CR'!U28*'1.5 Factores Pérdidas'!V28</f>
        <v>0</v>
      </c>
      <c r="V92" s="14">
        <f>+'2.3Previsión Traspasos CL-&gt;CR'!V28*'1.5 Factores Pérdidas'!W28</f>
        <v>0</v>
      </c>
      <c r="W92" s="14">
        <f>+'2.3Previsión Traspasos CL-&gt;CR'!W28*'1.5 Factores Pérdidas'!X28</f>
        <v>0</v>
      </c>
      <c r="X92" s="14">
        <f>+'2.3Previsión Traspasos CL-&gt;CR'!X28*'1.5 Factores Pérdidas'!Y28</f>
        <v>0</v>
      </c>
      <c r="Z92" s="124">
        <v>45</v>
      </c>
      <c r="AA92" s="29" t="s">
        <v>73</v>
      </c>
      <c r="AB92" s="19">
        <f t="shared" si="149"/>
        <v>0</v>
      </c>
      <c r="AC92" s="14">
        <f t="shared" si="150"/>
        <v>0</v>
      </c>
      <c r="AD92" s="14">
        <f t="shared" si="151"/>
        <v>0</v>
      </c>
      <c r="AE92" s="14">
        <f t="shared" si="152"/>
        <v>0</v>
      </c>
      <c r="AF92" s="14">
        <f t="shared" si="153"/>
        <v>0</v>
      </c>
      <c r="AG92" s="14">
        <f t="shared" si="154"/>
        <v>0</v>
      </c>
      <c r="AH92" s="14">
        <f t="shared" si="155"/>
        <v>0</v>
      </c>
      <c r="AI92" s="14">
        <f t="shared" si="156"/>
        <v>0</v>
      </c>
      <c r="AJ92" s="14">
        <f t="shared" si="157"/>
        <v>0</v>
      </c>
      <c r="AK92" s="14">
        <f t="shared" si="158"/>
        <v>0</v>
      </c>
      <c r="AL92" s="48">
        <f t="shared" si="159"/>
        <v>0</v>
      </c>
      <c r="AM92" s="48">
        <f t="shared" si="160"/>
        <v>0</v>
      </c>
      <c r="AN92" s="48">
        <f t="shared" si="161"/>
        <v>0</v>
      </c>
      <c r="AO92" s="48">
        <f t="shared" si="162"/>
        <v>0</v>
      </c>
      <c r="AP92" s="48">
        <f t="shared" si="163"/>
        <v>0</v>
      </c>
      <c r="AQ92" s="48">
        <f t="shared" si="164"/>
        <v>0</v>
      </c>
      <c r="AR92" s="48">
        <f t="shared" si="165"/>
        <v>0</v>
      </c>
      <c r="AS92" s="48">
        <f t="shared" si="166"/>
        <v>0</v>
      </c>
      <c r="AT92" s="48">
        <f t="shared" si="167"/>
        <v>0</v>
      </c>
      <c r="AU92" s="48">
        <f t="shared" si="168"/>
        <v>0</v>
      </c>
      <c r="AV92" s="14">
        <f t="shared" si="169"/>
        <v>0</v>
      </c>
    </row>
    <row r="93" spans="2:48" ht="13.5" thickBot="1" x14ac:dyDescent="0.25">
      <c r="B93" s="124">
        <v>46</v>
      </c>
      <c r="C93" s="29" t="s">
        <v>88</v>
      </c>
      <c r="D93" s="19">
        <f>+'2.3Previsión Traspasos CL-&gt;CR'!D29*'1.5 Factores Pérdidas'!E29</f>
        <v>0</v>
      </c>
      <c r="E93" s="221">
        <f>+'2.3Previsión Traspasos CL-&gt;CR'!E29*'1.5 Factores Pérdidas'!F29</f>
        <v>0</v>
      </c>
      <c r="F93" s="221">
        <f>+'2.3Previsión Traspasos CL-&gt;CR'!F29*'1.5 Factores Pérdidas'!G29</f>
        <v>0</v>
      </c>
      <c r="G93" s="221">
        <f>+'2.3Previsión Traspasos CL-&gt;CR'!G29*'1.5 Factores Pérdidas'!H29</f>
        <v>0</v>
      </c>
      <c r="H93" s="221">
        <f>+'2.3Previsión Traspasos CL-&gt;CR'!H29*'1.5 Factores Pérdidas'!I29</f>
        <v>0</v>
      </c>
      <c r="I93" s="221">
        <f>+'2.3Previsión Traspasos CL-&gt;CR'!I29*'1.5 Factores Pérdidas'!J29</f>
        <v>0</v>
      </c>
      <c r="J93" s="221">
        <f>+'2.3Previsión Traspasos CL-&gt;CR'!J29*'1.5 Factores Pérdidas'!K29</f>
        <v>0</v>
      </c>
      <c r="K93" s="221">
        <f>+'2.3Previsión Traspasos CL-&gt;CR'!K29*'1.5 Factores Pérdidas'!L29</f>
        <v>0</v>
      </c>
      <c r="L93" s="221">
        <f>+'2.3Previsión Traspasos CL-&gt;CR'!L29*'1.5 Factores Pérdidas'!M29</f>
        <v>0</v>
      </c>
      <c r="M93" s="221">
        <f>+'2.3Previsión Traspasos CL-&gt;CR'!M29*'1.5 Factores Pérdidas'!N29</f>
        <v>0</v>
      </c>
      <c r="N93" s="221">
        <f>+'2.3Previsión Traspasos CL-&gt;CR'!N29*'1.5 Factores Pérdidas'!O29</f>
        <v>0</v>
      </c>
      <c r="O93" s="221">
        <f>+'2.3Previsión Traspasos CL-&gt;CR'!O29*'1.5 Factores Pérdidas'!P29</f>
        <v>0</v>
      </c>
      <c r="P93" s="221">
        <f>+'2.3Previsión Traspasos CL-&gt;CR'!P29*'1.5 Factores Pérdidas'!Q29</f>
        <v>0</v>
      </c>
      <c r="Q93" s="221">
        <f>+'2.3Previsión Traspasos CL-&gt;CR'!Q29*'1.5 Factores Pérdidas'!R29</f>
        <v>0</v>
      </c>
      <c r="R93" s="221">
        <f>+'2.3Previsión Traspasos CL-&gt;CR'!R29*'1.5 Factores Pérdidas'!S29</f>
        <v>0</v>
      </c>
      <c r="S93" s="221">
        <f>+'2.3Previsión Traspasos CL-&gt;CR'!S29*'1.5 Factores Pérdidas'!T29</f>
        <v>0</v>
      </c>
      <c r="T93" s="221">
        <f>+'2.3Previsión Traspasos CL-&gt;CR'!T29*'1.5 Factores Pérdidas'!U29</f>
        <v>0</v>
      </c>
      <c r="U93" s="221">
        <f>+'2.3Previsión Traspasos CL-&gt;CR'!U29*'1.5 Factores Pérdidas'!V29</f>
        <v>0</v>
      </c>
      <c r="V93" s="221">
        <f>+'2.3Previsión Traspasos CL-&gt;CR'!V29*'1.5 Factores Pérdidas'!W29</f>
        <v>0</v>
      </c>
      <c r="W93" s="221">
        <f>+'2.3Previsión Traspasos CL-&gt;CR'!W29*'1.5 Factores Pérdidas'!X29</f>
        <v>0</v>
      </c>
      <c r="X93" s="221">
        <f>+'2.3Previsión Traspasos CL-&gt;CR'!X29*'1.5 Factores Pérdidas'!Y29</f>
        <v>0</v>
      </c>
      <c r="Z93" s="124">
        <v>46</v>
      </c>
      <c r="AA93" s="29" t="s">
        <v>88</v>
      </c>
      <c r="AB93" s="19">
        <f t="shared" si="149"/>
        <v>0</v>
      </c>
      <c r="AC93" s="14">
        <f t="shared" si="150"/>
        <v>0</v>
      </c>
      <c r="AD93" s="14">
        <f t="shared" si="151"/>
        <v>0</v>
      </c>
      <c r="AE93" s="14">
        <f t="shared" si="152"/>
        <v>0</v>
      </c>
      <c r="AF93" s="14">
        <f t="shared" si="153"/>
        <v>0</v>
      </c>
      <c r="AG93" s="14">
        <f t="shared" si="154"/>
        <v>0</v>
      </c>
      <c r="AH93" s="14">
        <f t="shared" si="155"/>
        <v>0</v>
      </c>
      <c r="AI93" s="14">
        <f t="shared" si="156"/>
        <v>0</v>
      </c>
      <c r="AJ93" s="14">
        <f t="shared" si="157"/>
        <v>0</v>
      </c>
      <c r="AK93" s="14">
        <f t="shared" si="158"/>
        <v>0</v>
      </c>
      <c r="AL93" s="48">
        <f t="shared" si="159"/>
        <v>0</v>
      </c>
      <c r="AM93" s="48">
        <f t="shared" si="160"/>
        <v>0</v>
      </c>
      <c r="AN93" s="48">
        <f t="shared" si="161"/>
        <v>0</v>
      </c>
      <c r="AO93" s="48">
        <f t="shared" si="162"/>
        <v>0</v>
      </c>
      <c r="AP93" s="48">
        <f t="shared" si="163"/>
        <v>0</v>
      </c>
      <c r="AQ93" s="48">
        <f t="shared" si="164"/>
        <v>0</v>
      </c>
      <c r="AR93" s="48">
        <f t="shared" si="165"/>
        <v>0</v>
      </c>
      <c r="AS93" s="48">
        <f t="shared" si="166"/>
        <v>0</v>
      </c>
      <c r="AT93" s="48">
        <f t="shared" si="167"/>
        <v>0</v>
      </c>
      <c r="AU93" s="48">
        <f t="shared" si="168"/>
        <v>0</v>
      </c>
      <c r="AV93" s="14">
        <f t="shared" si="169"/>
        <v>0</v>
      </c>
    </row>
    <row r="94" spans="2:48" ht="13.5" thickBot="1" x14ac:dyDescent="0.25">
      <c r="B94" s="22"/>
      <c r="C94" s="23" t="s">
        <v>74</v>
      </c>
      <c r="D94" s="50">
        <f t="shared" ref="D94:X94" si="170">+SUM(D70:D93)</f>
        <v>51968.637317651184</v>
      </c>
      <c r="E94" s="50">
        <f t="shared" si="170"/>
        <v>129532.21702976148</v>
      </c>
      <c r="F94" s="50">
        <f t="shared" si="170"/>
        <v>144239.36869421718</v>
      </c>
      <c r="G94" s="50">
        <f t="shared" si="170"/>
        <v>148833.58900767076</v>
      </c>
      <c r="H94" s="50">
        <f t="shared" si="170"/>
        <v>153408.26130832717</v>
      </c>
      <c r="I94" s="50">
        <f t="shared" si="170"/>
        <v>158021.4819632592</v>
      </c>
      <c r="J94" s="50">
        <f t="shared" si="170"/>
        <v>162664.12427195266</v>
      </c>
      <c r="K94" s="50">
        <f t="shared" si="170"/>
        <v>167339.82325878518</v>
      </c>
      <c r="L94" s="50">
        <f t="shared" si="170"/>
        <v>172050.13335316934</v>
      </c>
      <c r="M94" s="50">
        <f t="shared" si="170"/>
        <v>176795.62445203061</v>
      </c>
      <c r="N94" s="50">
        <f t="shared" si="170"/>
        <v>181576.93570553846</v>
      </c>
      <c r="O94" s="50">
        <f t="shared" si="170"/>
        <v>186394.60768231403</v>
      </c>
      <c r="P94" s="50">
        <f t="shared" si="170"/>
        <v>191250.77626373299</v>
      </c>
      <c r="Q94" s="50">
        <f t="shared" si="170"/>
        <v>196152.836464119</v>
      </c>
      <c r="R94" s="50">
        <f t="shared" si="170"/>
        <v>201107.1863365531</v>
      </c>
      <c r="S94" s="50">
        <f t="shared" si="170"/>
        <v>206094.84530808148</v>
      </c>
      <c r="T94" s="50">
        <f t="shared" si="170"/>
        <v>211092.69980118732</v>
      </c>
      <c r="U94" s="50">
        <f t="shared" si="170"/>
        <v>216087.42560431521</v>
      </c>
      <c r="V94" s="50">
        <f t="shared" si="170"/>
        <v>221102.43696565385</v>
      </c>
      <c r="W94" s="50">
        <f t="shared" si="170"/>
        <v>226126.30873622154</v>
      </c>
      <c r="X94" s="269">
        <f t="shared" si="170"/>
        <v>231159.23058564554</v>
      </c>
      <c r="Z94" s="22"/>
      <c r="AA94" s="23" t="s">
        <v>74</v>
      </c>
      <c r="AB94" s="50">
        <f t="shared" ref="AB94" si="171">+D94/1000</f>
        <v>51.968637317651186</v>
      </c>
      <c r="AC94" s="51">
        <f t="shared" ref="AC94" si="172">+E94/1000</f>
        <v>129.53221702976148</v>
      </c>
      <c r="AD94" s="51">
        <f t="shared" ref="AD94" si="173">+F94/1000</f>
        <v>144.23936869421718</v>
      </c>
      <c r="AE94" s="51">
        <f t="shared" ref="AE94" si="174">+G94/1000</f>
        <v>148.83358900767075</v>
      </c>
      <c r="AF94" s="51">
        <f t="shared" ref="AF94" si="175">+H94/1000</f>
        <v>153.40826130832718</v>
      </c>
      <c r="AG94" s="51">
        <f t="shared" ref="AG94" si="176">+I94/1000</f>
        <v>158.02148196325919</v>
      </c>
      <c r="AH94" s="51">
        <f t="shared" ref="AH94" si="177">+J94/1000</f>
        <v>162.66412427195266</v>
      </c>
      <c r="AI94" s="51">
        <f t="shared" ref="AI94" si="178">+K94/1000</f>
        <v>167.33982325878517</v>
      </c>
      <c r="AJ94" s="51">
        <f t="shared" ref="AJ94" si="179">+L94/1000</f>
        <v>172.05013335316934</v>
      </c>
      <c r="AK94" s="51">
        <f t="shared" ref="AK94" si="180">+M94/1000</f>
        <v>176.79562445203061</v>
      </c>
      <c r="AL94" s="52">
        <f t="shared" ref="AL94" si="181">+N94/1000</f>
        <v>181.57693570553846</v>
      </c>
      <c r="AM94" s="52">
        <f t="shared" ref="AM94" si="182">+O94/1000</f>
        <v>186.39460768231405</v>
      </c>
      <c r="AN94" s="52">
        <f t="shared" ref="AN94" si="183">+P94/1000</f>
        <v>191.25077626373297</v>
      </c>
      <c r="AO94" s="52">
        <f t="shared" ref="AO94" si="184">+Q94/1000</f>
        <v>196.15283646411899</v>
      </c>
      <c r="AP94" s="52">
        <f t="shared" ref="AP94" si="185">+R94/1000</f>
        <v>201.1071863365531</v>
      </c>
      <c r="AQ94" s="52">
        <f t="shared" ref="AQ94" si="186">+S94/1000</f>
        <v>206.09484530808149</v>
      </c>
      <c r="AR94" s="52">
        <f t="shared" ref="AR94" si="187">+T94/1000</f>
        <v>211.09269980118731</v>
      </c>
      <c r="AS94" s="52">
        <f t="shared" ref="AS94" si="188">+U94/1000</f>
        <v>216.0874256043152</v>
      </c>
      <c r="AT94" s="52">
        <f t="shared" ref="AT94" si="189">+V94/1000</f>
        <v>221.10243696565385</v>
      </c>
      <c r="AU94" s="52">
        <f t="shared" ref="AU94" si="190">+W94/1000</f>
        <v>226.12630873622155</v>
      </c>
      <c r="AV94" s="51">
        <f t="shared" ref="AV94" si="191">+X94/1000</f>
        <v>231.15923058564553</v>
      </c>
    </row>
    <row r="98" spans="2:48" x14ac:dyDescent="0.2">
      <c r="B98" s="12" t="s">
        <v>174</v>
      </c>
      <c r="Z98" s="12" t="s">
        <v>175</v>
      </c>
    </row>
    <row r="99" spans="2:48" ht="13.5" thickBot="1" x14ac:dyDescent="0.25"/>
    <row r="100" spans="2:48" ht="13.5" thickBot="1" x14ac:dyDescent="0.25">
      <c r="B100" s="4" t="s">
        <v>39</v>
      </c>
      <c r="C100" s="5" t="s">
        <v>40</v>
      </c>
      <c r="D100" s="6">
        <f t="shared" ref="D100:X100" si="192">+D69</f>
        <v>2023</v>
      </c>
      <c r="E100" s="2">
        <f t="shared" si="192"/>
        <v>2024</v>
      </c>
      <c r="F100" s="2">
        <f t="shared" si="192"/>
        <v>2025</v>
      </c>
      <c r="G100" s="2">
        <f t="shared" si="192"/>
        <v>2026</v>
      </c>
      <c r="H100" s="2">
        <f t="shared" si="192"/>
        <v>2027</v>
      </c>
      <c r="I100" s="2">
        <f t="shared" si="192"/>
        <v>2028</v>
      </c>
      <c r="J100" s="2">
        <f t="shared" si="192"/>
        <v>2029</v>
      </c>
      <c r="K100" s="2">
        <f t="shared" si="192"/>
        <v>2030</v>
      </c>
      <c r="L100" s="2">
        <f t="shared" si="192"/>
        <v>2031</v>
      </c>
      <c r="M100" s="2">
        <f t="shared" si="192"/>
        <v>2032</v>
      </c>
      <c r="N100" s="47">
        <f t="shared" si="192"/>
        <v>2033</v>
      </c>
      <c r="O100" s="47">
        <f t="shared" si="192"/>
        <v>2034</v>
      </c>
      <c r="P100" s="47">
        <f t="shared" si="192"/>
        <v>2035</v>
      </c>
      <c r="Q100" s="47">
        <f t="shared" si="192"/>
        <v>2036</v>
      </c>
      <c r="R100" s="47">
        <f t="shared" si="192"/>
        <v>2037</v>
      </c>
      <c r="S100" s="47">
        <f t="shared" si="192"/>
        <v>2038</v>
      </c>
      <c r="T100" s="47">
        <f t="shared" si="192"/>
        <v>2039</v>
      </c>
      <c r="U100" s="47">
        <f t="shared" si="192"/>
        <v>2040</v>
      </c>
      <c r="V100" s="47">
        <f t="shared" si="192"/>
        <v>2041</v>
      </c>
      <c r="W100" s="47">
        <f t="shared" si="192"/>
        <v>2042</v>
      </c>
      <c r="X100" s="2">
        <f t="shared" si="192"/>
        <v>2043</v>
      </c>
      <c r="Z100" s="4" t="s">
        <v>39</v>
      </c>
      <c r="AA100" s="5" t="s">
        <v>40</v>
      </c>
      <c r="AB100" s="6">
        <f>+AB69</f>
        <v>2023</v>
      </c>
      <c r="AC100" s="2">
        <f t="shared" ref="AC100" si="193">+AB100+1</f>
        <v>2024</v>
      </c>
      <c r="AD100" s="2">
        <f t="shared" ref="AD100" si="194">+AC100+1</f>
        <v>2025</v>
      </c>
      <c r="AE100" s="2">
        <f t="shared" ref="AE100" si="195">+AD100+1</f>
        <v>2026</v>
      </c>
      <c r="AF100" s="2">
        <f t="shared" ref="AF100" si="196">+AE100+1</f>
        <v>2027</v>
      </c>
      <c r="AG100" s="2">
        <f t="shared" ref="AG100" si="197">+AF100+1</f>
        <v>2028</v>
      </c>
      <c r="AH100" s="2">
        <f t="shared" ref="AH100" si="198">+AG100+1</f>
        <v>2029</v>
      </c>
      <c r="AI100" s="2">
        <f t="shared" ref="AI100" si="199">+AH100+1</f>
        <v>2030</v>
      </c>
      <c r="AJ100" s="2">
        <f t="shared" ref="AJ100" si="200">+AI100+1</f>
        <v>2031</v>
      </c>
      <c r="AK100" s="2">
        <f t="shared" ref="AK100" si="201">+AJ100+1</f>
        <v>2032</v>
      </c>
      <c r="AL100" s="47">
        <f t="shared" ref="AL100" si="202">+AK100+1</f>
        <v>2033</v>
      </c>
      <c r="AM100" s="47">
        <f t="shared" ref="AM100" si="203">+AL100+1</f>
        <v>2034</v>
      </c>
      <c r="AN100" s="47">
        <f t="shared" ref="AN100" si="204">+AM100+1</f>
        <v>2035</v>
      </c>
      <c r="AO100" s="47">
        <f t="shared" ref="AO100" si="205">+AN100+1</f>
        <v>2036</v>
      </c>
      <c r="AP100" s="47">
        <f t="shared" ref="AP100" si="206">+AO100+1</f>
        <v>2037</v>
      </c>
      <c r="AQ100" s="47">
        <f t="shared" ref="AQ100" si="207">+AP100+1</f>
        <v>2038</v>
      </c>
      <c r="AR100" s="47">
        <f t="shared" ref="AR100" si="208">+AQ100+1</f>
        <v>2039</v>
      </c>
      <c r="AS100" s="47">
        <f t="shared" ref="AS100" si="209">+AR100+1</f>
        <v>2040</v>
      </c>
      <c r="AT100" s="47">
        <f t="shared" ref="AT100" si="210">+AS100+1</f>
        <v>2041</v>
      </c>
      <c r="AU100" s="47">
        <f t="shared" ref="AU100" si="211">+AT100+1</f>
        <v>2042</v>
      </c>
      <c r="AV100" s="2">
        <f t="shared" ref="AV100" si="212">+AU100+1</f>
        <v>2043</v>
      </c>
    </row>
    <row r="101" spans="2:48" x14ac:dyDescent="0.2">
      <c r="B101" s="18">
        <v>6</v>
      </c>
      <c r="C101" s="29" t="s">
        <v>48</v>
      </c>
      <c r="D101" s="19">
        <f>+'2.4 Previsión Traspasos CR-&gt; CL'!D105*'1.5 Factores Pérdidas'!E6</f>
        <v>1324.5735132301704</v>
      </c>
      <c r="E101" s="14">
        <f>+'2.4 Previsión Traspasos CR-&gt; CL'!E105*'1.5 Factores Pérdidas'!F6</f>
        <v>54310.728157869598</v>
      </c>
      <c r="F101" s="14">
        <f>+'2.4 Previsión Traspasos CR-&gt; CL'!F105*'1.5 Factores Pérdidas'!G6</f>
        <v>59651.976874749162</v>
      </c>
      <c r="G101" s="14">
        <f>+'2.4 Previsión Traspasos CR-&gt; CL'!G105*'1.5 Factores Pérdidas'!H6</f>
        <v>61426.430217474364</v>
      </c>
      <c r="H101" s="14">
        <f>+'2.4 Previsión Traspasos CR-&gt; CL'!H105*'1.5 Factores Pérdidas'!I6</f>
        <v>63196.004220786112</v>
      </c>
      <c r="I101" s="14">
        <f>+'2.4 Previsión Traspasos CR-&gt; CL'!I105*'1.5 Factores Pérdidas'!J6</f>
        <v>64980.767874273712</v>
      </c>
      <c r="J101" s="14">
        <f>+'2.4 Previsión Traspasos CR-&gt; CL'!J105*'1.5 Factores Pérdidas'!K6</f>
        <v>66777.015012249147</v>
      </c>
      <c r="K101" s="14">
        <f>+'2.4 Previsión Traspasos CR-&gt; CL'!K105*'1.5 Factores Pérdidas'!L6</f>
        <v>68586.058738869775</v>
      </c>
      <c r="L101" s="14">
        <f>+'2.4 Previsión Traspasos CR-&gt; CL'!L105*'1.5 Factores Pérdidas'!M6</f>
        <v>70407.940697611426</v>
      </c>
      <c r="M101" s="14">
        <f>+'2.4 Previsión Traspasos CR-&gt; CL'!M105*'1.5 Factores Pérdidas'!N6</f>
        <v>72243.036080344013</v>
      </c>
      <c r="N101" s="14">
        <f>+'2.4 Previsión Traspasos CR-&gt; CL'!N105*'1.5 Factores Pérdidas'!O6</f>
        <v>74091.648471606357</v>
      </c>
      <c r="O101" s="14">
        <f>+'2.4 Previsión Traspasos CR-&gt; CL'!O105*'1.5 Factores Pérdidas'!P6</f>
        <v>75954.091507063466</v>
      </c>
      <c r="P101" s="14">
        <f>+'2.4 Previsión Traspasos CR-&gt; CL'!P105*'1.5 Factores Pérdidas'!Q6</f>
        <v>77830.755481791741</v>
      </c>
      <c r="Q101" s="14">
        <f>+'2.4 Previsión Traspasos CR-&gt; CL'!Q105*'1.5 Factores Pérdidas'!R6</f>
        <v>79721.749580382646</v>
      </c>
      <c r="R101" s="14">
        <f>+'2.4 Previsión Traspasos CR-&gt; CL'!R105*'1.5 Factores Pérdidas'!S6</f>
        <v>81628.341135509501</v>
      </c>
      <c r="S101" s="14">
        <f>+'2.4 Previsión Traspasos CR-&gt; CL'!S105*'1.5 Factores Pérdidas'!T6</f>
        <v>83543.731210229787</v>
      </c>
      <c r="T101" s="14">
        <f>+'2.4 Previsión Traspasos CR-&gt; CL'!T105*'1.5 Factores Pérdidas'!U6</f>
        <v>85459.785085984418</v>
      </c>
      <c r="U101" s="14">
        <f>+'2.4 Previsión Traspasos CR-&gt; CL'!U105*'1.5 Factores Pérdidas'!V6</f>
        <v>87375.838961739166</v>
      </c>
      <c r="V101" s="14">
        <f>+'2.4 Previsión Traspasos CR-&gt; CL'!V105*'1.5 Factores Pérdidas'!W6</f>
        <v>89291.892837493826</v>
      </c>
      <c r="W101" s="14">
        <f>+'2.4 Previsión Traspasos CR-&gt; CL'!W105*'1.5 Factores Pérdidas'!X6</f>
        <v>91207.946713248573</v>
      </c>
      <c r="X101" s="14">
        <f>+'2.4 Previsión Traspasos CR-&gt; CL'!X105*'1.5 Factores Pérdidas'!Y6</f>
        <v>93124.00058900319</v>
      </c>
      <c r="Z101" s="18">
        <v>6</v>
      </c>
      <c r="AA101" s="29" t="s">
        <v>48</v>
      </c>
      <c r="AB101" s="19">
        <f t="shared" ref="AB101:AB124" si="213">+D101/1000</f>
        <v>1.3245735132301704</v>
      </c>
      <c r="AC101" s="14">
        <f t="shared" ref="AC101:AC124" si="214">+E101/1000</f>
        <v>54.310728157869598</v>
      </c>
      <c r="AD101" s="14">
        <f t="shared" ref="AD101:AD124" si="215">+F101/1000</f>
        <v>59.65197687474916</v>
      </c>
      <c r="AE101" s="14">
        <f t="shared" ref="AE101:AE124" si="216">+G101/1000</f>
        <v>61.426430217474362</v>
      </c>
      <c r="AF101" s="14">
        <f t="shared" ref="AF101:AF124" si="217">+H101/1000</f>
        <v>63.196004220786115</v>
      </c>
      <c r="AG101" s="14">
        <f t="shared" ref="AG101:AG124" si="218">+I101/1000</f>
        <v>64.98076787427371</v>
      </c>
      <c r="AH101" s="14">
        <f t="shared" ref="AH101:AH124" si="219">+J101/1000</f>
        <v>66.777015012249151</v>
      </c>
      <c r="AI101" s="14">
        <f t="shared" ref="AI101:AI124" si="220">+K101/1000</f>
        <v>68.586058738869781</v>
      </c>
      <c r="AJ101" s="14">
        <f t="shared" ref="AJ101:AJ124" si="221">+L101/1000</f>
        <v>70.407940697611423</v>
      </c>
      <c r="AK101" s="14">
        <f t="shared" ref="AK101:AK124" si="222">+M101/1000</f>
        <v>72.243036080344012</v>
      </c>
      <c r="AL101" s="48">
        <f t="shared" ref="AL101:AL124" si="223">+N101/1000</f>
        <v>74.091648471606362</v>
      </c>
      <c r="AM101" s="48">
        <f t="shared" ref="AM101:AM124" si="224">+O101/1000</f>
        <v>75.954091507063467</v>
      </c>
      <c r="AN101" s="48">
        <f t="shared" ref="AN101:AN124" si="225">+P101/1000</f>
        <v>77.830755481791741</v>
      </c>
      <c r="AO101" s="48">
        <f t="shared" ref="AO101:AO124" si="226">+Q101/1000</f>
        <v>79.721749580382649</v>
      </c>
      <c r="AP101" s="48">
        <f t="shared" ref="AP101:AP124" si="227">+R101/1000</f>
        <v>81.628341135509501</v>
      </c>
      <c r="AQ101" s="48">
        <f t="shared" ref="AQ101:AQ124" si="228">+S101/1000</f>
        <v>83.543731210229794</v>
      </c>
      <c r="AR101" s="48">
        <f t="shared" ref="AR101:AR124" si="229">+T101/1000</f>
        <v>85.459785085984421</v>
      </c>
      <c r="AS101" s="48">
        <f t="shared" ref="AS101:AS124" si="230">+U101/1000</f>
        <v>87.375838961739163</v>
      </c>
      <c r="AT101" s="48">
        <f t="shared" ref="AT101:AT124" si="231">+V101/1000</f>
        <v>89.291892837493819</v>
      </c>
      <c r="AU101" s="48">
        <f t="shared" ref="AU101:AU124" si="232">+W101/1000</f>
        <v>91.207946713248575</v>
      </c>
      <c r="AV101" s="14">
        <f t="shared" ref="AV101:AV124" si="233">+X101/1000</f>
        <v>93.124000589003188</v>
      </c>
    </row>
    <row r="102" spans="2:48" x14ac:dyDescent="0.2">
      <c r="B102" s="18">
        <v>8</v>
      </c>
      <c r="C102" s="28" t="s">
        <v>50</v>
      </c>
      <c r="D102" s="19">
        <f>+'2.4 Previsión Traspasos CR-&gt; CL'!D106*'1.5 Factores Pérdidas'!E7</f>
        <v>0</v>
      </c>
      <c r="E102" s="14">
        <f>+'2.4 Previsión Traspasos CR-&gt; CL'!E106*'1.5 Factores Pérdidas'!F7</f>
        <v>0</v>
      </c>
      <c r="F102" s="14">
        <f>+'2.4 Previsión Traspasos CR-&gt; CL'!F106*'1.5 Factores Pérdidas'!G7</f>
        <v>0</v>
      </c>
      <c r="G102" s="14">
        <f>+'2.4 Previsión Traspasos CR-&gt; CL'!G106*'1.5 Factores Pérdidas'!H7</f>
        <v>0</v>
      </c>
      <c r="H102" s="14">
        <f>+'2.4 Previsión Traspasos CR-&gt; CL'!H106*'1.5 Factores Pérdidas'!I7</f>
        <v>0</v>
      </c>
      <c r="I102" s="14">
        <f>+'2.4 Previsión Traspasos CR-&gt; CL'!I106*'1.5 Factores Pérdidas'!J7</f>
        <v>0</v>
      </c>
      <c r="J102" s="14">
        <f>+'2.4 Previsión Traspasos CR-&gt; CL'!J106*'1.5 Factores Pérdidas'!K7</f>
        <v>0</v>
      </c>
      <c r="K102" s="14">
        <f>+'2.4 Previsión Traspasos CR-&gt; CL'!K106*'1.5 Factores Pérdidas'!L7</f>
        <v>0</v>
      </c>
      <c r="L102" s="14">
        <f>+'2.4 Previsión Traspasos CR-&gt; CL'!L106*'1.5 Factores Pérdidas'!M7</f>
        <v>0</v>
      </c>
      <c r="M102" s="14">
        <f>+'2.4 Previsión Traspasos CR-&gt; CL'!M106*'1.5 Factores Pérdidas'!N7</f>
        <v>0</v>
      </c>
      <c r="N102" s="14">
        <f>+'2.4 Previsión Traspasos CR-&gt; CL'!N106*'1.5 Factores Pérdidas'!O7</f>
        <v>0</v>
      </c>
      <c r="O102" s="14">
        <f>+'2.4 Previsión Traspasos CR-&gt; CL'!O106*'1.5 Factores Pérdidas'!P7</f>
        <v>0</v>
      </c>
      <c r="P102" s="14">
        <f>+'2.4 Previsión Traspasos CR-&gt; CL'!P106*'1.5 Factores Pérdidas'!Q7</f>
        <v>0</v>
      </c>
      <c r="Q102" s="14">
        <f>+'2.4 Previsión Traspasos CR-&gt; CL'!Q106*'1.5 Factores Pérdidas'!R7</f>
        <v>0</v>
      </c>
      <c r="R102" s="14">
        <f>+'2.4 Previsión Traspasos CR-&gt; CL'!R106*'1.5 Factores Pérdidas'!S7</f>
        <v>0</v>
      </c>
      <c r="S102" s="14">
        <f>+'2.4 Previsión Traspasos CR-&gt; CL'!S106*'1.5 Factores Pérdidas'!T7</f>
        <v>0</v>
      </c>
      <c r="T102" s="14">
        <f>+'2.4 Previsión Traspasos CR-&gt; CL'!T106*'1.5 Factores Pérdidas'!U7</f>
        <v>0</v>
      </c>
      <c r="U102" s="14">
        <f>+'2.4 Previsión Traspasos CR-&gt; CL'!U106*'1.5 Factores Pérdidas'!V7</f>
        <v>0</v>
      </c>
      <c r="V102" s="14">
        <f>+'2.4 Previsión Traspasos CR-&gt; CL'!V106*'1.5 Factores Pérdidas'!W7</f>
        <v>0</v>
      </c>
      <c r="W102" s="14">
        <f>+'2.4 Previsión Traspasos CR-&gt; CL'!W106*'1.5 Factores Pérdidas'!X7</f>
        <v>0</v>
      </c>
      <c r="X102" s="14">
        <f>+'2.4 Previsión Traspasos CR-&gt; CL'!X106*'1.5 Factores Pérdidas'!Y7</f>
        <v>0</v>
      </c>
      <c r="Z102" s="18">
        <v>8</v>
      </c>
      <c r="AA102" s="28" t="s">
        <v>50</v>
      </c>
      <c r="AB102" s="19">
        <f t="shared" si="213"/>
        <v>0</v>
      </c>
      <c r="AC102" s="14">
        <f t="shared" si="214"/>
        <v>0</v>
      </c>
      <c r="AD102" s="14">
        <f t="shared" si="215"/>
        <v>0</v>
      </c>
      <c r="AE102" s="14">
        <f t="shared" si="216"/>
        <v>0</v>
      </c>
      <c r="AF102" s="14">
        <f t="shared" si="217"/>
        <v>0</v>
      </c>
      <c r="AG102" s="14">
        <f t="shared" si="218"/>
        <v>0</v>
      </c>
      <c r="AH102" s="14">
        <f t="shared" si="219"/>
        <v>0</v>
      </c>
      <c r="AI102" s="14">
        <f t="shared" si="220"/>
        <v>0</v>
      </c>
      <c r="AJ102" s="14">
        <f t="shared" si="221"/>
        <v>0</v>
      </c>
      <c r="AK102" s="14">
        <f t="shared" si="222"/>
        <v>0</v>
      </c>
      <c r="AL102" s="48">
        <f t="shared" si="223"/>
        <v>0</v>
      </c>
      <c r="AM102" s="48">
        <f t="shared" si="224"/>
        <v>0</v>
      </c>
      <c r="AN102" s="48">
        <f t="shared" si="225"/>
        <v>0</v>
      </c>
      <c r="AO102" s="48">
        <f t="shared" si="226"/>
        <v>0</v>
      </c>
      <c r="AP102" s="48">
        <f t="shared" si="227"/>
        <v>0</v>
      </c>
      <c r="AQ102" s="48">
        <f t="shared" si="228"/>
        <v>0</v>
      </c>
      <c r="AR102" s="48">
        <f t="shared" si="229"/>
        <v>0</v>
      </c>
      <c r="AS102" s="48">
        <f t="shared" si="230"/>
        <v>0</v>
      </c>
      <c r="AT102" s="48">
        <f t="shared" si="231"/>
        <v>0</v>
      </c>
      <c r="AU102" s="48">
        <f t="shared" si="232"/>
        <v>0</v>
      </c>
      <c r="AV102" s="14">
        <f t="shared" si="233"/>
        <v>0</v>
      </c>
    </row>
    <row r="103" spans="2:48" x14ac:dyDescent="0.2">
      <c r="B103" s="18">
        <v>9</v>
      </c>
      <c r="C103" s="29" t="s">
        <v>51</v>
      </c>
      <c r="D103" s="19">
        <f>+'2.4 Previsión Traspasos CR-&gt; CL'!D107*'1.5 Factores Pérdidas'!E8</f>
        <v>0</v>
      </c>
      <c r="E103" s="14">
        <f>+'2.4 Previsión Traspasos CR-&gt; CL'!E107*'1.5 Factores Pérdidas'!F8</f>
        <v>0</v>
      </c>
      <c r="F103" s="14">
        <f>+'2.4 Previsión Traspasos CR-&gt; CL'!F107*'1.5 Factores Pérdidas'!G8</f>
        <v>0</v>
      </c>
      <c r="G103" s="14">
        <f>+'2.4 Previsión Traspasos CR-&gt; CL'!G107*'1.5 Factores Pérdidas'!H8</f>
        <v>0</v>
      </c>
      <c r="H103" s="14">
        <f>+'2.4 Previsión Traspasos CR-&gt; CL'!H107*'1.5 Factores Pérdidas'!I8</f>
        <v>0</v>
      </c>
      <c r="I103" s="14">
        <f>+'2.4 Previsión Traspasos CR-&gt; CL'!I107*'1.5 Factores Pérdidas'!J8</f>
        <v>0</v>
      </c>
      <c r="J103" s="14">
        <f>+'2.4 Previsión Traspasos CR-&gt; CL'!J107*'1.5 Factores Pérdidas'!K8</f>
        <v>0</v>
      </c>
      <c r="K103" s="14">
        <f>+'2.4 Previsión Traspasos CR-&gt; CL'!K107*'1.5 Factores Pérdidas'!L8</f>
        <v>0</v>
      </c>
      <c r="L103" s="14">
        <f>+'2.4 Previsión Traspasos CR-&gt; CL'!L107*'1.5 Factores Pérdidas'!M8</f>
        <v>0</v>
      </c>
      <c r="M103" s="14">
        <f>+'2.4 Previsión Traspasos CR-&gt; CL'!M107*'1.5 Factores Pérdidas'!N8</f>
        <v>0</v>
      </c>
      <c r="N103" s="14">
        <f>+'2.4 Previsión Traspasos CR-&gt; CL'!N107*'1.5 Factores Pérdidas'!O8</f>
        <v>0</v>
      </c>
      <c r="O103" s="14">
        <f>+'2.4 Previsión Traspasos CR-&gt; CL'!O107*'1.5 Factores Pérdidas'!P8</f>
        <v>0</v>
      </c>
      <c r="P103" s="14">
        <f>+'2.4 Previsión Traspasos CR-&gt; CL'!P107*'1.5 Factores Pérdidas'!Q8</f>
        <v>0</v>
      </c>
      <c r="Q103" s="14">
        <f>+'2.4 Previsión Traspasos CR-&gt; CL'!Q107*'1.5 Factores Pérdidas'!R8</f>
        <v>0</v>
      </c>
      <c r="R103" s="14">
        <f>+'2.4 Previsión Traspasos CR-&gt; CL'!R107*'1.5 Factores Pérdidas'!S8</f>
        <v>0</v>
      </c>
      <c r="S103" s="14">
        <f>+'2.4 Previsión Traspasos CR-&gt; CL'!S107*'1.5 Factores Pérdidas'!T8</f>
        <v>0</v>
      </c>
      <c r="T103" s="14">
        <f>+'2.4 Previsión Traspasos CR-&gt; CL'!T107*'1.5 Factores Pérdidas'!U8</f>
        <v>0</v>
      </c>
      <c r="U103" s="14">
        <f>+'2.4 Previsión Traspasos CR-&gt; CL'!U107*'1.5 Factores Pérdidas'!V8</f>
        <v>0</v>
      </c>
      <c r="V103" s="14">
        <f>+'2.4 Previsión Traspasos CR-&gt; CL'!V107*'1.5 Factores Pérdidas'!W8</f>
        <v>0</v>
      </c>
      <c r="W103" s="14">
        <f>+'2.4 Previsión Traspasos CR-&gt; CL'!W107*'1.5 Factores Pérdidas'!X8</f>
        <v>0</v>
      </c>
      <c r="X103" s="14">
        <f>+'2.4 Previsión Traspasos CR-&gt; CL'!X107*'1.5 Factores Pérdidas'!Y8</f>
        <v>0</v>
      </c>
      <c r="Z103" s="18">
        <v>9</v>
      </c>
      <c r="AA103" s="29" t="s">
        <v>51</v>
      </c>
      <c r="AB103" s="19">
        <f t="shared" si="213"/>
        <v>0</v>
      </c>
      <c r="AC103" s="14">
        <f t="shared" si="214"/>
        <v>0</v>
      </c>
      <c r="AD103" s="14">
        <f t="shared" si="215"/>
        <v>0</v>
      </c>
      <c r="AE103" s="14">
        <f t="shared" si="216"/>
        <v>0</v>
      </c>
      <c r="AF103" s="14">
        <f t="shared" si="217"/>
        <v>0</v>
      </c>
      <c r="AG103" s="14">
        <f t="shared" si="218"/>
        <v>0</v>
      </c>
      <c r="AH103" s="14">
        <f t="shared" si="219"/>
        <v>0</v>
      </c>
      <c r="AI103" s="14">
        <f t="shared" si="220"/>
        <v>0</v>
      </c>
      <c r="AJ103" s="14">
        <f t="shared" si="221"/>
        <v>0</v>
      </c>
      <c r="AK103" s="14">
        <f t="shared" si="222"/>
        <v>0</v>
      </c>
      <c r="AL103" s="48">
        <f t="shared" si="223"/>
        <v>0</v>
      </c>
      <c r="AM103" s="48">
        <f t="shared" si="224"/>
        <v>0</v>
      </c>
      <c r="AN103" s="48">
        <f t="shared" si="225"/>
        <v>0</v>
      </c>
      <c r="AO103" s="48">
        <f t="shared" si="226"/>
        <v>0</v>
      </c>
      <c r="AP103" s="48">
        <f t="shared" si="227"/>
        <v>0</v>
      </c>
      <c r="AQ103" s="48">
        <f t="shared" si="228"/>
        <v>0</v>
      </c>
      <c r="AR103" s="48">
        <f t="shared" si="229"/>
        <v>0</v>
      </c>
      <c r="AS103" s="48">
        <f t="shared" si="230"/>
        <v>0</v>
      </c>
      <c r="AT103" s="48">
        <f t="shared" si="231"/>
        <v>0</v>
      </c>
      <c r="AU103" s="48">
        <f t="shared" si="232"/>
        <v>0</v>
      </c>
      <c r="AV103" s="14">
        <f t="shared" si="233"/>
        <v>0</v>
      </c>
    </row>
    <row r="104" spans="2:48" x14ac:dyDescent="0.2">
      <c r="B104" s="18">
        <v>10</v>
      </c>
      <c r="C104" s="29" t="s">
        <v>52</v>
      </c>
      <c r="D104" s="19">
        <f>+'2.4 Previsión Traspasos CR-&gt; CL'!D108*'1.5 Factores Pérdidas'!E9</f>
        <v>9108.6987645803183</v>
      </c>
      <c r="E104" s="14">
        <f>+'2.4 Previsión Traspasos CR-&gt; CL'!E108*'1.5 Factores Pérdidas'!F9</f>
        <v>369015.89045859477</v>
      </c>
      <c r="F104" s="14">
        <f>+'2.4 Previsión Traspasos CR-&gt; CL'!F108*'1.5 Factores Pérdidas'!G9</f>
        <v>401985.07930461026</v>
      </c>
      <c r="G104" s="14">
        <f>+'2.4 Previsión Traspasos CR-&gt; CL'!G108*'1.5 Factores Pérdidas'!H9</f>
        <v>410844.78761063132</v>
      </c>
      <c r="H104" s="14">
        <f>+'2.4 Previsión Traspasos CR-&gt; CL'!H108*'1.5 Factores Pérdidas'!I9</f>
        <v>419663.40391409572</v>
      </c>
      <c r="I104" s="14">
        <f>+'2.4 Previsión Traspasos CR-&gt; CL'!I108*'1.5 Factores Pérdidas'!J9</f>
        <v>428611.58829189959</v>
      </c>
      <c r="J104" s="14">
        <f>+'2.4 Previsión Traspasos CR-&gt; CL'!J108*'1.5 Factores Pérdidas'!K9</f>
        <v>437657.66046821274</v>
      </c>
      <c r="K104" s="14">
        <f>+'2.4 Previsión Traspasos CR-&gt; CL'!K108*'1.5 Factores Pérdidas'!L9</f>
        <v>446812.77607847448</v>
      </c>
      <c r="L104" s="14">
        <f>+'2.4 Previsión Traspasos CR-&gt; CL'!L108*'1.5 Factores Pérdidas'!M9</f>
        <v>456077.27988048532</v>
      </c>
      <c r="M104" s="14">
        <f>+'2.4 Previsión Traspasos CR-&gt; CL'!M108*'1.5 Factores Pérdidas'!N9</f>
        <v>465454.36542770959</v>
      </c>
      <c r="N104" s="14">
        <f>+'2.4 Previsión Traspasos CR-&gt; CL'!N108*'1.5 Factores Pérdidas'!O9</f>
        <v>474946.61832633615</v>
      </c>
      <c r="O104" s="14">
        <f>+'2.4 Previsión Traspasos CR-&gt; CL'!O108*'1.5 Factores Pérdidas'!P9</f>
        <v>484556.71049302572</v>
      </c>
      <c r="P104" s="14">
        <f>+'2.4 Previsión Traspasos CR-&gt; CL'!P108*'1.5 Factores Pérdidas'!Q9</f>
        <v>494287.96720408602</v>
      </c>
      <c r="Q104" s="14">
        <f>+'2.4 Previsión Traspasos CR-&gt; CL'!Q108*'1.5 Factores Pérdidas'!R9</f>
        <v>504141.31869859557</v>
      </c>
      <c r="R104" s="14">
        <f>+'2.4 Previsión Traspasos CR-&gt; CL'!R108*'1.5 Factores Pérdidas'!S9</f>
        <v>514127.56282866158</v>
      </c>
      <c r="S104" s="14">
        <f>+'2.4 Previsión Traspasos CR-&gt; CL'!S108*'1.5 Factores Pérdidas'!T9</f>
        <v>524188.77164534386</v>
      </c>
      <c r="T104" s="14">
        <f>+'2.4 Previsión Traspasos CR-&gt; CL'!T108*'1.5 Factores Pérdidas'!U9</f>
        <v>534255.63614520303</v>
      </c>
      <c r="U104" s="14">
        <f>+'2.4 Previsión Traspasos CR-&gt; CL'!U108*'1.5 Factores Pérdidas'!V9</f>
        <v>544322.50064519083</v>
      </c>
      <c r="V104" s="14">
        <f>+'2.4 Previsión Traspasos CR-&gt; CL'!V108*'1.5 Factores Pérdidas'!W9</f>
        <v>554389.36514521856</v>
      </c>
      <c r="W104" s="14">
        <f>+'2.4 Previsión Traspasos CR-&gt; CL'!W108*'1.5 Factores Pérdidas'!X9</f>
        <v>564456.22964525828</v>
      </c>
      <c r="X104" s="14">
        <f>+'2.4 Previsión Traspasos CR-&gt; CL'!X108*'1.5 Factores Pérdidas'!Y9</f>
        <v>574523.09414530266</v>
      </c>
      <c r="Z104" s="18">
        <v>10</v>
      </c>
      <c r="AA104" s="29" t="s">
        <v>52</v>
      </c>
      <c r="AB104" s="19">
        <f t="shared" si="213"/>
        <v>9.1086987645803177</v>
      </c>
      <c r="AC104" s="14">
        <f t="shared" si="214"/>
        <v>369.01589045859475</v>
      </c>
      <c r="AD104" s="14">
        <f t="shared" si="215"/>
        <v>401.98507930461028</v>
      </c>
      <c r="AE104" s="14">
        <f t="shared" si="216"/>
        <v>410.84478761063133</v>
      </c>
      <c r="AF104" s="14">
        <f t="shared" si="217"/>
        <v>419.66340391409574</v>
      </c>
      <c r="AG104" s="14">
        <f t="shared" si="218"/>
        <v>428.61158829189958</v>
      </c>
      <c r="AH104" s="14">
        <f t="shared" si="219"/>
        <v>437.65766046821273</v>
      </c>
      <c r="AI104" s="14">
        <f t="shared" si="220"/>
        <v>446.81277607847449</v>
      </c>
      <c r="AJ104" s="14">
        <f t="shared" si="221"/>
        <v>456.07727988048532</v>
      </c>
      <c r="AK104" s="14">
        <f t="shared" si="222"/>
        <v>465.4543654277096</v>
      </c>
      <c r="AL104" s="48">
        <f t="shared" si="223"/>
        <v>474.94661832633614</v>
      </c>
      <c r="AM104" s="48">
        <f t="shared" si="224"/>
        <v>484.55671049302572</v>
      </c>
      <c r="AN104" s="48">
        <f t="shared" si="225"/>
        <v>494.28796720408604</v>
      </c>
      <c r="AO104" s="48">
        <f t="shared" si="226"/>
        <v>504.14131869859557</v>
      </c>
      <c r="AP104" s="48">
        <f t="shared" si="227"/>
        <v>514.12756282866155</v>
      </c>
      <c r="AQ104" s="48">
        <f t="shared" si="228"/>
        <v>524.18877164534388</v>
      </c>
      <c r="AR104" s="48">
        <f t="shared" si="229"/>
        <v>534.25563614520297</v>
      </c>
      <c r="AS104" s="48">
        <f t="shared" si="230"/>
        <v>544.32250064519087</v>
      </c>
      <c r="AT104" s="48">
        <f t="shared" si="231"/>
        <v>554.38936514521856</v>
      </c>
      <c r="AU104" s="48">
        <f t="shared" si="232"/>
        <v>564.4562296452583</v>
      </c>
      <c r="AV104" s="14">
        <f t="shared" si="233"/>
        <v>574.52309414530271</v>
      </c>
    </row>
    <row r="105" spans="2:48" x14ac:dyDescent="0.2">
      <c r="B105" s="18">
        <v>13</v>
      </c>
      <c r="C105" s="29" t="s">
        <v>54</v>
      </c>
      <c r="D105" s="19">
        <f>+'2.4 Previsión Traspasos CR-&gt; CL'!D109*'1.5 Factores Pérdidas'!E10</f>
        <v>0</v>
      </c>
      <c r="E105" s="14">
        <f>+'2.4 Previsión Traspasos CR-&gt; CL'!E109*'1.5 Factores Pérdidas'!F10</f>
        <v>0</v>
      </c>
      <c r="F105" s="14">
        <f>+'2.4 Previsión Traspasos CR-&gt; CL'!F109*'1.5 Factores Pérdidas'!G10</f>
        <v>0</v>
      </c>
      <c r="G105" s="14">
        <f>+'2.4 Previsión Traspasos CR-&gt; CL'!G109*'1.5 Factores Pérdidas'!H10</f>
        <v>0</v>
      </c>
      <c r="H105" s="14">
        <f>+'2.4 Previsión Traspasos CR-&gt; CL'!H109*'1.5 Factores Pérdidas'!I10</f>
        <v>0</v>
      </c>
      <c r="I105" s="14">
        <f>+'2.4 Previsión Traspasos CR-&gt; CL'!I109*'1.5 Factores Pérdidas'!J10</f>
        <v>0</v>
      </c>
      <c r="J105" s="14">
        <f>+'2.4 Previsión Traspasos CR-&gt; CL'!J109*'1.5 Factores Pérdidas'!K10</f>
        <v>0</v>
      </c>
      <c r="K105" s="14">
        <f>+'2.4 Previsión Traspasos CR-&gt; CL'!K109*'1.5 Factores Pérdidas'!L10</f>
        <v>0</v>
      </c>
      <c r="L105" s="14">
        <f>+'2.4 Previsión Traspasos CR-&gt; CL'!L109*'1.5 Factores Pérdidas'!M10</f>
        <v>0</v>
      </c>
      <c r="M105" s="14">
        <f>+'2.4 Previsión Traspasos CR-&gt; CL'!M109*'1.5 Factores Pérdidas'!N10</f>
        <v>0</v>
      </c>
      <c r="N105" s="14">
        <f>+'2.4 Previsión Traspasos CR-&gt; CL'!N109*'1.5 Factores Pérdidas'!O10</f>
        <v>0</v>
      </c>
      <c r="O105" s="14">
        <f>+'2.4 Previsión Traspasos CR-&gt; CL'!O109*'1.5 Factores Pérdidas'!P10</f>
        <v>0</v>
      </c>
      <c r="P105" s="14">
        <f>+'2.4 Previsión Traspasos CR-&gt; CL'!P109*'1.5 Factores Pérdidas'!Q10</f>
        <v>0</v>
      </c>
      <c r="Q105" s="14">
        <f>+'2.4 Previsión Traspasos CR-&gt; CL'!Q109*'1.5 Factores Pérdidas'!R10</f>
        <v>0</v>
      </c>
      <c r="R105" s="14">
        <f>+'2.4 Previsión Traspasos CR-&gt; CL'!R109*'1.5 Factores Pérdidas'!S10</f>
        <v>0</v>
      </c>
      <c r="S105" s="14">
        <f>+'2.4 Previsión Traspasos CR-&gt; CL'!S109*'1.5 Factores Pérdidas'!T10</f>
        <v>0</v>
      </c>
      <c r="T105" s="14">
        <f>+'2.4 Previsión Traspasos CR-&gt; CL'!T109*'1.5 Factores Pérdidas'!U10</f>
        <v>0</v>
      </c>
      <c r="U105" s="14">
        <f>+'2.4 Previsión Traspasos CR-&gt; CL'!U109*'1.5 Factores Pérdidas'!V10</f>
        <v>0</v>
      </c>
      <c r="V105" s="14">
        <f>+'2.4 Previsión Traspasos CR-&gt; CL'!V109*'1.5 Factores Pérdidas'!W10</f>
        <v>0</v>
      </c>
      <c r="W105" s="14">
        <f>+'2.4 Previsión Traspasos CR-&gt; CL'!W109*'1.5 Factores Pérdidas'!X10</f>
        <v>0</v>
      </c>
      <c r="X105" s="14">
        <f>+'2.4 Previsión Traspasos CR-&gt; CL'!X109*'1.5 Factores Pérdidas'!Y10</f>
        <v>0</v>
      </c>
      <c r="Z105" s="18">
        <v>13</v>
      </c>
      <c r="AA105" s="29" t="s">
        <v>54</v>
      </c>
      <c r="AB105" s="19">
        <f t="shared" si="213"/>
        <v>0</v>
      </c>
      <c r="AC105" s="14">
        <f t="shared" si="214"/>
        <v>0</v>
      </c>
      <c r="AD105" s="14">
        <f t="shared" si="215"/>
        <v>0</v>
      </c>
      <c r="AE105" s="14">
        <f t="shared" si="216"/>
        <v>0</v>
      </c>
      <c r="AF105" s="14">
        <f t="shared" si="217"/>
        <v>0</v>
      </c>
      <c r="AG105" s="14">
        <f t="shared" si="218"/>
        <v>0</v>
      </c>
      <c r="AH105" s="14">
        <f t="shared" si="219"/>
        <v>0</v>
      </c>
      <c r="AI105" s="14">
        <f t="shared" si="220"/>
        <v>0</v>
      </c>
      <c r="AJ105" s="14">
        <f t="shared" si="221"/>
        <v>0</v>
      </c>
      <c r="AK105" s="14">
        <f t="shared" si="222"/>
        <v>0</v>
      </c>
      <c r="AL105" s="48">
        <f t="shared" si="223"/>
        <v>0</v>
      </c>
      <c r="AM105" s="48">
        <f t="shared" si="224"/>
        <v>0</v>
      </c>
      <c r="AN105" s="48">
        <f t="shared" si="225"/>
        <v>0</v>
      </c>
      <c r="AO105" s="48">
        <f t="shared" si="226"/>
        <v>0</v>
      </c>
      <c r="AP105" s="48">
        <f t="shared" si="227"/>
        <v>0</v>
      </c>
      <c r="AQ105" s="48">
        <f t="shared" si="228"/>
        <v>0</v>
      </c>
      <c r="AR105" s="48">
        <f t="shared" si="229"/>
        <v>0</v>
      </c>
      <c r="AS105" s="48">
        <f t="shared" si="230"/>
        <v>0</v>
      </c>
      <c r="AT105" s="48">
        <f t="shared" si="231"/>
        <v>0</v>
      </c>
      <c r="AU105" s="48">
        <f t="shared" si="232"/>
        <v>0</v>
      </c>
      <c r="AV105" s="14">
        <f t="shared" si="233"/>
        <v>0</v>
      </c>
    </row>
    <row r="106" spans="2:48" x14ac:dyDescent="0.2">
      <c r="B106" s="18">
        <v>14</v>
      </c>
      <c r="C106" s="29" t="s">
        <v>55</v>
      </c>
      <c r="D106" s="19">
        <f>+'2.4 Previsión Traspasos CR-&gt; CL'!D110*'1.5 Factores Pérdidas'!E11</f>
        <v>289.96676602825454</v>
      </c>
      <c r="E106" s="14">
        <f>+'2.4 Previsión Traspasos CR-&gt; CL'!E110*'1.5 Factores Pérdidas'!F11</f>
        <v>11877.34471479413</v>
      </c>
      <c r="F106" s="14">
        <f>+'2.4 Previsión Traspasos CR-&gt; CL'!F110*'1.5 Factores Pérdidas'!G11</f>
        <v>12921.588963617605</v>
      </c>
      <c r="G106" s="14">
        <f>+'2.4 Previsión Traspasos CR-&gt; CL'!G110*'1.5 Factores Pérdidas'!H11</f>
        <v>13126.298452569279</v>
      </c>
      <c r="H106" s="14">
        <f>+'2.4 Previsión Traspasos CR-&gt; CL'!H110*'1.5 Factores Pérdidas'!I11</f>
        <v>13298.362897435351</v>
      </c>
      <c r="I106" s="14">
        <f>+'2.4 Previsión Traspasos CR-&gt; CL'!I110*'1.5 Factores Pérdidas'!J11</f>
        <v>13459.233643309666</v>
      </c>
      <c r="J106" s="14">
        <f>+'2.4 Previsión Traspasos CR-&gt; CL'!J110*'1.5 Factores Pérdidas'!K11</f>
        <v>13615.672990674775</v>
      </c>
      <c r="K106" s="14">
        <f>+'2.4 Previsión Traspasos CR-&gt; CL'!K110*'1.5 Factores Pérdidas'!L11</f>
        <v>13771.929972968723</v>
      </c>
      <c r="L106" s="14">
        <f>+'2.4 Previsión Traspasos CR-&gt; CL'!L110*'1.5 Factores Pérdidas'!M11</f>
        <v>13929.93916855333</v>
      </c>
      <c r="M106" s="14">
        <f>+'2.4 Previsión Traspasos CR-&gt; CL'!M110*'1.5 Factores Pérdidas'!N11</f>
        <v>14090.760847310175</v>
      </c>
      <c r="N106" s="14">
        <f>+'2.4 Previsión Traspasos CR-&gt; CL'!N110*'1.5 Factores Pérdidas'!O11</f>
        <v>14254.954291358295</v>
      </c>
      <c r="O106" s="14">
        <f>+'2.4 Previsión Traspasos CR-&gt; CL'!O110*'1.5 Factores Pérdidas'!P11</f>
        <v>14422.843212624464</v>
      </c>
      <c r="P106" s="14">
        <f>+'2.4 Previsión Traspasos CR-&gt; CL'!P110*'1.5 Factores Pérdidas'!Q11</f>
        <v>14594.654819767949</v>
      </c>
      <c r="Q106" s="14">
        <f>+'2.4 Previsión Traspasos CR-&gt; CL'!Q110*'1.5 Factores Pérdidas'!R11</f>
        <v>14770.477851102283</v>
      </c>
      <c r="R106" s="14">
        <f>+'2.4 Previsión Traspasos CR-&gt; CL'!R110*'1.5 Factores Pérdidas'!S11</f>
        <v>14950.700738326306</v>
      </c>
      <c r="S106" s="14">
        <f>+'2.4 Previsión Traspasos CR-&gt; CL'!S110*'1.5 Factores Pérdidas'!T11</f>
        <v>15133.40750147592</v>
      </c>
      <c r="T106" s="14">
        <f>+'2.4 Previsión Traspasos CR-&gt; CL'!T110*'1.5 Factores Pérdidas'!U11</f>
        <v>15316.295778284128</v>
      </c>
      <c r="U106" s="14">
        <f>+'2.4 Previsión Traspasos CR-&gt; CL'!U110*'1.5 Factores Pérdidas'!V11</f>
        <v>15499.180614376486</v>
      </c>
      <c r="V106" s="14">
        <f>+'2.4 Previsión Traspasos CR-&gt; CL'!V110*'1.5 Factores Pérdidas'!W11</f>
        <v>15682.063743752768</v>
      </c>
      <c r="W106" s="14">
        <f>+'2.4 Previsión Traspasos CR-&gt; CL'!W110*'1.5 Factores Pérdidas'!X11</f>
        <v>15864.946026537777</v>
      </c>
      <c r="X106" s="14">
        <f>+'2.4 Previsión Traspasos CR-&gt; CL'!X110*'1.5 Factores Pérdidas'!Y11</f>
        <v>16047.827889383741</v>
      </c>
      <c r="Z106" s="18">
        <v>14</v>
      </c>
      <c r="AA106" s="29" t="s">
        <v>55</v>
      </c>
      <c r="AB106" s="19">
        <f t="shared" si="213"/>
        <v>0.28996676602825455</v>
      </c>
      <c r="AC106" s="14">
        <f t="shared" si="214"/>
        <v>11.87734471479413</v>
      </c>
      <c r="AD106" s="14">
        <f t="shared" si="215"/>
        <v>12.921588963617605</v>
      </c>
      <c r="AE106" s="14">
        <f t="shared" si="216"/>
        <v>13.126298452569278</v>
      </c>
      <c r="AF106" s="14">
        <f t="shared" si="217"/>
        <v>13.29836289743535</v>
      </c>
      <c r="AG106" s="14">
        <f t="shared" si="218"/>
        <v>13.459233643309666</v>
      </c>
      <c r="AH106" s="14">
        <f t="shared" si="219"/>
        <v>13.615672990674774</v>
      </c>
      <c r="AI106" s="14">
        <f t="shared" si="220"/>
        <v>13.771929972968723</v>
      </c>
      <c r="AJ106" s="14">
        <f t="shared" si="221"/>
        <v>13.92993916855333</v>
      </c>
      <c r="AK106" s="14">
        <f t="shared" si="222"/>
        <v>14.090760847310175</v>
      </c>
      <c r="AL106" s="48">
        <f t="shared" si="223"/>
        <v>14.254954291358295</v>
      </c>
      <c r="AM106" s="48">
        <f t="shared" si="224"/>
        <v>14.422843212624464</v>
      </c>
      <c r="AN106" s="48">
        <f t="shared" si="225"/>
        <v>14.59465481976795</v>
      </c>
      <c r="AO106" s="48">
        <f t="shared" si="226"/>
        <v>14.770477851102283</v>
      </c>
      <c r="AP106" s="48">
        <f t="shared" si="227"/>
        <v>14.950700738326306</v>
      </c>
      <c r="AQ106" s="48">
        <f t="shared" si="228"/>
        <v>15.13340750147592</v>
      </c>
      <c r="AR106" s="48">
        <f t="shared" si="229"/>
        <v>15.316295778284127</v>
      </c>
      <c r="AS106" s="48">
        <f t="shared" si="230"/>
        <v>15.499180614376487</v>
      </c>
      <c r="AT106" s="48">
        <f t="shared" si="231"/>
        <v>15.682063743752767</v>
      </c>
      <c r="AU106" s="48">
        <f t="shared" si="232"/>
        <v>15.864946026537776</v>
      </c>
      <c r="AV106" s="14">
        <f t="shared" si="233"/>
        <v>16.04782788938374</v>
      </c>
    </row>
    <row r="107" spans="2:48" x14ac:dyDescent="0.2">
      <c r="B107" s="18">
        <v>18</v>
      </c>
      <c r="C107" s="29" t="s">
        <v>57</v>
      </c>
      <c r="D107" s="19">
        <f>+'2.4 Previsión Traspasos CR-&gt; CL'!D111*'1.5 Factores Pérdidas'!E12</f>
        <v>10881.355825378072</v>
      </c>
      <c r="E107" s="14">
        <f>+'2.4 Previsión Traspasos CR-&gt; CL'!E111*'1.5 Factores Pérdidas'!F12</f>
        <v>445802.39095939713</v>
      </c>
      <c r="F107" s="14">
        <f>+'2.4 Previsión Traspasos CR-&gt; CL'!F111*'1.5 Factores Pérdidas'!G12</f>
        <v>489479.88096326339</v>
      </c>
      <c r="G107" s="14">
        <f>+'2.4 Previsión Traspasos CR-&gt; CL'!G111*'1.5 Factores Pérdidas'!H12</f>
        <v>503740.77814834128</v>
      </c>
      <c r="H107" s="14">
        <f>+'2.4 Previsión Traspasos CR-&gt; CL'!H111*'1.5 Factores Pérdidas'!I12</f>
        <v>517940.63902967708</v>
      </c>
      <c r="I107" s="14">
        <f>+'2.4 Previsión Traspasos CR-&gt; CL'!I111*'1.5 Factores Pérdidas'!J12</f>
        <v>532232.52082041453</v>
      </c>
      <c r="J107" s="14">
        <f>+'2.4 Previsión Traspasos CR-&gt; CL'!J111*'1.5 Factores Pérdidas'!K12</f>
        <v>546595.21104770619</v>
      </c>
      <c r="K107" s="14">
        <f>+'2.4 Previsión Traspasos CR-&gt; CL'!K111*'1.5 Factores Pérdidas'!L12</f>
        <v>561037.98879037669</v>
      </c>
      <c r="L107" s="14">
        <f>+'2.4 Previsión Traspasos CR-&gt; CL'!L111*'1.5 Factores Pérdidas'!M12</f>
        <v>575567.46449717891</v>
      </c>
      <c r="M107" s="14">
        <f>+'2.4 Previsión Traspasos CR-&gt; CL'!M111*'1.5 Factores Pérdidas'!N12</f>
        <v>590184.23390284658</v>
      </c>
      <c r="N107" s="14">
        <f>+'2.4 Previsión Traspasos CR-&gt; CL'!N111*'1.5 Factores Pérdidas'!O12</f>
        <v>604889.56047125335</v>
      </c>
      <c r="O107" s="14">
        <f>+'2.4 Previsión Traspasos CR-&gt; CL'!O111*'1.5 Factores Pérdidas'!P12</f>
        <v>619684.22419418651</v>
      </c>
      <c r="P107" s="14">
        <f>+'2.4 Previsión Traspasos CR-&gt; CL'!P111*'1.5 Factores Pérdidas'!Q12</f>
        <v>634575.61502704246</v>
      </c>
      <c r="Q107" s="14">
        <f>+'2.4 Previsión Traspasos CR-&gt; CL'!Q111*'1.5 Factores Pérdidas'!R12</f>
        <v>649595.62911737314</v>
      </c>
      <c r="R107" s="14">
        <f>+'2.4 Previsión Traspasos CR-&gt; CL'!R111*'1.5 Factores Pérdidas'!S12</f>
        <v>664765.89656616165</v>
      </c>
      <c r="S107" s="14">
        <f>+'2.4 Previsión Traspasos CR-&gt; CL'!S111*'1.5 Factores Pérdidas'!T12</f>
        <v>680037.67697389657</v>
      </c>
      <c r="T107" s="14">
        <f>+'2.4 Previsión Traspasos CR-&gt; CL'!T111*'1.5 Factores Pérdidas'!U12</f>
        <v>695350.83369530528</v>
      </c>
      <c r="U107" s="14">
        <f>+'2.4 Previsión Traspasos CR-&gt; CL'!U111*'1.5 Factores Pérdidas'!V12</f>
        <v>710701.21914295189</v>
      </c>
      <c r="V107" s="14">
        <f>+'2.4 Previsión Traspasos CR-&gt; CL'!V111*'1.5 Factores Pérdidas'!W12</f>
        <v>726089.65665912174</v>
      </c>
      <c r="W107" s="14">
        <f>+'2.4 Previsión Traspasos CR-&gt; CL'!W111*'1.5 Factores Pérdidas'!X12</f>
        <v>741516.97182123631</v>
      </c>
      <c r="X107" s="14">
        <f>+'2.4 Previsión Traspasos CR-&gt; CL'!X111*'1.5 Factores Pérdidas'!Y12</f>
        <v>756983.99686045165</v>
      </c>
      <c r="Z107" s="18">
        <v>18</v>
      </c>
      <c r="AA107" s="29" t="s">
        <v>57</v>
      </c>
      <c r="AB107" s="19">
        <f t="shared" si="213"/>
        <v>10.881355825378073</v>
      </c>
      <c r="AC107" s="14">
        <f t="shared" si="214"/>
        <v>445.80239095939714</v>
      </c>
      <c r="AD107" s="14">
        <f t="shared" si="215"/>
        <v>489.47988096326338</v>
      </c>
      <c r="AE107" s="14">
        <f t="shared" si="216"/>
        <v>503.74077814834129</v>
      </c>
      <c r="AF107" s="14">
        <f t="shared" si="217"/>
        <v>517.94063902967707</v>
      </c>
      <c r="AG107" s="14">
        <f t="shared" si="218"/>
        <v>532.23252082041449</v>
      </c>
      <c r="AH107" s="14">
        <f t="shared" si="219"/>
        <v>546.59521104770624</v>
      </c>
      <c r="AI107" s="14">
        <f t="shared" si="220"/>
        <v>561.03798879037674</v>
      </c>
      <c r="AJ107" s="14">
        <f t="shared" si="221"/>
        <v>575.56746449717889</v>
      </c>
      <c r="AK107" s="14">
        <f t="shared" si="222"/>
        <v>590.18423390284659</v>
      </c>
      <c r="AL107" s="48">
        <f t="shared" si="223"/>
        <v>604.88956047125339</v>
      </c>
      <c r="AM107" s="48">
        <f t="shared" si="224"/>
        <v>619.68422419418653</v>
      </c>
      <c r="AN107" s="48">
        <f t="shared" si="225"/>
        <v>634.57561502704243</v>
      </c>
      <c r="AO107" s="48">
        <f t="shared" si="226"/>
        <v>649.59562911737316</v>
      </c>
      <c r="AP107" s="48">
        <f t="shared" si="227"/>
        <v>664.7658965661617</v>
      </c>
      <c r="AQ107" s="48">
        <f t="shared" si="228"/>
        <v>680.03767697389662</v>
      </c>
      <c r="AR107" s="48">
        <f t="shared" si="229"/>
        <v>695.35083369530525</v>
      </c>
      <c r="AS107" s="48">
        <f t="shared" si="230"/>
        <v>710.70121914295191</v>
      </c>
      <c r="AT107" s="48">
        <f t="shared" si="231"/>
        <v>726.08965665912172</v>
      </c>
      <c r="AU107" s="48">
        <f t="shared" si="232"/>
        <v>741.51697182123633</v>
      </c>
      <c r="AV107" s="14">
        <f t="shared" si="233"/>
        <v>756.98399686045161</v>
      </c>
    </row>
    <row r="108" spans="2:48" x14ac:dyDescent="0.2">
      <c r="B108" s="18">
        <v>20</v>
      </c>
      <c r="C108" s="29" t="s">
        <v>58</v>
      </c>
      <c r="D108" s="19">
        <f>+'2.4 Previsión Traspasos CR-&gt; CL'!D112*'1.5 Factores Pérdidas'!E13</f>
        <v>0</v>
      </c>
      <c r="E108" s="14">
        <f>+'2.4 Previsión Traspasos CR-&gt; CL'!E112*'1.5 Factores Pérdidas'!F13</f>
        <v>0</v>
      </c>
      <c r="F108" s="14">
        <f>+'2.4 Previsión Traspasos CR-&gt; CL'!F112*'1.5 Factores Pérdidas'!G13</f>
        <v>0</v>
      </c>
      <c r="G108" s="14">
        <f>+'2.4 Previsión Traspasos CR-&gt; CL'!G112*'1.5 Factores Pérdidas'!H13</f>
        <v>0</v>
      </c>
      <c r="H108" s="14">
        <f>+'2.4 Previsión Traspasos CR-&gt; CL'!H112*'1.5 Factores Pérdidas'!I13</f>
        <v>0</v>
      </c>
      <c r="I108" s="14">
        <f>+'2.4 Previsión Traspasos CR-&gt; CL'!I112*'1.5 Factores Pérdidas'!J13</f>
        <v>0</v>
      </c>
      <c r="J108" s="14">
        <f>+'2.4 Previsión Traspasos CR-&gt; CL'!J112*'1.5 Factores Pérdidas'!K13</f>
        <v>0</v>
      </c>
      <c r="K108" s="14">
        <f>+'2.4 Previsión Traspasos CR-&gt; CL'!K112*'1.5 Factores Pérdidas'!L13</f>
        <v>0</v>
      </c>
      <c r="L108" s="14">
        <f>+'2.4 Previsión Traspasos CR-&gt; CL'!L112*'1.5 Factores Pérdidas'!M13</f>
        <v>0</v>
      </c>
      <c r="M108" s="14">
        <f>+'2.4 Previsión Traspasos CR-&gt; CL'!M112*'1.5 Factores Pérdidas'!N13</f>
        <v>0</v>
      </c>
      <c r="N108" s="14">
        <f>+'2.4 Previsión Traspasos CR-&gt; CL'!N112*'1.5 Factores Pérdidas'!O13</f>
        <v>0</v>
      </c>
      <c r="O108" s="14">
        <f>+'2.4 Previsión Traspasos CR-&gt; CL'!O112*'1.5 Factores Pérdidas'!P13</f>
        <v>0</v>
      </c>
      <c r="P108" s="14">
        <f>+'2.4 Previsión Traspasos CR-&gt; CL'!P112*'1.5 Factores Pérdidas'!Q13</f>
        <v>0</v>
      </c>
      <c r="Q108" s="14">
        <f>+'2.4 Previsión Traspasos CR-&gt; CL'!Q112*'1.5 Factores Pérdidas'!R13</f>
        <v>0</v>
      </c>
      <c r="R108" s="14">
        <f>+'2.4 Previsión Traspasos CR-&gt; CL'!R112*'1.5 Factores Pérdidas'!S13</f>
        <v>0</v>
      </c>
      <c r="S108" s="14">
        <f>+'2.4 Previsión Traspasos CR-&gt; CL'!S112*'1.5 Factores Pérdidas'!T13</f>
        <v>0</v>
      </c>
      <c r="T108" s="14">
        <f>+'2.4 Previsión Traspasos CR-&gt; CL'!T112*'1.5 Factores Pérdidas'!U13</f>
        <v>0</v>
      </c>
      <c r="U108" s="14">
        <f>+'2.4 Previsión Traspasos CR-&gt; CL'!U112*'1.5 Factores Pérdidas'!V13</f>
        <v>0</v>
      </c>
      <c r="V108" s="14">
        <f>+'2.4 Previsión Traspasos CR-&gt; CL'!V112*'1.5 Factores Pérdidas'!W13</f>
        <v>0</v>
      </c>
      <c r="W108" s="14">
        <f>+'2.4 Previsión Traspasos CR-&gt; CL'!W112*'1.5 Factores Pérdidas'!X13</f>
        <v>0</v>
      </c>
      <c r="X108" s="14">
        <f>+'2.4 Previsión Traspasos CR-&gt; CL'!X112*'1.5 Factores Pérdidas'!Y13</f>
        <v>0</v>
      </c>
      <c r="Z108" s="18">
        <v>20</v>
      </c>
      <c r="AA108" s="29" t="s">
        <v>58</v>
      </c>
      <c r="AB108" s="19">
        <f t="shared" si="213"/>
        <v>0</v>
      </c>
      <c r="AC108" s="14">
        <f t="shared" si="214"/>
        <v>0</v>
      </c>
      <c r="AD108" s="14">
        <f t="shared" si="215"/>
        <v>0</v>
      </c>
      <c r="AE108" s="14">
        <f t="shared" si="216"/>
        <v>0</v>
      </c>
      <c r="AF108" s="14">
        <f t="shared" si="217"/>
        <v>0</v>
      </c>
      <c r="AG108" s="14">
        <f t="shared" si="218"/>
        <v>0</v>
      </c>
      <c r="AH108" s="14">
        <f t="shared" si="219"/>
        <v>0</v>
      </c>
      <c r="AI108" s="14">
        <f t="shared" si="220"/>
        <v>0</v>
      </c>
      <c r="AJ108" s="14">
        <f t="shared" si="221"/>
        <v>0</v>
      </c>
      <c r="AK108" s="14">
        <f t="shared" si="222"/>
        <v>0</v>
      </c>
      <c r="AL108" s="48">
        <f t="shared" si="223"/>
        <v>0</v>
      </c>
      <c r="AM108" s="48">
        <f t="shared" si="224"/>
        <v>0</v>
      </c>
      <c r="AN108" s="48">
        <f t="shared" si="225"/>
        <v>0</v>
      </c>
      <c r="AO108" s="48">
        <f t="shared" si="226"/>
        <v>0</v>
      </c>
      <c r="AP108" s="48">
        <f t="shared" si="227"/>
        <v>0</v>
      </c>
      <c r="AQ108" s="48">
        <f t="shared" si="228"/>
        <v>0</v>
      </c>
      <c r="AR108" s="48">
        <f t="shared" si="229"/>
        <v>0</v>
      </c>
      <c r="AS108" s="48">
        <f t="shared" si="230"/>
        <v>0</v>
      </c>
      <c r="AT108" s="48">
        <f t="shared" si="231"/>
        <v>0</v>
      </c>
      <c r="AU108" s="48">
        <f t="shared" si="232"/>
        <v>0</v>
      </c>
      <c r="AV108" s="14">
        <f t="shared" si="233"/>
        <v>0</v>
      </c>
    </row>
    <row r="109" spans="2:48" x14ac:dyDescent="0.2">
      <c r="B109" s="18">
        <v>21</v>
      </c>
      <c r="C109" s="29" t="s">
        <v>59</v>
      </c>
      <c r="D109" s="19">
        <f>+'2.4 Previsión Traspasos CR-&gt; CL'!D113*'1.5 Factores Pérdidas'!E14</f>
        <v>63.86665834077985</v>
      </c>
      <c r="E109" s="14">
        <f>+'2.4 Previsión Traspasos CR-&gt; CL'!E113*'1.5 Factores Pérdidas'!F14</f>
        <v>2681.070967630993</v>
      </c>
      <c r="F109" s="14">
        <f>+'2.4 Previsión Traspasos CR-&gt; CL'!F113*'1.5 Factores Pérdidas'!G14</f>
        <v>3016.2765677785878</v>
      </c>
      <c r="G109" s="14">
        <f>+'2.4 Previsión Traspasos CR-&gt; CL'!G113*'1.5 Factores Pérdidas'!H14</f>
        <v>3176.3275470641138</v>
      </c>
      <c r="H109" s="14">
        <f>+'2.4 Previsión Traspasos CR-&gt; CL'!H113*'1.5 Factores Pérdidas'!I14</f>
        <v>3335.3313828829323</v>
      </c>
      <c r="I109" s="14">
        <f>+'2.4 Previsión Traspasos CR-&gt; CL'!I113*'1.5 Factores Pérdidas'!J14</f>
        <v>3495.7504074617646</v>
      </c>
      <c r="J109" s="14">
        <f>+'2.4 Previsión Traspasos CR-&gt; CL'!J113*'1.5 Factores Pérdidas'!K14</f>
        <v>3657.3114206377186</v>
      </c>
      <c r="K109" s="14">
        <f>+'2.4 Previsión Traspasos CR-&gt; CL'!K113*'1.5 Factores Pérdidas'!L14</f>
        <v>3820.1797364996446</v>
      </c>
      <c r="L109" s="14">
        <f>+'2.4 Previsión Traspasos CR-&gt; CL'!L113*'1.5 Factores Pérdidas'!M14</f>
        <v>3984.3679207704058</v>
      </c>
      <c r="M109" s="14">
        <f>+'2.4 Previsión Traspasos CR-&gt; CL'!M113*'1.5 Factores Pérdidas'!N14</f>
        <v>4149.9169206701499</v>
      </c>
      <c r="N109" s="14">
        <f>+'2.4 Previsión Traspasos CR-&gt; CL'!N113*'1.5 Factores Pérdidas'!O14</f>
        <v>4316.8586511943449</v>
      </c>
      <c r="O109" s="14">
        <f>+'2.4 Previsión Traspasos CR-&gt; CL'!O113*'1.5 Factores Pérdidas'!P14</f>
        <v>4485.2256071838237</v>
      </c>
      <c r="P109" s="14">
        <f>+'2.4 Previsión Traspasos CR-&gt; CL'!P113*'1.5 Factores Pérdidas'!Q14</f>
        <v>4655.058057695438</v>
      </c>
      <c r="Q109" s="14">
        <f>+'2.4 Previsión Traspasos CR-&gt; CL'!Q113*'1.5 Factores Pérdidas'!R14</f>
        <v>4826.3672677643708</v>
      </c>
      <c r="R109" s="14">
        <f>+'2.4 Previsión Traspasos CR-&gt; CL'!R113*'1.5 Factores Pérdidas'!S14</f>
        <v>4999.2838436775482</v>
      </c>
      <c r="S109" s="14">
        <f>+'2.4 Previsión Traspasos CR-&gt; CL'!S113*'1.5 Factores Pérdidas'!T14</f>
        <v>5173.1071344827897</v>
      </c>
      <c r="T109" s="14">
        <f>+'2.4 Previsión Traspasos CR-&gt; CL'!T113*'1.5 Factores Pérdidas'!U14</f>
        <v>5346.9988319786289</v>
      </c>
      <c r="U109" s="14">
        <f>+'2.4 Previsión Traspasos CR-&gt; CL'!U113*'1.5 Factores Pérdidas'!V14</f>
        <v>5520.8905294453143</v>
      </c>
      <c r="V109" s="14">
        <f>+'2.4 Previsión Traspasos CR-&gt; CL'!V113*'1.5 Factores Pérdidas'!W14</f>
        <v>5694.7822269039507</v>
      </c>
      <c r="W109" s="14">
        <f>+'2.4 Previsión Traspasos CR-&gt; CL'!W113*'1.5 Factores Pérdidas'!X14</f>
        <v>5868.6739243603761</v>
      </c>
      <c r="X109" s="14">
        <f>+'2.4 Previsión Traspasos CR-&gt; CL'!X113*'1.5 Factores Pérdidas'!Y14</f>
        <v>6042.5656218161812</v>
      </c>
      <c r="Z109" s="18">
        <v>21</v>
      </c>
      <c r="AA109" s="29" t="s">
        <v>59</v>
      </c>
      <c r="AB109" s="19">
        <f t="shared" si="213"/>
        <v>6.3866658340779855E-2</v>
      </c>
      <c r="AC109" s="14">
        <f t="shared" si="214"/>
        <v>2.6810709676309932</v>
      </c>
      <c r="AD109" s="14">
        <f t="shared" si="215"/>
        <v>3.0162765677785877</v>
      </c>
      <c r="AE109" s="14">
        <f t="shared" si="216"/>
        <v>3.1763275470641137</v>
      </c>
      <c r="AF109" s="14">
        <f t="shared" si="217"/>
        <v>3.3353313828829325</v>
      </c>
      <c r="AG109" s="14">
        <f t="shared" si="218"/>
        <v>3.4957504074617645</v>
      </c>
      <c r="AH109" s="14">
        <f t="shared" si="219"/>
        <v>3.6573114206377184</v>
      </c>
      <c r="AI109" s="14">
        <f t="shared" si="220"/>
        <v>3.8201797364996448</v>
      </c>
      <c r="AJ109" s="14">
        <f t="shared" si="221"/>
        <v>3.9843679207704059</v>
      </c>
      <c r="AK109" s="14">
        <f t="shared" si="222"/>
        <v>4.1499169206701501</v>
      </c>
      <c r="AL109" s="48">
        <f t="shared" si="223"/>
        <v>4.3168586511943445</v>
      </c>
      <c r="AM109" s="48">
        <f t="shared" si="224"/>
        <v>4.4852256071838239</v>
      </c>
      <c r="AN109" s="48">
        <f t="shared" si="225"/>
        <v>4.6550580576954381</v>
      </c>
      <c r="AO109" s="48">
        <f t="shared" si="226"/>
        <v>4.826367267764371</v>
      </c>
      <c r="AP109" s="48">
        <f t="shared" si="227"/>
        <v>4.9992838436775484</v>
      </c>
      <c r="AQ109" s="48">
        <f t="shared" si="228"/>
        <v>5.1731071344827892</v>
      </c>
      <c r="AR109" s="48">
        <f t="shared" si="229"/>
        <v>5.3469988319786292</v>
      </c>
      <c r="AS109" s="48">
        <f t="shared" si="230"/>
        <v>5.5208905294453139</v>
      </c>
      <c r="AT109" s="48">
        <f t="shared" si="231"/>
        <v>5.6947822269039508</v>
      </c>
      <c r="AU109" s="48">
        <f t="shared" si="232"/>
        <v>5.868673924360376</v>
      </c>
      <c r="AV109" s="14">
        <f t="shared" si="233"/>
        <v>6.0425656218161814</v>
      </c>
    </row>
    <row r="110" spans="2:48" x14ac:dyDescent="0.2">
      <c r="B110" s="18">
        <v>22</v>
      </c>
      <c r="C110" s="29" t="s">
        <v>60</v>
      </c>
      <c r="D110" s="19">
        <f>+'2.4 Previsión Traspasos CR-&gt; CL'!D114*'1.5 Factores Pérdidas'!E15</f>
        <v>417.99871647355496</v>
      </c>
      <c r="E110" s="14">
        <f>+'2.4 Previsión Traspasos CR-&gt; CL'!E114*'1.5 Factores Pérdidas'!F15</f>
        <v>17606.402772133766</v>
      </c>
      <c r="F110" s="14">
        <f>+'2.4 Previsión Traspasos CR-&gt; CL'!F114*'1.5 Factores Pérdidas'!G15</f>
        <v>19831.336255333779</v>
      </c>
      <c r="G110" s="14">
        <f>+'2.4 Previsión Traspasos CR-&gt; CL'!G114*'1.5 Factores Pérdidas'!H15</f>
        <v>20902.295008426478</v>
      </c>
      <c r="H110" s="14">
        <f>+'2.4 Previsión Traspasos CR-&gt; CL'!H114*'1.5 Factores Pérdidas'!I15</f>
        <v>21971.463325355395</v>
      </c>
      <c r="I110" s="14">
        <f>+'2.4 Previsión Traspasos CR-&gt; CL'!I114*'1.5 Factores Pérdidas'!J15</f>
        <v>23046.20536786774</v>
      </c>
      <c r="J110" s="14">
        <f>+'2.4 Previsión Traspasos CR-&gt; CL'!J114*'1.5 Factores Pérdidas'!K15</f>
        <v>24125.161186901343</v>
      </c>
      <c r="K110" s="14">
        <f>+'2.4 Previsión Traspasos CR-&gt; CL'!K114*'1.5 Factores Pérdidas'!L15</f>
        <v>25208.812615951389</v>
      </c>
      <c r="L110" s="14">
        <f>+'2.4 Previsión Traspasos CR-&gt; CL'!L114*'1.5 Factores Pérdidas'!M15</f>
        <v>26297.174935771891</v>
      </c>
      <c r="M110" s="14">
        <f>+'2.4 Previsión Traspasos CR-&gt; CL'!M114*'1.5 Factores Pérdidas'!N15</f>
        <v>27390.385820140629</v>
      </c>
      <c r="N110" s="14">
        <f>+'2.4 Previsión Traspasos CR-&gt; CL'!N114*'1.5 Factores Pérdidas'!O15</f>
        <v>28488.55666707479</v>
      </c>
      <c r="O110" s="14">
        <f>+'2.4 Previsión Traspasos CR-&gt; CL'!O114*'1.5 Factores Pérdidas'!P15</f>
        <v>29591.802562775123</v>
      </c>
      <c r="P110" s="14">
        <f>+'2.4 Previsión Traspasos CR-&gt; CL'!P114*'1.5 Factores Pérdidas'!Q15</f>
        <v>30700.266723025263</v>
      </c>
      <c r="Q110" s="14">
        <f>+'2.4 Previsión Traspasos CR-&gt; CL'!Q114*'1.5 Factores Pérdidas'!R15</f>
        <v>31813.989212273231</v>
      </c>
      <c r="R110" s="14">
        <f>+'2.4 Previsión Traspasos CR-&gt; CL'!R114*'1.5 Factores Pérdidas'!S15</f>
        <v>32933.435068519459</v>
      </c>
      <c r="S110" s="14">
        <f>+'2.4 Previsión Traspasos CR-&gt; CL'!S114*'1.5 Factores Pérdidas'!T15</f>
        <v>34056.10947402037</v>
      </c>
      <c r="T110" s="14">
        <f>+'2.4 Previsión Traspasos CR-&gt; CL'!T114*'1.5 Factores Pérdidas'!U15</f>
        <v>35179.027456217576</v>
      </c>
      <c r="U110" s="14">
        <f>+'2.4 Previsión Traspasos CR-&gt; CL'!U114*'1.5 Factores Pérdidas'!V15</f>
        <v>36301.945438414776</v>
      </c>
      <c r="V110" s="14">
        <f>+'2.4 Previsión Traspasos CR-&gt; CL'!V114*'1.5 Factores Pérdidas'!W15</f>
        <v>37424.863420611975</v>
      </c>
      <c r="W110" s="14">
        <f>+'2.4 Previsión Traspasos CR-&gt; CL'!W114*'1.5 Factores Pérdidas'!X15</f>
        <v>38547.781402809196</v>
      </c>
      <c r="X110" s="14">
        <f>+'2.4 Previsión Traspasos CR-&gt; CL'!X114*'1.5 Factores Pérdidas'!Y15</f>
        <v>39670.699385006425</v>
      </c>
      <c r="Z110" s="18">
        <v>22</v>
      </c>
      <c r="AA110" s="29" t="s">
        <v>60</v>
      </c>
      <c r="AB110" s="19">
        <f t="shared" si="213"/>
        <v>0.41799871647355497</v>
      </c>
      <c r="AC110" s="14">
        <f t="shared" si="214"/>
        <v>17.606402772133766</v>
      </c>
      <c r="AD110" s="14">
        <f t="shared" si="215"/>
        <v>19.831336255333778</v>
      </c>
      <c r="AE110" s="14">
        <f t="shared" si="216"/>
        <v>20.902295008426478</v>
      </c>
      <c r="AF110" s="14">
        <f t="shared" si="217"/>
        <v>21.971463325355394</v>
      </c>
      <c r="AG110" s="14">
        <f t="shared" si="218"/>
        <v>23.046205367867739</v>
      </c>
      <c r="AH110" s="14">
        <f t="shared" si="219"/>
        <v>24.125161186901344</v>
      </c>
      <c r="AI110" s="14">
        <f t="shared" si="220"/>
        <v>25.208812615951388</v>
      </c>
      <c r="AJ110" s="14">
        <f t="shared" si="221"/>
        <v>26.297174935771892</v>
      </c>
      <c r="AK110" s="14">
        <f t="shared" si="222"/>
        <v>27.390385820140629</v>
      </c>
      <c r="AL110" s="48">
        <f t="shared" si="223"/>
        <v>28.488556667074789</v>
      </c>
      <c r="AM110" s="48">
        <f t="shared" si="224"/>
        <v>29.591802562775122</v>
      </c>
      <c r="AN110" s="48">
        <f t="shared" si="225"/>
        <v>30.700266723025262</v>
      </c>
      <c r="AO110" s="48">
        <f t="shared" si="226"/>
        <v>31.813989212273231</v>
      </c>
      <c r="AP110" s="48">
        <f t="shared" si="227"/>
        <v>32.933435068519458</v>
      </c>
      <c r="AQ110" s="48">
        <f t="shared" si="228"/>
        <v>34.056109474020367</v>
      </c>
      <c r="AR110" s="48">
        <f t="shared" si="229"/>
        <v>35.179027456217575</v>
      </c>
      <c r="AS110" s="48">
        <f t="shared" si="230"/>
        <v>36.301945438414776</v>
      </c>
      <c r="AT110" s="48">
        <f t="shared" si="231"/>
        <v>37.424863420611977</v>
      </c>
      <c r="AU110" s="48">
        <f t="shared" si="232"/>
        <v>38.547781402809193</v>
      </c>
      <c r="AV110" s="14">
        <f t="shared" si="233"/>
        <v>39.670699385006422</v>
      </c>
    </row>
    <row r="111" spans="2:48" x14ac:dyDescent="0.2">
      <c r="B111" s="18">
        <v>23</v>
      </c>
      <c r="C111" s="29" t="s">
        <v>61</v>
      </c>
      <c r="D111" s="19">
        <f>+'2.4 Previsión Traspasos CR-&gt; CL'!D115*'1.5 Factores Pérdidas'!E16</f>
        <v>854.56506133447624</v>
      </c>
      <c r="E111" s="14">
        <f>+'2.4 Previsión Traspasos CR-&gt; CL'!E115*'1.5 Factores Pérdidas'!F16</f>
        <v>35074.716980186495</v>
      </c>
      <c r="F111" s="14">
        <f>+'2.4 Previsión Traspasos CR-&gt; CL'!F115*'1.5 Factores Pérdidas'!G16</f>
        <v>38820.707905021605</v>
      </c>
      <c r="G111" s="14">
        <f>+'2.4 Previsión Traspasos CR-&gt; CL'!G115*'1.5 Factores Pérdidas'!H16</f>
        <v>40308.869498855638</v>
      </c>
      <c r="H111" s="14">
        <f>+'2.4 Previsión Traspasos CR-&gt; CL'!H115*'1.5 Factores Pérdidas'!I16</f>
        <v>41789.791621269687</v>
      </c>
      <c r="I111" s="14">
        <f>+'2.4 Previsión Traspasos CR-&gt; CL'!I115*'1.5 Factores Pérdidas'!J16</f>
        <v>43293.280325285254</v>
      </c>
      <c r="J111" s="14">
        <f>+'2.4 Previsión Traspasos CR-&gt; CL'!J115*'1.5 Factores Pérdidas'!K16</f>
        <v>44813.829353946741</v>
      </c>
      <c r="K111" s="14">
        <f>+'2.4 Previsión Traspasos CR-&gt; CL'!K115*'1.5 Factores Pérdidas'!L16</f>
        <v>46353.389500963392</v>
      </c>
      <c r="L111" s="14">
        <f>+'2.4 Previsión Traspasos CR-&gt; CL'!L115*'1.5 Factores Pérdidas'!M16</f>
        <v>47912.022633385568</v>
      </c>
      <c r="M111" s="14">
        <f>+'2.4 Previsión Traspasos CR-&gt; CL'!M115*'1.5 Factores Pérdidas'!N16</f>
        <v>49490.286151091335</v>
      </c>
      <c r="N111" s="14">
        <f>+'2.4 Previsión Traspasos CR-&gt; CL'!N115*'1.5 Factores Pérdidas'!O16</f>
        <v>51088.631071277996</v>
      </c>
      <c r="O111" s="14">
        <f>+'2.4 Previsión Traspasos CR-&gt; CL'!O115*'1.5 Factores Pérdidas'!P16</f>
        <v>52707.52334349446</v>
      </c>
      <c r="P111" s="14">
        <f>+'2.4 Previsión Traspasos CR-&gt; CL'!P115*'1.5 Factores Pérdidas'!Q16</f>
        <v>54347.54280554242</v>
      </c>
      <c r="Q111" s="14">
        <f>+'2.4 Previsión Traspasos CR-&gt; CL'!Q115*'1.5 Factores Pérdidas'!R16</f>
        <v>56008.851666369374</v>
      </c>
      <c r="R111" s="14">
        <f>+'2.4 Previsión Traspasos CR-&gt; CL'!R115*'1.5 Factores Pérdidas'!S16</f>
        <v>57693.332725518892</v>
      </c>
      <c r="S111" s="14">
        <f>+'2.4 Previsión Traspasos CR-&gt; CL'!S115*'1.5 Factores Pérdidas'!T16</f>
        <v>59390.88521336564</v>
      </c>
      <c r="T111" s="14">
        <f>+'2.4 Previsión Traspasos CR-&gt; CL'!T115*'1.5 Factores Pérdidas'!U16</f>
        <v>61089.423870282895</v>
      </c>
      <c r="U111" s="14">
        <f>+'2.4 Previsión Traspasos CR-&gt; CL'!U115*'1.5 Factores Pérdidas'!V16</f>
        <v>62787.962527200136</v>
      </c>
      <c r="V111" s="14">
        <f>+'2.4 Previsión Traspasos CR-&gt; CL'!V115*'1.5 Factores Pérdidas'!W16</f>
        <v>64486.501184117391</v>
      </c>
      <c r="W111" s="14">
        <f>+'2.4 Previsión Traspasos CR-&gt; CL'!W115*'1.5 Factores Pérdidas'!X16</f>
        <v>66185.039841034682</v>
      </c>
      <c r="X111" s="14">
        <f>+'2.4 Previsión Traspasos CR-&gt; CL'!X115*'1.5 Factores Pérdidas'!Y16</f>
        <v>67883.578497951952</v>
      </c>
      <c r="Z111" s="18">
        <v>23</v>
      </c>
      <c r="AA111" s="29" t="s">
        <v>61</v>
      </c>
      <c r="AB111" s="19">
        <f t="shared" si="213"/>
        <v>0.85456506133447629</v>
      </c>
      <c r="AC111" s="14">
        <f t="shared" si="214"/>
        <v>35.074716980186494</v>
      </c>
      <c r="AD111" s="14">
        <f t="shared" si="215"/>
        <v>38.820707905021607</v>
      </c>
      <c r="AE111" s="14">
        <f t="shared" si="216"/>
        <v>40.308869498855636</v>
      </c>
      <c r="AF111" s="14">
        <f t="shared" si="217"/>
        <v>41.789791621269686</v>
      </c>
      <c r="AG111" s="14">
        <f t="shared" si="218"/>
        <v>43.293280325285252</v>
      </c>
      <c r="AH111" s="14">
        <f t="shared" si="219"/>
        <v>44.813829353946744</v>
      </c>
      <c r="AI111" s="14">
        <f t="shared" si="220"/>
        <v>46.353389500963395</v>
      </c>
      <c r="AJ111" s="14">
        <f t="shared" si="221"/>
        <v>47.912022633385568</v>
      </c>
      <c r="AK111" s="14">
        <f t="shared" si="222"/>
        <v>49.490286151091333</v>
      </c>
      <c r="AL111" s="48">
        <f t="shared" si="223"/>
        <v>51.088631071277995</v>
      </c>
      <c r="AM111" s="48">
        <f t="shared" si="224"/>
        <v>52.707523343494458</v>
      </c>
      <c r="AN111" s="48">
        <f t="shared" si="225"/>
        <v>54.347542805542417</v>
      </c>
      <c r="AO111" s="48">
        <f t="shared" si="226"/>
        <v>56.008851666369374</v>
      </c>
      <c r="AP111" s="48">
        <f t="shared" si="227"/>
        <v>57.693332725518893</v>
      </c>
      <c r="AQ111" s="48">
        <f t="shared" si="228"/>
        <v>59.390885213365642</v>
      </c>
      <c r="AR111" s="48">
        <f t="shared" si="229"/>
        <v>61.089423870282893</v>
      </c>
      <c r="AS111" s="48">
        <f t="shared" si="230"/>
        <v>62.787962527200136</v>
      </c>
      <c r="AT111" s="48">
        <f t="shared" si="231"/>
        <v>64.486501184117387</v>
      </c>
      <c r="AU111" s="48">
        <f t="shared" si="232"/>
        <v>66.18503984103468</v>
      </c>
      <c r="AV111" s="14">
        <f t="shared" si="233"/>
        <v>67.883578497951959</v>
      </c>
    </row>
    <row r="112" spans="2:48" x14ac:dyDescent="0.2">
      <c r="B112" s="18">
        <v>26</v>
      </c>
      <c r="C112" s="29" t="s">
        <v>62</v>
      </c>
      <c r="D112" s="19">
        <f>+'2.4 Previsión Traspasos CR-&gt; CL'!D116*'1.5 Factores Pérdidas'!E17</f>
        <v>28.964944828276895</v>
      </c>
      <c r="E112" s="14">
        <f>+'2.4 Previsión Traspasos CR-&gt; CL'!E116*'1.5 Factores Pérdidas'!F17</f>
        <v>1179.481169195363</v>
      </c>
      <c r="F112" s="14">
        <f>+'2.4 Previsión Traspasos CR-&gt; CL'!F116*'1.5 Factores Pérdidas'!G17</f>
        <v>1281.292583073563</v>
      </c>
      <c r="G112" s="14">
        <f>+'2.4 Previsión Traspasos CR-&gt; CL'!G116*'1.5 Factores Pérdidas'!H17</f>
        <v>1304.48645213696</v>
      </c>
      <c r="H112" s="14">
        <f>+'2.4 Previsión Traspasos CR-&gt; CL'!H116*'1.5 Factores Pérdidas'!I17</f>
        <v>1315.7340870624773</v>
      </c>
      <c r="I112" s="14">
        <f>+'2.4 Previsión Traspasos CR-&gt; CL'!I116*'1.5 Factores Pérdidas'!J17</f>
        <v>1357.7047620944154</v>
      </c>
      <c r="J112" s="14">
        <f>+'2.4 Previsión Traspasos CR-&gt; CL'!J116*'1.5 Factores Pérdidas'!K17</f>
        <v>1375.0708454044186</v>
      </c>
      <c r="K112" s="14">
        <f>+'2.4 Previsión Traspasos CR-&gt; CL'!K116*'1.5 Factores Pérdidas'!L17</f>
        <v>1402.668253328859</v>
      </c>
      <c r="L112" s="14">
        <f>+'2.4 Previsión Traspasos CR-&gt; CL'!L116*'1.5 Factores Pérdidas'!M17</f>
        <v>1420.3976649277272</v>
      </c>
      <c r="M112" s="14">
        <f>+'2.4 Previsión Traspasos CR-&gt; CL'!M116*'1.5 Factores Pérdidas'!N17</f>
        <v>1443.562467728015</v>
      </c>
      <c r="N112" s="14">
        <f>+'2.4 Previsión Traspasos CR-&gt; CL'!N116*'1.5 Factores Pérdidas'!O17</f>
        <v>1466.7418036598576</v>
      </c>
      <c r="O112" s="14">
        <f>+'2.4 Previsión Traspasos CR-&gt; CL'!O116*'1.5 Factores Pérdidas'!P17</f>
        <v>1489.935672723255</v>
      </c>
      <c r="P112" s="14">
        <f>+'2.4 Previsión Traspasos CR-&gt; CL'!P116*'1.5 Factores Pérdidas'!Q17</f>
        <v>1514.5392555474482</v>
      </c>
      <c r="Q112" s="14">
        <f>+'2.4 Previsión Traspasos CR-&gt; CL'!Q116*'1.5 Factores Pérdidas'!R17</f>
        <v>1538.7649769512218</v>
      </c>
      <c r="R112" s="14">
        <f>+'2.4 Previsión Traspasos CR-&gt; CL'!R116*'1.5 Factores Pérdidas'!S17</f>
        <v>1572.9691266685431</v>
      </c>
      <c r="S112" s="14">
        <f>+'2.4 Previsión Traspasos CR-&gt; CL'!S116*'1.5 Factores Pérdidas'!T17</f>
        <v>1607.9484291257752</v>
      </c>
      <c r="T112" s="14">
        <f>+'2.4 Previsión Traspasos CR-&gt; CL'!T116*'1.5 Factores Pérdidas'!U17</f>
        <v>1643.1035667909905</v>
      </c>
      <c r="U112" s="14">
        <f>+'2.4 Previsión Traspasos CR-&gt; CL'!U116*'1.5 Factores Pérdidas'!V17</f>
        <v>1679.0146570744703</v>
      </c>
      <c r="V112" s="14">
        <f>+'2.4 Previsión Traspasos CR-&gt; CL'!V116*'1.5 Factores Pérdidas'!W17</f>
        <v>1690.5084780803818</v>
      </c>
      <c r="W112" s="14">
        <f>+'2.4 Previsión Traspasos CR-&gt; CL'!W116*'1.5 Factores Pérdidas'!X17</f>
        <v>1704.6026560200223</v>
      </c>
      <c r="X112" s="14">
        <f>+'2.4 Previsión Traspasos CR-&gt; CL'!X116*'1.5 Factores Pérdidas'!Y17</f>
        <v>1718.8184456764293</v>
      </c>
      <c r="Z112" s="18">
        <v>26</v>
      </c>
      <c r="AA112" s="29" t="s">
        <v>62</v>
      </c>
      <c r="AB112" s="19">
        <f t="shared" si="213"/>
        <v>2.8964944828276894E-2</v>
      </c>
      <c r="AC112" s="14">
        <f t="shared" si="214"/>
        <v>1.1794811691953631</v>
      </c>
      <c r="AD112" s="14">
        <f t="shared" si="215"/>
        <v>1.2812925830735631</v>
      </c>
      <c r="AE112" s="14">
        <f t="shared" si="216"/>
        <v>1.3044864521369599</v>
      </c>
      <c r="AF112" s="14">
        <f t="shared" si="217"/>
        <v>1.3157340870624774</v>
      </c>
      <c r="AG112" s="14">
        <f t="shared" si="218"/>
        <v>1.3577047620944154</v>
      </c>
      <c r="AH112" s="14">
        <f t="shared" si="219"/>
        <v>1.3750708454044187</v>
      </c>
      <c r="AI112" s="14">
        <f t="shared" si="220"/>
        <v>1.402668253328859</v>
      </c>
      <c r="AJ112" s="14">
        <f t="shared" si="221"/>
        <v>1.4203976649277272</v>
      </c>
      <c r="AK112" s="14">
        <f t="shared" si="222"/>
        <v>1.443562467728015</v>
      </c>
      <c r="AL112" s="48">
        <f t="shared" si="223"/>
        <v>1.4667418036598576</v>
      </c>
      <c r="AM112" s="48">
        <f t="shared" si="224"/>
        <v>1.4899356727232551</v>
      </c>
      <c r="AN112" s="48">
        <f t="shared" si="225"/>
        <v>1.5145392555474482</v>
      </c>
      <c r="AO112" s="48">
        <f t="shared" si="226"/>
        <v>1.5387649769512217</v>
      </c>
      <c r="AP112" s="48">
        <f t="shared" si="227"/>
        <v>1.572969126668543</v>
      </c>
      <c r="AQ112" s="48">
        <f t="shared" si="228"/>
        <v>1.6079484291257753</v>
      </c>
      <c r="AR112" s="48">
        <f t="shared" si="229"/>
        <v>1.6431035667909906</v>
      </c>
      <c r="AS112" s="48">
        <f t="shared" si="230"/>
        <v>1.6790146570744702</v>
      </c>
      <c r="AT112" s="48">
        <f t="shared" si="231"/>
        <v>1.6905084780803818</v>
      </c>
      <c r="AU112" s="48">
        <f t="shared" si="232"/>
        <v>1.7046026560200223</v>
      </c>
      <c r="AV112" s="14">
        <f t="shared" si="233"/>
        <v>1.7188184456764293</v>
      </c>
    </row>
    <row r="113" spans="2:48" x14ac:dyDescent="0.2">
      <c r="B113" s="18">
        <v>28</v>
      </c>
      <c r="C113" s="29" t="s">
        <v>63</v>
      </c>
      <c r="D113" s="19">
        <f>+'2.4 Previsión Traspasos CR-&gt; CL'!D117*'1.5 Factores Pérdidas'!E18</f>
        <v>0</v>
      </c>
      <c r="E113" s="14">
        <f>+'2.4 Previsión Traspasos CR-&gt; CL'!E117*'1.5 Factores Pérdidas'!F18</f>
        <v>0</v>
      </c>
      <c r="F113" s="14">
        <f>+'2.4 Previsión Traspasos CR-&gt; CL'!F117*'1.5 Factores Pérdidas'!G18</f>
        <v>0</v>
      </c>
      <c r="G113" s="14">
        <f>+'2.4 Previsión Traspasos CR-&gt; CL'!G117*'1.5 Factores Pérdidas'!H18</f>
        <v>0</v>
      </c>
      <c r="H113" s="14">
        <f>+'2.4 Previsión Traspasos CR-&gt; CL'!H117*'1.5 Factores Pérdidas'!I18</f>
        <v>0</v>
      </c>
      <c r="I113" s="14">
        <f>+'2.4 Previsión Traspasos CR-&gt; CL'!I117*'1.5 Factores Pérdidas'!J18</f>
        <v>0</v>
      </c>
      <c r="J113" s="14">
        <f>+'2.4 Previsión Traspasos CR-&gt; CL'!J117*'1.5 Factores Pérdidas'!K18</f>
        <v>0</v>
      </c>
      <c r="K113" s="14">
        <f>+'2.4 Previsión Traspasos CR-&gt; CL'!K117*'1.5 Factores Pérdidas'!L18</f>
        <v>0</v>
      </c>
      <c r="L113" s="14">
        <f>+'2.4 Previsión Traspasos CR-&gt; CL'!L117*'1.5 Factores Pérdidas'!M18</f>
        <v>0</v>
      </c>
      <c r="M113" s="14">
        <f>+'2.4 Previsión Traspasos CR-&gt; CL'!M117*'1.5 Factores Pérdidas'!N18</f>
        <v>0</v>
      </c>
      <c r="N113" s="14">
        <f>+'2.4 Previsión Traspasos CR-&gt; CL'!N117*'1.5 Factores Pérdidas'!O18</f>
        <v>0</v>
      </c>
      <c r="O113" s="14">
        <f>+'2.4 Previsión Traspasos CR-&gt; CL'!O117*'1.5 Factores Pérdidas'!P18</f>
        <v>0</v>
      </c>
      <c r="P113" s="14">
        <f>+'2.4 Previsión Traspasos CR-&gt; CL'!P117*'1.5 Factores Pérdidas'!Q18</f>
        <v>0</v>
      </c>
      <c r="Q113" s="14">
        <f>+'2.4 Previsión Traspasos CR-&gt; CL'!Q117*'1.5 Factores Pérdidas'!R18</f>
        <v>0</v>
      </c>
      <c r="R113" s="14">
        <f>+'2.4 Previsión Traspasos CR-&gt; CL'!R117*'1.5 Factores Pérdidas'!S18</f>
        <v>0</v>
      </c>
      <c r="S113" s="14">
        <f>+'2.4 Previsión Traspasos CR-&gt; CL'!S117*'1.5 Factores Pérdidas'!T18</f>
        <v>0</v>
      </c>
      <c r="T113" s="14">
        <f>+'2.4 Previsión Traspasos CR-&gt; CL'!T117*'1.5 Factores Pérdidas'!U18</f>
        <v>0</v>
      </c>
      <c r="U113" s="14">
        <f>+'2.4 Previsión Traspasos CR-&gt; CL'!U117*'1.5 Factores Pérdidas'!V18</f>
        <v>0</v>
      </c>
      <c r="V113" s="14">
        <f>+'2.4 Previsión Traspasos CR-&gt; CL'!V117*'1.5 Factores Pérdidas'!W18</f>
        <v>0</v>
      </c>
      <c r="W113" s="14">
        <f>+'2.4 Previsión Traspasos CR-&gt; CL'!W117*'1.5 Factores Pérdidas'!X18</f>
        <v>0</v>
      </c>
      <c r="X113" s="14">
        <f>+'2.4 Previsión Traspasos CR-&gt; CL'!X117*'1.5 Factores Pérdidas'!Y18</f>
        <v>0</v>
      </c>
      <c r="Z113" s="18">
        <v>28</v>
      </c>
      <c r="AA113" s="29" t="s">
        <v>63</v>
      </c>
      <c r="AB113" s="19">
        <f t="shared" si="213"/>
        <v>0</v>
      </c>
      <c r="AC113" s="14">
        <f t="shared" si="214"/>
        <v>0</v>
      </c>
      <c r="AD113" s="14">
        <f t="shared" si="215"/>
        <v>0</v>
      </c>
      <c r="AE113" s="14">
        <f t="shared" si="216"/>
        <v>0</v>
      </c>
      <c r="AF113" s="14">
        <f t="shared" si="217"/>
        <v>0</v>
      </c>
      <c r="AG113" s="14">
        <f t="shared" si="218"/>
        <v>0</v>
      </c>
      <c r="AH113" s="14">
        <f t="shared" si="219"/>
        <v>0</v>
      </c>
      <c r="AI113" s="14">
        <f t="shared" si="220"/>
        <v>0</v>
      </c>
      <c r="AJ113" s="14">
        <f t="shared" si="221"/>
        <v>0</v>
      </c>
      <c r="AK113" s="14">
        <f t="shared" si="222"/>
        <v>0</v>
      </c>
      <c r="AL113" s="48">
        <f t="shared" si="223"/>
        <v>0</v>
      </c>
      <c r="AM113" s="48">
        <f t="shared" si="224"/>
        <v>0</v>
      </c>
      <c r="AN113" s="48">
        <f t="shared" si="225"/>
        <v>0</v>
      </c>
      <c r="AO113" s="48">
        <f t="shared" si="226"/>
        <v>0</v>
      </c>
      <c r="AP113" s="48">
        <f t="shared" si="227"/>
        <v>0</v>
      </c>
      <c r="AQ113" s="48">
        <f t="shared" si="228"/>
        <v>0</v>
      </c>
      <c r="AR113" s="48">
        <f t="shared" si="229"/>
        <v>0</v>
      </c>
      <c r="AS113" s="48">
        <f t="shared" si="230"/>
        <v>0</v>
      </c>
      <c r="AT113" s="48">
        <f t="shared" si="231"/>
        <v>0</v>
      </c>
      <c r="AU113" s="48">
        <f t="shared" si="232"/>
        <v>0</v>
      </c>
      <c r="AV113" s="14">
        <f t="shared" si="233"/>
        <v>0</v>
      </c>
    </row>
    <row r="114" spans="2:48" x14ac:dyDescent="0.2">
      <c r="B114" s="18">
        <v>29</v>
      </c>
      <c r="C114" s="29" t="s">
        <v>64</v>
      </c>
      <c r="D114" s="19">
        <f>+'2.4 Previsión Traspasos CR-&gt; CL'!D118*'1.5 Factores Pérdidas'!E19</f>
        <v>301.52763209673003</v>
      </c>
      <c r="E114" s="14">
        <f>+'2.4 Previsión Traspasos CR-&gt; CL'!E118*'1.5 Factores Pérdidas'!F19</f>
        <v>12361.766517001639</v>
      </c>
      <c r="F114" s="14">
        <f>+'2.4 Previsión Traspasos CR-&gt; CL'!F118*'1.5 Factores Pérdidas'!G19</f>
        <v>13707.000328148464</v>
      </c>
      <c r="G114" s="14">
        <f>+'2.4 Previsión Traspasos CR-&gt; CL'!G118*'1.5 Factores Pérdidas'!H19</f>
        <v>14281.846398901331</v>
      </c>
      <c r="H114" s="14">
        <f>+'2.4 Previsión Traspasos CR-&gt; CL'!H118*'1.5 Factores Pérdidas'!I19</f>
        <v>14853.480752895985</v>
      </c>
      <c r="I114" s="14">
        <f>+'2.4 Previsión Traspasos CR-&gt; CL'!I118*'1.5 Factores Pérdidas'!J19</f>
        <v>15435.17605850821</v>
      </c>
      <c r="J114" s="14">
        <f>+'2.4 Previsión Traspasos CR-&gt; CL'!J118*'1.5 Factores Pérdidas'!K19</f>
        <v>16024.443134110874</v>
      </c>
      <c r="K114" s="14">
        <f>+'2.4 Previsión Traspasos CR-&gt; CL'!K118*'1.5 Factores Pérdidas'!L19</f>
        <v>16622.159870719661</v>
      </c>
      <c r="L114" s="14">
        <f>+'2.4 Previsión Traspasos CR-&gt; CL'!L118*'1.5 Factores Pérdidas'!M19</f>
        <v>17228.350928891174</v>
      </c>
      <c r="M114" s="14">
        <f>+'2.4 Previsión Traspasos CR-&gt; CL'!M118*'1.5 Factores Pérdidas'!N19</f>
        <v>17843.264685991791</v>
      </c>
      <c r="N114" s="14">
        <f>+'2.4 Previsión Traspasos CR-&gt; CL'!N118*'1.5 Factores Pérdidas'!O19</f>
        <v>18467.101454371339</v>
      </c>
      <c r="O114" s="14">
        <f>+'2.4 Previsión Traspasos CR-&gt; CL'!O118*'1.5 Factores Pérdidas'!P19</f>
        <v>19100.06795797962</v>
      </c>
      <c r="P114" s="14">
        <f>+'2.4 Previsión Traspasos CR-&gt; CL'!P118*'1.5 Factores Pérdidas'!Q19</f>
        <v>19742.423250254145</v>
      </c>
      <c r="Q114" s="14">
        <f>+'2.4 Previsión Traspasos CR-&gt; CL'!Q118*'1.5 Factores Pérdidas'!R19</f>
        <v>20394.23386417334</v>
      </c>
      <c r="R114" s="14">
        <f>+'2.4 Previsión Traspasos CR-&gt; CL'!R118*'1.5 Factores Pérdidas'!S19</f>
        <v>21056.35797538593</v>
      </c>
      <c r="S114" s="14">
        <f>+'2.4 Previsión Traspasos CR-&gt; CL'!S118*'1.5 Factores Pérdidas'!T19</f>
        <v>21724.243028144221</v>
      </c>
      <c r="T114" s="14">
        <f>+'2.4 Previsión Traspasos CR-&gt; CL'!T118*'1.5 Factores Pérdidas'!U19</f>
        <v>22392.544819715054</v>
      </c>
      <c r="U114" s="14">
        <f>+'2.4 Previsión Traspasos CR-&gt; CL'!U118*'1.5 Factores Pérdidas'!V19</f>
        <v>22951.723436705095</v>
      </c>
      <c r="V114" s="14">
        <f>+'2.4 Previsión Traspasos CR-&gt; CL'!V118*'1.5 Factores Pérdidas'!W19</f>
        <v>23620.025228275968</v>
      </c>
      <c r="W114" s="14">
        <f>+'2.4 Previsión Traspasos CR-&gt; CL'!W118*'1.5 Factores Pérdidas'!X19</f>
        <v>24288.327019846809</v>
      </c>
      <c r="X114" s="14">
        <f>+'2.4 Previsión Traspasos CR-&gt; CL'!X118*'1.5 Factores Pérdidas'!Y19</f>
        <v>24956.628811417628</v>
      </c>
      <c r="Z114" s="18">
        <v>29</v>
      </c>
      <c r="AA114" s="29" t="s">
        <v>64</v>
      </c>
      <c r="AB114" s="19">
        <f t="shared" si="213"/>
        <v>0.30152763209673006</v>
      </c>
      <c r="AC114" s="14">
        <f t="shared" si="214"/>
        <v>12.361766517001639</v>
      </c>
      <c r="AD114" s="14">
        <f t="shared" si="215"/>
        <v>13.707000328148464</v>
      </c>
      <c r="AE114" s="14">
        <f t="shared" si="216"/>
        <v>14.281846398901331</v>
      </c>
      <c r="AF114" s="14">
        <f t="shared" si="217"/>
        <v>14.853480752895985</v>
      </c>
      <c r="AG114" s="14">
        <f t="shared" si="218"/>
        <v>15.43517605850821</v>
      </c>
      <c r="AH114" s="14">
        <f t="shared" si="219"/>
        <v>16.024443134110875</v>
      </c>
      <c r="AI114" s="14">
        <f t="shared" si="220"/>
        <v>16.62215987071966</v>
      </c>
      <c r="AJ114" s="14">
        <f t="shared" si="221"/>
        <v>17.228350928891174</v>
      </c>
      <c r="AK114" s="14">
        <f t="shared" si="222"/>
        <v>17.843264685991791</v>
      </c>
      <c r="AL114" s="48">
        <f t="shared" si="223"/>
        <v>18.467101454371338</v>
      </c>
      <c r="AM114" s="48">
        <f t="shared" si="224"/>
        <v>19.100067957979618</v>
      </c>
      <c r="AN114" s="48">
        <f t="shared" si="225"/>
        <v>19.742423250254145</v>
      </c>
      <c r="AO114" s="48">
        <f t="shared" si="226"/>
        <v>20.394233864173341</v>
      </c>
      <c r="AP114" s="48">
        <f t="shared" si="227"/>
        <v>21.056357975385929</v>
      </c>
      <c r="AQ114" s="48">
        <f t="shared" si="228"/>
        <v>21.724243028144222</v>
      </c>
      <c r="AR114" s="48">
        <f t="shared" si="229"/>
        <v>22.392544819715056</v>
      </c>
      <c r="AS114" s="48">
        <f t="shared" si="230"/>
        <v>22.951723436705095</v>
      </c>
      <c r="AT114" s="48">
        <f t="shared" si="231"/>
        <v>23.620025228275967</v>
      </c>
      <c r="AU114" s="48">
        <f t="shared" si="232"/>
        <v>24.288327019846808</v>
      </c>
      <c r="AV114" s="14">
        <f t="shared" si="233"/>
        <v>24.956628811417627</v>
      </c>
    </row>
    <row r="115" spans="2:48" x14ac:dyDescent="0.2">
      <c r="B115" s="18">
        <v>31</v>
      </c>
      <c r="C115" s="29" t="s">
        <v>65</v>
      </c>
      <c r="D115" s="19">
        <f>+'2.4 Previsión Traspasos CR-&gt; CL'!D119*'1.5 Factores Pérdidas'!E20</f>
        <v>113.16790244614134</v>
      </c>
      <c r="E115" s="14">
        <f>+'2.4 Previsión Traspasos CR-&gt; CL'!E119*'1.5 Factores Pérdidas'!F20</f>
        <v>4561.633469696787</v>
      </c>
      <c r="F115" s="14">
        <f>+'2.4 Previsión Traspasos CR-&gt; CL'!F119*'1.5 Factores Pérdidas'!G20</f>
        <v>4987.4643192428584</v>
      </c>
      <c r="G115" s="14">
        <f>+'2.4 Previsión Traspasos CR-&gt; CL'!G119*'1.5 Factores Pérdidas'!H20</f>
        <v>5146.1760140654451</v>
      </c>
      <c r="H115" s="14">
        <f>+'2.4 Previsión Traspasos CR-&gt; CL'!H119*'1.5 Factores Pérdidas'!I20</f>
        <v>5303.6336349391531</v>
      </c>
      <c r="I115" s="14">
        <f>+'2.4 Previsión Traspasos CR-&gt; CL'!I119*'1.5 Factores Pérdidas'!J20</f>
        <v>5465.0747642553706</v>
      </c>
      <c r="J115" s="14">
        <f>+'2.4 Previsión Traspasos CR-&gt; CL'!J119*'1.5 Factores Pérdidas'!K20</f>
        <v>5629.5274329927042</v>
      </c>
      <c r="K115" s="14">
        <f>+'2.4 Previsión Traspasos CR-&gt; CL'!K119*'1.5 Factores Pérdidas'!L20</f>
        <v>5797.3360021794961</v>
      </c>
      <c r="L115" s="14">
        <f>+'2.4 Previsión Traspasos CR-&gt; CL'!L119*'1.5 Factores Pérdidas'!M20</f>
        <v>5968.5113928011506</v>
      </c>
      <c r="M115" s="14">
        <f>+'2.4 Previsión Traspasos CR-&gt; CL'!M119*'1.5 Factores Pérdidas'!N20</f>
        <v>6143.1519987812953</v>
      </c>
      <c r="N115" s="14">
        <f>+'2.4 Previsión Traspasos CR-&gt; CL'!N119*'1.5 Factores Pérdidas'!O20</f>
        <v>6321.3374350483891</v>
      </c>
      <c r="O115" s="14">
        <f>+'2.4 Previsión Traspasos CR-&gt; CL'!O119*'1.5 Factores Pérdidas'!P20</f>
        <v>6503.1499524349629</v>
      </c>
      <c r="P115" s="14">
        <f>+'2.4 Previsión Traspasos CR-&gt; CL'!P119*'1.5 Factores Pérdidas'!Q20</f>
        <v>6688.6919056746419</v>
      </c>
      <c r="Q115" s="14">
        <f>+'2.4 Previsión Traspasos CR-&gt; CL'!Q119*'1.5 Factores Pérdidas'!R20</f>
        <v>6877.9919283845211</v>
      </c>
      <c r="R115" s="14">
        <f>+'2.4 Previsión Traspasos CR-&gt; CL'!R119*'1.5 Factores Pérdidas'!S20</f>
        <v>7071.3823780706307</v>
      </c>
      <c r="S115" s="14">
        <f>+'2.4 Previsión Traspasos CR-&gt; CL'!S119*'1.5 Factores Pérdidas'!T20</f>
        <v>7267.0802361353944</v>
      </c>
      <c r="T115" s="14">
        <f>+'2.4 Previsión Traspasos CR-&gt; CL'!T119*'1.5 Factores Pérdidas'!U20</f>
        <v>7462.9521757660523</v>
      </c>
      <c r="U115" s="14">
        <f>+'2.4 Previsión Traspasos CR-&gt; CL'!U119*'1.5 Factores Pérdidas'!V20</f>
        <v>7658.8241153967147</v>
      </c>
      <c r="V115" s="14">
        <f>+'2.4 Previsión Traspasos CR-&gt; CL'!V119*'1.5 Factores Pérdidas'!W20</f>
        <v>7854.6960550273807</v>
      </c>
      <c r="W115" s="14">
        <f>+'2.4 Previsión Traspasos CR-&gt; CL'!W119*'1.5 Factores Pérdidas'!X20</f>
        <v>8050.5679946580385</v>
      </c>
      <c r="X115" s="14">
        <f>+'2.4 Previsión Traspasos CR-&gt; CL'!X119*'1.5 Factores Pérdidas'!Y20</f>
        <v>8246.4399342887009</v>
      </c>
      <c r="Z115" s="18">
        <v>31</v>
      </c>
      <c r="AA115" s="29" t="s">
        <v>65</v>
      </c>
      <c r="AB115" s="19">
        <f t="shared" si="213"/>
        <v>0.11316790244614135</v>
      </c>
      <c r="AC115" s="14">
        <f t="shared" si="214"/>
        <v>4.5616334696967868</v>
      </c>
      <c r="AD115" s="14">
        <f t="shared" si="215"/>
        <v>4.987464319242858</v>
      </c>
      <c r="AE115" s="14">
        <f t="shared" si="216"/>
        <v>5.1461760140654453</v>
      </c>
      <c r="AF115" s="14">
        <f t="shared" si="217"/>
        <v>5.3036336349391533</v>
      </c>
      <c r="AG115" s="14">
        <f t="shared" si="218"/>
        <v>5.4650747642553705</v>
      </c>
      <c r="AH115" s="14">
        <f t="shared" si="219"/>
        <v>5.6295274329927043</v>
      </c>
      <c r="AI115" s="14">
        <f t="shared" si="220"/>
        <v>5.7973360021794962</v>
      </c>
      <c r="AJ115" s="14">
        <f t="shared" si="221"/>
        <v>5.9685113928011502</v>
      </c>
      <c r="AK115" s="14">
        <f t="shared" si="222"/>
        <v>6.1431519987812955</v>
      </c>
      <c r="AL115" s="48">
        <f t="shared" si="223"/>
        <v>6.3213374350483891</v>
      </c>
      <c r="AM115" s="48">
        <f t="shared" si="224"/>
        <v>6.5031499524349625</v>
      </c>
      <c r="AN115" s="48">
        <f t="shared" si="225"/>
        <v>6.6886919056746423</v>
      </c>
      <c r="AO115" s="48">
        <f t="shared" si="226"/>
        <v>6.877991928384521</v>
      </c>
      <c r="AP115" s="48">
        <f t="shared" si="227"/>
        <v>7.0713823780706306</v>
      </c>
      <c r="AQ115" s="48">
        <f t="shared" si="228"/>
        <v>7.2670802361353948</v>
      </c>
      <c r="AR115" s="48">
        <f t="shared" si="229"/>
        <v>7.462952175766052</v>
      </c>
      <c r="AS115" s="48">
        <f t="shared" si="230"/>
        <v>7.6588241153967145</v>
      </c>
      <c r="AT115" s="48">
        <f t="shared" si="231"/>
        <v>7.8546960550273806</v>
      </c>
      <c r="AU115" s="48">
        <f t="shared" si="232"/>
        <v>8.0505679946580386</v>
      </c>
      <c r="AV115" s="14">
        <f t="shared" si="233"/>
        <v>8.2464399342887003</v>
      </c>
    </row>
    <row r="116" spans="2:48" x14ac:dyDescent="0.2">
      <c r="B116" s="18">
        <v>32</v>
      </c>
      <c r="C116" s="29" t="s">
        <v>66</v>
      </c>
      <c r="D116" s="19">
        <f>+'2.4 Previsión Traspasos CR-&gt; CL'!D120*'1.5 Factores Pérdidas'!E21</f>
        <v>135.40007194935444</v>
      </c>
      <c r="E116" s="14">
        <f>+'2.4 Previsión Traspasos CR-&gt; CL'!E120*'1.5 Factores Pérdidas'!F21</f>
        <v>5645.4216584751566</v>
      </c>
      <c r="F116" s="14">
        <f>+'2.4 Previsión Traspasos CR-&gt; CL'!F120*'1.5 Factores Pérdidas'!G21</f>
        <v>6335.5601814801794</v>
      </c>
      <c r="G116" s="14">
        <f>+'2.4 Previsión Traspasos CR-&gt; CL'!G120*'1.5 Factores Pérdidas'!H21</f>
        <v>6669.8793472479865</v>
      </c>
      <c r="H116" s="14">
        <f>+'2.4 Previsión Traspasos CR-&gt; CL'!H120*'1.5 Factores Pérdidas'!I21</f>
        <v>7004.0782300434375</v>
      </c>
      <c r="I116" s="14">
        <f>+'2.4 Previsión Traspasos CR-&gt; CL'!I120*'1.5 Factores Pérdidas'!J21</f>
        <v>7343.4475986354728</v>
      </c>
      <c r="J116" s="14">
        <f>+'2.4 Previsión Traspasos CR-&gt; CL'!J120*'1.5 Factores Pérdidas'!K21</f>
        <v>7686.5290483431036</v>
      </c>
      <c r="K116" s="14">
        <f>+'2.4 Previsión Traspasos CR-&gt; CL'!K120*'1.5 Factores Pérdidas'!L21</f>
        <v>8033.6160414874239</v>
      </c>
      <c r="L116" s="14">
        <f>+'2.4 Previsión Traspasos CR-&gt; CL'!L120*'1.5 Factores Pérdidas'!M21</f>
        <v>8384.6821689178505</v>
      </c>
      <c r="M116" s="14">
        <f>+'2.4 Previsión Traspasos CR-&gt; CL'!M120*'1.5 Factores Pérdidas'!N21</f>
        <v>8739.8292604627677</v>
      </c>
      <c r="N116" s="14">
        <f>+'2.4 Previsión Traspasos CR-&gt; CL'!N120*'1.5 Factores Pérdidas'!O21</f>
        <v>9099.1460286476758</v>
      </c>
      <c r="O116" s="14">
        <f>+'2.4 Previsión Traspasos CR-&gt; CL'!O120*'1.5 Factores Pérdidas'!P21</f>
        <v>9462.7274421170605</v>
      </c>
      <c r="P116" s="14">
        <f>+'2.4 Previsión Traspasos CR-&gt; CL'!P120*'1.5 Factores Pérdidas'!Q21</f>
        <v>9830.6932150870325</v>
      </c>
      <c r="Q116" s="14">
        <f>+'2.4 Previsión Traspasos CR-&gt; CL'!Q120*'1.5 Factores Pérdidas'!R21</f>
        <v>10203.076793393508</v>
      </c>
      <c r="R116" s="14">
        <f>+'2.4 Previsión Traspasos CR-&gt; CL'!R120*'1.5 Factores Pérdidas'!S21</f>
        <v>10580.268794934054</v>
      </c>
      <c r="S116" s="14">
        <f>+'2.4 Previsión Traspasos CR-&gt; CL'!S120*'1.5 Factores Pérdidas'!T21</f>
        <v>10960.173217610261</v>
      </c>
      <c r="T116" s="14">
        <f>+'2.4 Previsión Traspasos CR-&gt; CL'!T120*'1.5 Factores Pérdidas'!U21</f>
        <v>11340.282281891383</v>
      </c>
      <c r="U116" s="14">
        <f>+'2.4 Previsión Traspasos CR-&gt; CL'!U120*'1.5 Factores Pérdidas'!V21</f>
        <v>11720.391347967497</v>
      </c>
      <c r="V116" s="14">
        <f>+'2.4 Previsión Traspasos CR-&gt; CL'!V120*'1.5 Factores Pérdidas'!W21</f>
        <v>12100.500414676322</v>
      </c>
      <c r="W116" s="14">
        <f>+'2.4 Previsión Traspasos CR-&gt; CL'!W120*'1.5 Factores Pérdidas'!X21</f>
        <v>12480.609481608206</v>
      </c>
      <c r="X116" s="14">
        <f>+'2.4 Previsión Traspasos CR-&gt; CL'!X120*'1.5 Factores Pérdidas'!Y21</f>
        <v>12860.718548618695</v>
      </c>
      <c r="Z116" s="18">
        <v>32</v>
      </c>
      <c r="AA116" s="29" t="s">
        <v>66</v>
      </c>
      <c r="AB116" s="19">
        <f t="shared" si="213"/>
        <v>0.13540007194935444</v>
      </c>
      <c r="AC116" s="14">
        <f t="shared" si="214"/>
        <v>5.6454216584751569</v>
      </c>
      <c r="AD116" s="14">
        <f t="shared" si="215"/>
        <v>6.3355601814801794</v>
      </c>
      <c r="AE116" s="14">
        <f t="shared" si="216"/>
        <v>6.6698793472479867</v>
      </c>
      <c r="AF116" s="14">
        <f t="shared" si="217"/>
        <v>7.0040782300434374</v>
      </c>
      <c r="AG116" s="14">
        <f t="shared" si="218"/>
        <v>7.343447598635473</v>
      </c>
      <c r="AH116" s="14">
        <f t="shared" si="219"/>
        <v>7.6865290483431039</v>
      </c>
      <c r="AI116" s="14">
        <f t="shared" si="220"/>
        <v>8.0336160414874236</v>
      </c>
      <c r="AJ116" s="14">
        <f t="shared" si="221"/>
        <v>8.3846821689178501</v>
      </c>
      <c r="AK116" s="14">
        <f t="shared" si="222"/>
        <v>8.7398292604627681</v>
      </c>
      <c r="AL116" s="48">
        <f t="shared" si="223"/>
        <v>9.0991460286476755</v>
      </c>
      <c r="AM116" s="48">
        <f t="shared" si="224"/>
        <v>9.4627274421170604</v>
      </c>
      <c r="AN116" s="48">
        <f t="shared" si="225"/>
        <v>9.8306932150870328</v>
      </c>
      <c r="AO116" s="48">
        <f t="shared" si="226"/>
        <v>10.203076793393508</v>
      </c>
      <c r="AP116" s="48">
        <f t="shared" si="227"/>
        <v>10.580268794934055</v>
      </c>
      <c r="AQ116" s="48">
        <f t="shared" si="228"/>
        <v>10.960173217610262</v>
      </c>
      <c r="AR116" s="48">
        <f t="shared" si="229"/>
        <v>11.340282281891383</v>
      </c>
      <c r="AS116" s="48">
        <f t="shared" si="230"/>
        <v>11.720391347967498</v>
      </c>
      <c r="AT116" s="48">
        <f t="shared" si="231"/>
        <v>12.100500414676322</v>
      </c>
      <c r="AU116" s="48">
        <f t="shared" si="232"/>
        <v>12.480609481608205</v>
      </c>
      <c r="AV116" s="14">
        <f t="shared" si="233"/>
        <v>12.860718548618696</v>
      </c>
    </row>
    <row r="117" spans="2:48" x14ac:dyDescent="0.2">
      <c r="B117" s="18">
        <v>33</v>
      </c>
      <c r="C117" s="28" t="s">
        <v>67</v>
      </c>
      <c r="D117" s="19">
        <f>+'2.4 Previsión Traspasos CR-&gt; CL'!D121*'1.5 Factores Pérdidas'!E22</f>
        <v>167.90220039232705</v>
      </c>
      <c r="E117" s="14">
        <f>+'2.4 Previsión Traspasos CR-&gt; CL'!E121*'1.5 Factores Pérdidas'!F22</f>
        <v>7088.9460380354185</v>
      </c>
      <c r="F117" s="14">
        <f>+'2.4 Previsión Traspasos CR-&gt; CL'!F121*'1.5 Factores Pérdidas'!G22</f>
        <v>8013.2492826223643</v>
      </c>
      <c r="G117" s="14">
        <f>+'2.4 Previsión Traspasos CR-&gt; CL'!G121*'1.5 Factores Pérdidas'!H22</f>
        <v>8474.1324937423287</v>
      </c>
      <c r="H117" s="14">
        <f>+'2.4 Previsión Traspasos CR-&gt; CL'!H121*'1.5 Factores Pérdidas'!I22</f>
        <v>8933.8657082579502</v>
      </c>
      <c r="I117" s="14">
        <f>+'2.4 Previsión Traspasos CR-&gt; CL'!I121*'1.5 Factores Pérdidas'!J22</f>
        <v>9391.0672886781958</v>
      </c>
      <c r="J117" s="14">
        <f>+'2.4 Previsión Traspasos CR-&gt; CL'!J121*'1.5 Factores Pérdidas'!K22</f>
        <v>9850.5723793021898</v>
      </c>
      <c r="K117" s="14">
        <f>+'2.4 Previsión Traspasos CR-&gt; CL'!K121*'1.5 Factores Pérdidas'!L22</f>
        <v>10315.940624468312</v>
      </c>
      <c r="L117" s="14">
        <f>+'2.4 Previsión Traspasos CR-&gt; CL'!L121*'1.5 Factores Pérdidas'!M22</f>
        <v>10783.658696219602</v>
      </c>
      <c r="M117" s="14">
        <f>+'2.4 Previsión Traspasos CR-&gt; CL'!M121*'1.5 Factores Pérdidas'!N22</f>
        <v>11253.798116498941</v>
      </c>
      <c r="N117" s="14">
        <f>+'2.4 Previsión Traspasos CR-&gt; CL'!N121*'1.5 Factores Pérdidas'!O22</f>
        <v>11731.640693617166</v>
      </c>
      <c r="O117" s="14">
        <f>+'2.4 Previsión Traspasos CR-&gt; CL'!O121*'1.5 Factores Pérdidas'!P22</f>
        <v>12212.019126379857</v>
      </c>
      <c r="P117" s="14">
        <f>+'2.4 Previsión Traspasos CR-&gt; CL'!P121*'1.5 Factores Pérdidas'!Q22</f>
        <v>12695.005107506009</v>
      </c>
      <c r="Q117" s="14">
        <f>+'2.4 Previsión Traspasos CR-&gt; CL'!Q121*'1.5 Factores Pérdidas'!R22</f>
        <v>13180.618702996433</v>
      </c>
      <c r="R117" s="14">
        <f>+'2.4 Previsión Traspasos CR-&gt; CL'!R121*'1.5 Factores Pérdidas'!S22</f>
        <v>13669.092313318986</v>
      </c>
      <c r="S117" s="14">
        <f>+'2.4 Previsión Traspasos CR-&gt; CL'!S121*'1.5 Factores Pérdidas'!T22</f>
        <v>14159.179258847516</v>
      </c>
      <c r="T117" s="14">
        <f>+'2.4 Previsión Traspasos CR-&gt; CL'!T121*'1.5 Factores Pérdidas'!U22</f>
        <v>14649.387920917545</v>
      </c>
      <c r="U117" s="14">
        <f>+'2.4 Previsión Traspasos CR-&gt; CL'!U121*'1.5 Factores Pérdidas'!V22</f>
        <v>15139.596582563585</v>
      </c>
      <c r="V117" s="14">
        <f>+'2.4 Previsión Traspasos CR-&gt; CL'!V121*'1.5 Factores Pérdidas'!W22</f>
        <v>15629.805244057308</v>
      </c>
      <c r="W117" s="14">
        <f>+'2.4 Previsión Traspasos CR-&gt; CL'!W121*'1.5 Factores Pérdidas'!X22</f>
        <v>16120.013905496298</v>
      </c>
      <c r="X117" s="14">
        <f>+'2.4 Previsión Traspasos CR-&gt; CL'!X121*'1.5 Factores Pérdidas'!Y22</f>
        <v>16610.222566915632</v>
      </c>
      <c r="Z117" s="18">
        <v>33</v>
      </c>
      <c r="AA117" s="28" t="s">
        <v>67</v>
      </c>
      <c r="AB117" s="19">
        <f t="shared" si="213"/>
        <v>0.16790220039232703</v>
      </c>
      <c r="AC117" s="14">
        <f t="shared" si="214"/>
        <v>7.0889460380354183</v>
      </c>
      <c r="AD117" s="14">
        <f t="shared" si="215"/>
        <v>8.0132492826223647</v>
      </c>
      <c r="AE117" s="14">
        <f t="shared" si="216"/>
        <v>8.4741324937423279</v>
      </c>
      <c r="AF117" s="14">
        <f t="shared" si="217"/>
        <v>8.9338657082579509</v>
      </c>
      <c r="AG117" s="14">
        <f t="shared" si="218"/>
        <v>9.3910672886781956</v>
      </c>
      <c r="AH117" s="14">
        <f t="shared" si="219"/>
        <v>9.8505723793021893</v>
      </c>
      <c r="AI117" s="14">
        <f t="shared" si="220"/>
        <v>10.315940624468313</v>
      </c>
      <c r="AJ117" s="14">
        <f t="shared" si="221"/>
        <v>10.783658696219602</v>
      </c>
      <c r="AK117" s="14">
        <f t="shared" si="222"/>
        <v>11.253798116498942</v>
      </c>
      <c r="AL117" s="48">
        <f t="shared" si="223"/>
        <v>11.731640693617166</v>
      </c>
      <c r="AM117" s="48">
        <f t="shared" si="224"/>
        <v>12.212019126379857</v>
      </c>
      <c r="AN117" s="48">
        <f t="shared" si="225"/>
        <v>12.69500510750601</v>
      </c>
      <c r="AO117" s="48">
        <f t="shared" si="226"/>
        <v>13.180618702996433</v>
      </c>
      <c r="AP117" s="48">
        <f t="shared" si="227"/>
        <v>13.669092313318986</v>
      </c>
      <c r="AQ117" s="48">
        <f t="shared" si="228"/>
        <v>14.159179258847516</v>
      </c>
      <c r="AR117" s="48">
        <f t="shared" si="229"/>
        <v>14.649387920917544</v>
      </c>
      <c r="AS117" s="48">
        <f t="shared" si="230"/>
        <v>15.139596582563584</v>
      </c>
      <c r="AT117" s="48">
        <f t="shared" si="231"/>
        <v>15.629805244057309</v>
      </c>
      <c r="AU117" s="48">
        <f t="shared" si="232"/>
        <v>16.120013905496297</v>
      </c>
      <c r="AV117" s="14">
        <f t="shared" si="233"/>
        <v>16.610222566915631</v>
      </c>
    </row>
    <row r="118" spans="2:48" x14ac:dyDescent="0.2">
      <c r="B118" s="18">
        <v>34</v>
      </c>
      <c r="C118" s="29" t="s">
        <v>68</v>
      </c>
      <c r="D118" s="19">
        <f>+'2.4 Previsión Traspasos CR-&gt; CL'!D122*'1.5 Factores Pérdidas'!E23</f>
        <v>35.685105760999626</v>
      </c>
      <c r="E118" s="14">
        <f>+'2.4 Previsión Traspasos CR-&gt; CL'!E122*'1.5 Factores Pérdidas'!F23</f>
        <v>1524.9840006820039</v>
      </c>
      <c r="F118" s="14">
        <f>+'2.4 Previsión Traspasos CR-&gt; CL'!F122*'1.5 Factores Pérdidas'!G23</f>
        <v>1739.3515015531307</v>
      </c>
      <c r="G118" s="14">
        <f>+'2.4 Previsión Traspasos CR-&gt; CL'!G122*'1.5 Factores Pérdidas'!H23</f>
        <v>1853.9687760046056</v>
      </c>
      <c r="H118" s="14">
        <f>+'2.4 Previsión Traspasos CR-&gt; CL'!H122*'1.5 Factores Pérdidas'!I23</f>
        <v>1968.4145042365899</v>
      </c>
      <c r="I118" s="14">
        <f>+'2.4 Previsión Traspasos CR-&gt; CL'!I122*'1.5 Factores Pérdidas'!J23</f>
        <v>2083.394291546992</v>
      </c>
      <c r="J118" s="14">
        <f>+'2.4 Previsión Traspasos CR-&gt; CL'!J122*'1.5 Factores Pérdidas'!K23</f>
        <v>2198.777831348707</v>
      </c>
      <c r="K118" s="14">
        <f>+'2.4 Previsión Traspasos CR-&gt; CL'!K122*'1.5 Factores Pérdidas'!L23</f>
        <v>2314.6112916036886</v>
      </c>
      <c r="L118" s="14">
        <f>+'2.4 Previsión Traspasos CR-&gt; CL'!L122*'1.5 Factores Pérdidas'!M23</f>
        <v>2430.8961364717952</v>
      </c>
      <c r="M118" s="14">
        <f>+'2.4 Previsión Traspasos CR-&gt; CL'!M122*'1.5 Factores Pérdidas'!N23</f>
        <v>2547.6455574762499</v>
      </c>
      <c r="N118" s="14">
        <f>+'2.4 Previsión Traspasos CR-&gt; CL'!N122*'1.5 Factores Pérdidas'!O23</f>
        <v>2664.8702284690444</v>
      </c>
      <c r="O118" s="14">
        <f>+'2.4 Previsión Traspasos CR-&gt; CL'!O122*'1.5 Factores Pérdidas'!P23</f>
        <v>2782.5811766938136</v>
      </c>
      <c r="P118" s="14">
        <f>+'2.4 Previsión Traspasos CR-&gt; CL'!P122*'1.5 Factores Pérdidas'!Q23</f>
        <v>2900.7921246935275</v>
      </c>
      <c r="Q118" s="14">
        <f>+'2.4 Previsión Traspasos CR-&gt; CL'!Q122*'1.5 Factores Pérdidas'!R23</f>
        <v>3019.5069113335503</v>
      </c>
      <c r="R118" s="14">
        <f>+'2.4 Previsión Traspasos CR-&gt; CL'!R122*'1.5 Factores Pérdidas'!S23</f>
        <v>3138.770095277649</v>
      </c>
      <c r="S118" s="14">
        <f>+'2.4 Previsión Traspasos CR-&gt; CL'!S122*'1.5 Factores Pérdidas'!T23</f>
        <v>3258.342629942736</v>
      </c>
      <c r="T118" s="14">
        <f>+'2.4 Previsión Traspasos CR-&gt; CL'!T122*'1.5 Factores Pérdidas'!U23</f>
        <v>3377.9385034577708</v>
      </c>
      <c r="U118" s="14">
        <f>+'2.4 Previsión Traspasos CR-&gt; CL'!U122*'1.5 Factores Pérdidas'!V23</f>
        <v>3497.5343769728074</v>
      </c>
      <c r="V118" s="14">
        <f>+'2.4 Previsión Traspasos CR-&gt; CL'!V122*'1.5 Factores Pérdidas'!W23</f>
        <v>3617.1302504878445</v>
      </c>
      <c r="W118" s="14">
        <f>+'2.4 Previsión Traspasos CR-&gt; CL'!W122*'1.5 Factores Pérdidas'!X23</f>
        <v>3736.7261240028811</v>
      </c>
      <c r="X118" s="14">
        <f>+'2.4 Previsión Traspasos CR-&gt; CL'!X122*'1.5 Factores Pérdidas'!Y23</f>
        <v>3856.3219975179136</v>
      </c>
      <c r="Z118" s="18">
        <v>34</v>
      </c>
      <c r="AA118" s="29" t="s">
        <v>68</v>
      </c>
      <c r="AB118" s="19">
        <f t="shared" si="213"/>
        <v>3.5685105760999626E-2</v>
      </c>
      <c r="AC118" s="14">
        <f t="shared" si="214"/>
        <v>1.5249840006820039</v>
      </c>
      <c r="AD118" s="14">
        <f t="shared" si="215"/>
        <v>1.7393515015531307</v>
      </c>
      <c r="AE118" s="14">
        <f t="shared" si="216"/>
        <v>1.8539687760046055</v>
      </c>
      <c r="AF118" s="14">
        <f t="shared" si="217"/>
        <v>1.9684145042365899</v>
      </c>
      <c r="AG118" s="14">
        <f t="shared" si="218"/>
        <v>2.0833942915469921</v>
      </c>
      <c r="AH118" s="14">
        <f t="shared" si="219"/>
        <v>2.198777831348707</v>
      </c>
      <c r="AI118" s="14">
        <f t="shared" si="220"/>
        <v>2.3146112916036885</v>
      </c>
      <c r="AJ118" s="14">
        <f t="shared" si="221"/>
        <v>2.4308961364717954</v>
      </c>
      <c r="AK118" s="14">
        <f t="shared" si="222"/>
        <v>2.5476455574762498</v>
      </c>
      <c r="AL118" s="48">
        <f t="shared" si="223"/>
        <v>2.6648702284690442</v>
      </c>
      <c r="AM118" s="48">
        <f t="shared" si="224"/>
        <v>2.7825811766938138</v>
      </c>
      <c r="AN118" s="48">
        <f t="shared" si="225"/>
        <v>2.9007921246935275</v>
      </c>
      <c r="AO118" s="48">
        <f t="shared" si="226"/>
        <v>3.0195069113335502</v>
      </c>
      <c r="AP118" s="48">
        <f t="shared" si="227"/>
        <v>3.1387700952776489</v>
      </c>
      <c r="AQ118" s="48">
        <f t="shared" si="228"/>
        <v>3.258342629942736</v>
      </c>
      <c r="AR118" s="48">
        <f t="shared" si="229"/>
        <v>3.3779385034577709</v>
      </c>
      <c r="AS118" s="48">
        <f t="shared" si="230"/>
        <v>3.4975343769728076</v>
      </c>
      <c r="AT118" s="48">
        <f t="shared" si="231"/>
        <v>3.6171302504878446</v>
      </c>
      <c r="AU118" s="48">
        <f t="shared" si="232"/>
        <v>3.7367261240028813</v>
      </c>
      <c r="AV118" s="14">
        <f t="shared" si="233"/>
        <v>3.8563219975179135</v>
      </c>
    </row>
    <row r="119" spans="2:48" x14ac:dyDescent="0.2">
      <c r="B119" s="18">
        <v>35</v>
      </c>
      <c r="C119" s="29" t="s">
        <v>69</v>
      </c>
      <c r="D119" s="19">
        <f>+'2.4 Previsión Traspasos CR-&gt; CL'!D123*'1.5 Factores Pérdidas'!E24</f>
        <v>0</v>
      </c>
      <c r="E119" s="14">
        <f>+'2.4 Previsión Traspasos CR-&gt; CL'!E123*'1.5 Factores Pérdidas'!F24</f>
        <v>0</v>
      </c>
      <c r="F119" s="14">
        <f>+'2.4 Previsión Traspasos CR-&gt; CL'!F123*'1.5 Factores Pérdidas'!G24</f>
        <v>0</v>
      </c>
      <c r="G119" s="14">
        <f>+'2.4 Previsión Traspasos CR-&gt; CL'!G123*'1.5 Factores Pérdidas'!H24</f>
        <v>0</v>
      </c>
      <c r="H119" s="14">
        <f>+'2.4 Previsión Traspasos CR-&gt; CL'!H123*'1.5 Factores Pérdidas'!I24</f>
        <v>0</v>
      </c>
      <c r="I119" s="14">
        <f>+'2.4 Previsión Traspasos CR-&gt; CL'!I123*'1.5 Factores Pérdidas'!J24</f>
        <v>0</v>
      </c>
      <c r="J119" s="14">
        <f>+'2.4 Previsión Traspasos CR-&gt; CL'!J123*'1.5 Factores Pérdidas'!K24</f>
        <v>0</v>
      </c>
      <c r="K119" s="14">
        <f>+'2.4 Previsión Traspasos CR-&gt; CL'!K123*'1.5 Factores Pérdidas'!L24</f>
        <v>0</v>
      </c>
      <c r="L119" s="14">
        <f>+'2.4 Previsión Traspasos CR-&gt; CL'!L123*'1.5 Factores Pérdidas'!M24</f>
        <v>0</v>
      </c>
      <c r="M119" s="14">
        <f>+'2.4 Previsión Traspasos CR-&gt; CL'!M123*'1.5 Factores Pérdidas'!N24</f>
        <v>0</v>
      </c>
      <c r="N119" s="14">
        <f>+'2.4 Previsión Traspasos CR-&gt; CL'!N123*'1.5 Factores Pérdidas'!O24</f>
        <v>0</v>
      </c>
      <c r="O119" s="14">
        <f>+'2.4 Previsión Traspasos CR-&gt; CL'!O123*'1.5 Factores Pérdidas'!P24</f>
        <v>0</v>
      </c>
      <c r="P119" s="14">
        <f>+'2.4 Previsión Traspasos CR-&gt; CL'!P123*'1.5 Factores Pérdidas'!Q24</f>
        <v>0</v>
      </c>
      <c r="Q119" s="14">
        <f>+'2.4 Previsión Traspasos CR-&gt; CL'!Q123*'1.5 Factores Pérdidas'!R24</f>
        <v>0</v>
      </c>
      <c r="R119" s="14">
        <f>+'2.4 Previsión Traspasos CR-&gt; CL'!R123*'1.5 Factores Pérdidas'!S24</f>
        <v>0</v>
      </c>
      <c r="S119" s="14">
        <f>+'2.4 Previsión Traspasos CR-&gt; CL'!S123*'1.5 Factores Pérdidas'!T24</f>
        <v>0</v>
      </c>
      <c r="T119" s="14">
        <f>+'2.4 Previsión Traspasos CR-&gt; CL'!T123*'1.5 Factores Pérdidas'!U24</f>
        <v>0</v>
      </c>
      <c r="U119" s="14">
        <f>+'2.4 Previsión Traspasos CR-&gt; CL'!U123*'1.5 Factores Pérdidas'!V24</f>
        <v>0</v>
      </c>
      <c r="V119" s="14">
        <f>+'2.4 Previsión Traspasos CR-&gt; CL'!V123*'1.5 Factores Pérdidas'!W24</f>
        <v>0</v>
      </c>
      <c r="W119" s="14">
        <f>+'2.4 Previsión Traspasos CR-&gt; CL'!W123*'1.5 Factores Pérdidas'!X24</f>
        <v>0</v>
      </c>
      <c r="X119" s="14">
        <f>+'2.4 Previsión Traspasos CR-&gt; CL'!X123*'1.5 Factores Pérdidas'!Y24</f>
        <v>0</v>
      </c>
      <c r="Z119" s="18">
        <v>35</v>
      </c>
      <c r="AA119" s="29" t="s">
        <v>69</v>
      </c>
      <c r="AB119" s="19">
        <f t="shared" si="213"/>
        <v>0</v>
      </c>
      <c r="AC119" s="14">
        <f t="shared" si="214"/>
        <v>0</v>
      </c>
      <c r="AD119" s="14">
        <f t="shared" si="215"/>
        <v>0</v>
      </c>
      <c r="AE119" s="14">
        <f t="shared" si="216"/>
        <v>0</v>
      </c>
      <c r="AF119" s="14">
        <f t="shared" si="217"/>
        <v>0</v>
      </c>
      <c r="AG119" s="14">
        <f t="shared" si="218"/>
        <v>0</v>
      </c>
      <c r="AH119" s="14">
        <f t="shared" si="219"/>
        <v>0</v>
      </c>
      <c r="AI119" s="14">
        <f t="shared" si="220"/>
        <v>0</v>
      </c>
      <c r="AJ119" s="14">
        <f t="shared" si="221"/>
        <v>0</v>
      </c>
      <c r="AK119" s="14">
        <f t="shared" si="222"/>
        <v>0</v>
      </c>
      <c r="AL119" s="48">
        <f t="shared" si="223"/>
        <v>0</v>
      </c>
      <c r="AM119" s="48">
        <f t="shared" si="224"/>
        <v>0</v>
      </c>
      <c r="AN119" s="48">
        <f t="shared" si="225"/>
        <v>0</v>
      </c>
      <c r="AO119" s="48">
        <f t="shared" si="226"/>
        <v>0</v>
      </c>
      <c r="AP119" s="48">
        <f t="shared" si="227"/>
        <v>0</v>
      </c>
      <c r="AQ119" s="48">
        <f t="shared" si="228"/>
        <v>0</v>
      </c>
      <c r="AR119" s="48">
        <f t="shared" si="229"/>
        <v>0</v>
      </c>
      <c r="AS119" s="48">
        <f t="shared" si="230"/>
        <v>0</v>
      </c>
      <c r="AT119" s="48">
        <f t="shared" si="231"/>
        <v>0</v>
      </c>
      <c r="AU119" s="48">
        <f t="shared" si="232"/>
        <v>0</v>
      </c>
      <c r="AV119" s="14">
        <f t="shared" si="233"/>
        <v>0</v>
      </c>
    </row>
    <row r="120" spans="2:48" x14ac:dyDescent="0.2">
      <c r="B120" s="18">
        <v>36</v>
      </c>
      <c r="C120" s="29" t="s">
        <v>70</v>
      </c>
      <c r="D120" s="19">
        <f>+'2.4 Previsión Traspasos CR-&gt; CL'!D124*'1.5 Factores Pérdidas'!E25</f>
        <v>20.411662533642637</v>
      </c>
      <c r="E120" s="14">
        <f>+'2.4 Previsión Traspasos CR-&gt; CL'!E124*'1.5 Factores Pérdidas'!F25</f>
        <v>870.86859132695793</v>
      </c>
      <c r="F120" s="14">
        <f>+'2.4 Previsión Traspasos CR-&gt; CL'!F124*'1.5 Factores Pérdidas'!G25</f>
        <v>983.18839192890562</v>
      </c>
      <c r="G120" s="14">
        <f>+'2.4 Previsión Traspasos CR-&gt; CL'!G124*'1.5 Factores Pérdidas'!H25</f>
        <v>1041.3503518052862</v>
      </c>
      <c r="H120" s="14">
        <f>+'2.4 Previsión Traspasos CR-&gt; CL'!H124*'1.5 Factores Pérdidas'!I25</f>
        <v>1099.5123116816662</v>
      </c>
      <c r="I120" s="14">
        <f>+'2.4 Previsión Traspasos CR-&gt; CL'!I124*'1.5 Factores Pérdidas'!J25</f>
        <v>1157.6742715580463</v>
      </c>
      <c r="J120" s="14">
        <f>+'2.4 Previsión Traspasos CR-&gt; CL'!J124*'1.5 Factores Pérdidas'!K25</f>
        <v>1215.8362314344265</v>
      </c>
      <c r="K120" s="14">
        <f>+'2.4 Previsión Traspasos CR-&gt; CL'!K124*'1.5 Factores Pérdidas'!L25</f>
        <v>1273.9981913108068</v>
      </c>
      <c r="L120" s="14">
        <f>+'2.4 Previsión Traspasos CR-&gt; CL'!L124*'1.5 Factores Pérdidas'!M25</f>
        <v>1332.160151187187</v>
      </c>
      <c r="M120" s="14">
        <f>+'2.4 Previsión Traspasos CR-&gt; CL'!M124*'1.5 Factores Pérdidas'!N25</f>
        <v>1390.322111063567</v>
      </c>
      <c r="N120" s="14">
        <f>+'2.4 Previsión Traspasos CR-&gt; CL'!N124*'1.5 Factores Pérdidas'!O25</f>
        <v>1448.4840709399475</v>
      </c>
      <c r="O120" s="14">
        <f>+'2.4 Previsión Traspasos CR-&gt; CL'!O124*'1.5 Factores Pérdidas'!P25</f>
        <v>1506.6460308163275</v>
      </c>
      <c r="P120" s="14">
        <f>+'2.4 Previsión Traspasos CR-&gt; CL'!P124*'1.5 Factores Pérdidas'!Q25</f>
        <v>1564.8079906927071</v>
      </c>
      <c r="Q120" s="14">
        <f>+'2.4 Previsión Traspasos CR-&gt; CL'!Q124*'1.5 Factores Pérdidas'!R25</f>
        <v>1622.9699505690867</v>
      </c>
      <c r="R120" s="14">
        <f>+'2.4 Previsión Traspasos CR-&gt; CL'!R124*'1.5 Factores Pérdidas'!S25</f>
        <v>1681.1319104454687</v>
      </c>
      <c r="S120" s="14">
        <f>+'2.4 Previsión Traspasos CR-&gt; CL'!S124*'1.5 Factores Pérdidas'!T25</f>
        <v>1739.2938703218474</v>
      </c>
      <c r="T120" s="14">
        <f>+'2.4 Previsión Traspasos CR-&gt; CL'!T124*'1.5 Factores Pérdidas'!U25</f>
        <v>1797.4558301982279</v>
      </c>
      <c r="U120" s="14">
        <f>+'2.4 Previsión Traspasos CR-&gt; CL'!U124*'1.5 Factores Pérdidas'!V25</f>
        <v>1855.6177900746081</v>
      </c>
      <c r="V120" s="14">
        <f>+'2.4 Previsión Traspasos CR-&gt; CL'!V124*'1.5 Factores Pérdidas'!W25</f>
        <v>1913.7797499509882</v>
      </c>
      <c r="W120" s="14">
        <f>+'2.4 Previsión Traspasos CR-&gt; CL'!W124*'1.5 Factores Pérdidas'!X25</f>
        <v>1971.9417098273677</v>
      </c>
      <c r="X120" s="14">
        <f>+'2.4 Previsión Traspasos CR-&gt; CL'!X124*'1.5 Factores Pérdidas'!Y25</f>
        <v>2030.1036697037491</v>
      </c>
      <c r="Z120" s="18">
        <v>36</v>
      </c>
      <c r="AA120" s="29" t="s">
        <v>70</v>
      </c>
      <c r="AB120" s="19">
        <f t="shared" si="213"/>
        <v>2.0411662533642638E-2</v>
      </c>
      <c r="AC120" s="14">
        <f t="shared" si="214"/>
        <v>0.87086859132695793</v>
      </c>
      <c r="AD120" s="14">
        <f t="shared" si="215"/>
        <v>0.98318839192890561</v>
      </c>
      <c r="AE120" s="14">
        <f t="shared" si="216"/>
        <v>1.0413503518052862</v>
      </c>
      <c r="AF120" s="14">
        <f t="shared" si="217"/>
        <v>1.0995123116816663</v>
      </c>
      <c r="AG120" s="14">
        <f t="shared" si="218"/>
        <v>1.1576742715580464</v>
      </c>
      <c r="AH120" s="14">
        <f t="shared" si="219"/>
        <v>1.2158362314344264</v>
      </c>
      <c r="AI120" s="14">
        <f t="shared" si="220"/>
        <v>1.2739981913108067</v>
      </c>
      <c r="AJ120" s="14">
        <f t="shared" si="221"/>
        <v>1.332160151187187</v>
      </c>
      <c r="AK120" s="14">
        <f t="shared" si="222"/>
        <v>1.3903221110635671</v>
      </c>
      <c r="AL120" s="48">
        <f t="shared" si="223"/>
        <v>1.4484840709399476</v>
      </c>
      <c r="AM120" s="48">
        <f t="shared" si="224"/>
        <v>1.5066460308163276</v>
      </c>
      <c r="AN120" s="48">
        <f t="shared" si="225"/>
        <v>1.564807990692707</v>
      </c>
      <c r="AO120" s="48">
        <f t="shared" si="226"/>
        <v>1.6229699505690867</v>
      </c>
      <c r="AP120" s="48">
        <f t="shared" si="227"/>
        <v>1.6811319104454687</v>
      </c>
      <c r="AQ120" s="48">
        <f t="shared" si="228"/>
        <v>1.7392938703218475</v>
      </c>
      <c r="AR120" s="48">
        <f t="shared" si="229"/>
        <v>1.797455830198228</v>
      </c>
      <c r="AS120" s="48">
        <f t="shared" si="230"/>
        <v>1.855617790074608</v>
      </c>
      <c r="AT120" s="48">
        <f t="shared" si="231"/>
        <v>1.9137797499509881</v>
      </c>
      <c r="AU120" s="48">
        <f t="shared" si="232"/>
        <v>1.9719417098273677</v>
      </c>
      <c r="AV120" s="14">
        <f t="shared" si="233"/>
        <v>2.0301036697037493</v>
      </c>
    </row>
    <row r="121" spans="2:48" x14ac:dyDescent="0.2">
      <c r="B121" s="18">
        <v>39</v>
      </c>
      <c r="C121" s="29" t="s">
        <v>71</v>
      </c>
      <c r="D121" s="19">
        <f>+'2.4 Previsión Traspasos CR-&gt; CL'!D125*'1.5 Factores Pérdidas'!E26</f>
        <v>0.26156914497028427</v>
      </c>
      <c r="E121" s="14">
        <f>+'2.4 Previsión Traspasos CR-&gt; CL'!E125*'1.5 Factores Pérdidas'!F26</f>
        <v>10.650611189895466</v>
      </c>
      <c r="F121" s="14">
        <f>+'2.4 Previsión Traspasos CR-&gt; CL'!F125*'1.5 Factores Pérdidas'!G26</f>
        <v>12.080894366406422</v>
      </c>
      <c r="G121" s="14">
        <f>+'2.4 Previsión Traspasos CR-&gt; CL'!G125*'1.5 Factores Pérdidas'!H26</f>
        <v>12.35190275891094</v>
      </c>
      <c r="H121" s="14">
        <f>+'2.4 Previsión Traspasos CR-&gt; CL'!H125*'1.5 Factores Pérdidas'!I26</f>
        <v>13.052110714145984</v>
      </c>
      <c r="I121" s="14">
        <f>+'2.4 Previsión Traspasos CR-&gt; CL'!I125*'1.5 Factores Pérdidas'!J26</f>
        <v>13.348177102554336</v>
      </c>
      <c r="J121" s="14">
        <f>+'2.4 Previsión Traspasos CR-&gt; CL'!J125*'1.5 Factores Pérdidas'!K26</f>
        <v>14.028657791429016</v>
      </c>
      <c r="K121" s="14">
        <f>+'2.4 Previsión Traspasos CR-&gt; CL'!K125*'1.5 Factores Pérdidas'!L26</f>
        <v>14.348697549806358</v>
      </c>
      <c r="L121" s="14">
        <f>+'2.4 Previsión Traspasos CR-&gt; CL'!L125*'1.5 Factores Pérdidas'!M26</f>
        <v>15.011788100019906</v>
      </c>
      <c r="M121" s="14">
        <f>+'2.4 Previsión Traspasos CR-&gt; CL'!M125*'1.5 Factores Pérdidas'!N26</f>
        <v>15.353679803714192</v>
      </c>
      <c r="N121" s="14">
        <f>+'2.4 Previsión Traspasos CR-&gt; CL'!N125*'1.5 Factores Pérdidas'!O26</f>
        <v>16.001682592609903</v>
      </c>
      <c r="O121" s="14">
        <f>+'2.4 Previsión Traspasos CR-&gt; CL'!O125*'1.5 Factores Pérdidas'!P26</f>
        <v>16.363503982640939</v>
      </c>
      <c r="P121" s="14">
        <f>+'2.4 Previsión Traspasos CR-&gt; CL'!P125*'1.5 Factores Pérdidas'!Q26</f>
        <v>16.998509163090922</v>
      </c>
      <c r="Q121" s="14">
        <f>+'2.4 Previsión Traspasos CR-&gt; CL'!Q125*'1.5 Factores Pérdidas'!R26</f>
        <v>17.37855138879387</v>
      </c>
      <c r="R121" s="14">
        <f>+'2.4 Previsión Traspasos CR-&gt; CL'!R125*'1.5 Factores Pérdidas'!S26</f>
        <v>18.00249810400787</v>
      </c>
      <c r="S121" s="14">
        <f>+'2.4 Previsión Traspasos CR-&gt; CL'!S125*'1.5 Factores Pérdidas'!T26</f>
        <v>18.398672500792816</v>
      </c>
      <c r="T121" s="14">
        <f>+'2.4 Previsión Traspasos CR-&gt; CL'!T125*'1.5 Factores Pérdidas'!U26</f>
        <v>19.010897650312266</v>
      </c>
      <c r="U121" s="14">
        <f>+'2.4 Previsión Traspasos CR-&gt; CL'!U125*'1.5 Factores Pérdidas'!V26</f>
        <v>19.41917773808504</v>
      </c>
      <c r="V121" s="14">
        <f>+'2.4 Previsión Traspasos CR-&gt; CL'!V125*'1.5 Factores Pérdidas'!W26</f>
        <v>20.02003943581586</v>
      </c>
      <c r="W121" s="14">
        <f>+'2.4 Previsión Traspasos CR-&gt; CL'!W125*'1.5 Factores Pérdidas'!X26</f>
        <v>20.439049824295076</v>
      </c>
      <c r="X121" s="14">
        <f>+'2.4 Previsión Traspasos CR-&gt; CL'!X125*'1.5 Factores Pérdidas'!Y26</f>
        <v>21.029779094362844</v>
      </c>
      <c r="Z121" s="18">
        <v>39</v>
      </c>
      <c r="AA121" s="29" t="s">
        <v>71</v>
      </c>
      <c r="AB121" s="19">
        <f t="shared" si="213"/>
        <v>2.6156914497028427E-4</v>
      </c>
      <c r="AC121" s="14">
        <f t="shared" si="214"/>
        <v>1.0650611189895466E-2</v>
      </c>
      <c r="AD121" s="14">
        <f t="shared" si="215"/>
        <v>1.2080894366406423E-2</v>
      </c>
      <c r="AE121" s="14">
        <f t="shared" si="216"/>
        <v>1.2351902758910941E-2</v>
      </c>
      <c r="AF121" s="14">
        <f t="shared" si="217"/>
        <v>1.3052110714145984E-2</v>
      </c>
      <c r="AG121" s="14">
        <f t="shared" si="218"/>
        <v>1.3348177102554336E-2</v>
      </c>
      <c r="AH121" s="14">
        <f t="shared" si="219"/>
        <v>1.4028657791429016E-2</v>
      </c>
      <c r="AI121" s="14">
        <f t="shared" si="220"/>
        <v>1.4348697549806359E-2</v>
      </c>
      <c r="AJ121" s="14">
        <f t="shared" si="221"/>
        <v>1.5011788100019905E-2</v>
      </c>
      <c r="AK121" s="14">
        <f t="shared" si="222"/>
        <v>1.5353679803714191E-2</v>
      </c>
      <c r="AL121" s="48">
        <f t="shared" si="223"/>
        <v>1.6001682592609902E-2</v>
      </c>
      <c r="AM121" s="48">
        <f t="shared" si="224"/>
        <v>1.6363503982640939E-2</v>
      </c>
      <c r="AN121" s="48">
        <f t="shared" si="225"/>
        <v>1.6998509163090921E-2</v>
      </c>
      <c r="AO121" s="48">
        <f t="shared" si="226"/>
        <v>1.7378551388793871E-2</v>
      </c>
      <c r="AP121" s="48">
        <f t="shared" si="227"/>
        <v>1.800249810400787E-2</v>
      </c>
      <c r="AQ121" s="48">
        <f t="shared" si="228"/>
        <v>1.8398672500792815E-2</v>
      </c>
      <c r="AR121" s="48">
        <f t="shared" si="229"/>
        <v>1.9010897650312265E-2</v>
      </c>
      <c r="AS121" s="48">
        <f t="shared" si="230"/>
        <v>1.941917773808504E-2</v>
      </c>
      <c r="AT121" s="48">
        <f t="shared" si="231"/>
        <v>2.0020039435815859E-2</v>
      </c>
      <c r="AU121" s="48">
        <f t="shared" si="232"/>
        <v>2.0439049824295074E-2</v>
      </c>
      <c r="AV121" s="14">
        <f t="shared" si="233"/>
        <v>2.1029779094362846E-2</v>
      </c>
    </row>
    <row r="122" spans="2:48" x14ac:dyDescent="0.2">
      <c r="B122" s="18">
        <v>40</v>
      </c>
      <c r="C122" s="29" t="s">
        <v>72</v>
      </c>
      <c r="D122" s="19">
        <f>+'2.4 Previsión Traspasos CR-&gt; CL'!D126*'1.5 Factores Pérdidas'!E27</f>
        <v>0</v>
      </c>
      <c r="E122" s="14">
        <f>+'2.4 Previsión Traspasos CR-&gt; CL'!E126*'1.5 Factores Pérdidas'!F27</f>
        <v>0</v>
      </c>
      <c r="F122" s="14">
        <f>+'2.4 Previsión Traspasos CR-&gt; CL'!F126*'1.5 Factores Pérdidas'!G27</f>
        <v>0</v>
      </c>
      <c r="G122" s="14">
        <f>+'2.4 Previsión Traspasos CR-&gt; CL'!G126*'1.5 Factores Pérdidas'!H27</f>
        <v>0</v>
      </c>
      <c r="H122" s="14">
        <f>+'2.4 Previsión Traspasos CR-&gt; CL'!H126*'1.5 Factores Pérdidas'!I27</f>
        <v>0</v>
      </c>
      <c r="I122" s="14">
        <f>+'2.4 Previsión Traspasos CR-&gt; CL'!I126*'1.5 Factores Pérdidas'!J27</f>
        <v>0</v>
      </c>
      <c r="J122" s="14">
        <f>+'2.4 Previsión Traspasos CR-&gt; CL'!J126*'1.5 Factores Pérdidas'!K27</f>
        <v>0</v>
      </c>
      <c r="K122" s="14">
        <f>+'2.4 Previsión Traspasos CR-&gt; CL'!K126*'1.5 Factores Pérdidas'!L27</f>
        <v>0</v>
      </c>
      <c r="L122" s="14">
        <f>+'2.4 Previsión Traspasos CR-&gt; CL'!L126*'1.5 Factores Pérdidas'!M27</f>
        <v>0</v>
      </c>
      <c r="M122" s="14">
        <f>+'2.4 Previsión Traspasos CR-&gt; CL'!M126*'1.5 Factores Pérdidas'!N27</f>
        <v>0</v>
      </c>
      <c r="N122" s="14">
        <f>+'2.4 Previsión Traspasos CR-&gt; CL'!N126*'1.5 Factores Pérdidas'!O27</f>
        <v>0</v>
      </c>
      <c r="O122" s="14">
        <f>+'2.4 Previsión Traspasos CR-&gt; CL'!O126*'1.5 Factores Pérdidas'!P27</f>
        <v>0</v>
      </c>
      <c r="P122" s="14">
        <f>+'2.4 Previsión Traspasos CR-&gt; CL'!P126*'1.5 Factores Pérdidas'!Q27</f>
        <v>0</v>
      </c>
      <c r="Q122" s="14">
        <f>+'2.4 Previsión Traspasos CR-&gt; CL'!Q126*'1.5 Factores Pérdidas'!R27</f>
        <v>0</v>
      </c>
      <c r="R122" s="14">
        <f>+'2.4 Previsión Traspasos CR-&gt; CL'!R126*'1.5 Factores Pérdidas'!S27</f>
        <v>0</v>
      </c>
      <c r="S122" s="14">
        <f>+'2.4 Previsión Traspasos CR-&gt; CL'!S126*'1.5 Factores Pérdidas'!T27</f>
        <v>0</v>
      </c>
      <c r="T122" s="14">
        <f>+'2.4 Previsión Traspasos CR-&gt; CL'!T126*'1.5 Factores Pérdidas'!U27</f>
        <v>0</v>
      </c>
      <c r="U122" s="14">
        <f>+'2.4 Previsión Traspasos CR-&gt; CL'!U126*'1.5 Factores Pérdidas'!V27</f>
        <v>0</v>
      </c>
      <c r="V122" s="14">
        <f>+'2.4 Previsión Traspasos CR-&gt; CL'!V126*'1.5 Factores Pérdidas'!W27</f>
        <v>0</v>
      </c>
      <c r="W122" s="14">
        <f>+'2.4 Previsión Traspasos CR-&gt; CL'!W126*'1.5 Factores Pérdidas'!X27</f>
        <v>0</v>
      </c>
      <c r="X122" s="14">
        <f>+'2.4 Previsión Traspasos CR-&gt; CL'!X126*'1.5 Factores Pérdidas'!Y27</f>
        <v>0</v>
      </c>
      <c r="Z122" s="18">
        <v>40</v>
      </c>
      <c r="AA122" s="29" t="s">
        <v>72</v>
      </c>
      <c r="AB122" s="19">
        <f t="shared" si="213"/>
        <v>0</v>
      </c>
      <c r="AC122" s="14">
        <f t="shared" si="214"/>
        <v>0</v>
      </c>
      <c r="AD122" s="14">
        <f t="shared" si="215"/>
        <v>0</v>
      </c>
      <c r="AE122" s="14">
        <f t="shared" si="216"/>
        <v>0</v>
      </c>
      <c r="AF122" s="14">
        <f t="shared" si="217"/>
        <v>0</v>
      </c>
      <c r="AG122" s="14">
        <f t="shared" si="218"/>
        <v>0</v>
      </c>
      <c r="AH122" s="14">
        <f t="shared" si="219"/>
        <v>0</v>
      </c>
      <c r="AI122" s="14">
        <f t="shared" si="220"/>
        <v>0</v>
      </c>
      <c r="AJ122" s="14">
        <f t="shared" si="221"/>
        <v>0</v>
      </c>
      <c r="AK122" s="14">
        <f t="shared" si="222"/>
        <v>0</v>
      </c>
      <c r="AL122" s="48">
        <f t="shared" si="223"/>
        <v>0</v>
      </c>
      <c r="AM122" s="48">
        <f t="shared" si="224"/>
        <v>0</v>
      </c>
      <c r="AN122" s="48">
        <f t="shared" si="225"/>
        <v>0</v>
      </c>
      <c r="AO122" s="48">
        <f t="shared" si="226"/>
        <v>0</v>
      </c>
      <c r="AP122" s="48">
        <f t="shared" si="227"/>
        <v>0</v>
      </c>
      <c r="AQ122" s="48">
        <f t="shared" si="228"/>
        <v>0</v>
      </c>
      <c r="AR122" s="48">
        <f t="shared" si="229"/>
        <v>0</v>
      </c>
      <c r="AS122" s="48">
        <f t="shared" si="230"/>
        <v>0</v>
      </c>
      <c r="AT122" s="48">
        <f t="shared" si="231"/>
        <v>0</v>
      </c>
      <c r="AU122" s="48">
        <f t="shared" si="232"/>
        <v>0</v>
      </c>
      <c r="AV122" s="14">
        <f t="shared" si="233"/>
        <v>0</v>
      </c>
    </row>
    <row r="123" spans="2:48" x14ac:dyDescent="0.2">
      <c r="B123" s="124">
        <v>45</v>
      </c>
      <c r="C123" s="29" t="s">
        <v>73</v>
      </c>
      <c r="D123" s="19">
        <f>+'2.4 Previsión Traspasos CR-&gt; CL'!D127*'1.5 Factores Pérdidas'!E28</f>
        <v>0</v>
      </c>
      <c r="E123" s="14">
        <f>+'2.4 Previsión Traspasos CR-&gt; CL'!E127*'1.5 Factores Pérdidas'!F28</f>
        <v>0</v>
      </c>
      <c r="F123" s="14">
        <f>+'2.4 Previsión Traspasos CR-&gt; CL'!F127*'1.5 Factores Pérdidas'!G28</f>
        <v>0</v>
      </c>
      <c r="G123" s="14">
        <f>+'2.4 Previsión Traspasos CR-&gt; CL'!G127*'1.5 Factores Pérdidas'!H28</f>
        <v>0</v>
      </c>
      <c r="H123" s="14">
        <f>+'2.4 Previsión Traspasos CR-&gt; CL'!H127*'1.5 Factores Pérdidas'!I28</f>
        <v>0</v>
      </c>
      <c r="I123" s="14">
        <f>+'2.4 Previsión Traspasos CR-&gt; CL'!I127*'1.5 Factores Pérdidas'!J28</f>
        <v>0</v>
      </c>
      <c r="J123" s="14">
        <f>+'2.4 Previsión Traspasos CR-&gt; CL'!J127*'1.5 Factores Pérdidas'!K28</f>
        <v>0</v>
      </c>
      <c r="K123" s="14">
        <f>+'2.4 Previsión Traspasos CR-&gt; CL'!K127*'1.5 Factores Pérdidas'!L28</f>
        <v>0</v>
      </c>
      <c r="L123" s="14">
        <f>+'2.4 Previsión Traspasos CR-&gt; CL'!L127*'1.5 Factores Pérdidas'!M28</f>
        <v>0</v>
      </c>
      <c r="M123" s="14">
        <f>+'2.4 Previsión Traspasos CR-&gt; CL'!M127*'1.5 Factores Pérdidas'!N28</f>
        <v>0</v>
      </c>
      <c r="N123" s="14">
        <f>+'2.4 Previsión Traspasos CR-&gt; CL'!N127*'1.5 Factores Pérdidas'!O28</f>
        <v>0</v>
      </c>
      <c r="O123" s="14">
        <f>+'2.4 Previsión Traspasos CR-&gt; CL'!O127*'1.5 Factores Pérdidas'!P28</f>
        <v>0</v>
      </c>
      <c r="P123" s="14">
        <f>+'2.4 Previsión Traspasos CR-&gt; CL'!P127*'1.5 Factores Pérdidas'!Q28</f>
        <v>0</v>
      </c>
      <c r="Q123" s="14">
        <f>+'2.4 Previsión Traspasos CR-&gt; CL'!Q127*'1.5 Factores Pérdidas'!R28</f>
        <v>0</v>
      </c>
      <c r="R123" s="14">
        <f>+'2.4 Previsión Traspasos CR-&gt; CL'!R127*'1.5 Factores Pérdidas'!S28</f>
        <v>0</v>
      </c>
      <c r="S123" s="14">
        <f>+'2.4 Previsión Traspasos CR-&gt; CL'!S127*'1.5 Factores Pérdidas'!T28</f>
        <v>0</v>
      </c>
      <c r="T123" s="14">
        <f>+'2.4 Previsión Traspasos CR-&gt; CL'!T127*'1.5 Factores Pérdidas'!U28</f>
        <v>0</v>
      </c>
      <c r="U123" s="14">
        <f>+'2.4 Previsión Traspasos CR-&gt; CL'!U127*'1.5 Factores Pérdidas'!V28</f>
        <v>0</v>
      </c>
      <c r="V123" s="14">
        <f>+'2.4 Previsión Traspasos CR-&gt; CL'!V127*'1.5 Factores Pérdidas'!W28</f>
        <v>0</v>
      </c>
      <c r="W123" s="14">
        <f>+'2.4 Previsión Traspasos CR-&gt; CL'!W127*'1.5 Factores Pérdidas'!X28</f>
        <v>0</v>
      </c>
      <c r="X123" s="14">
        <f>+'2.4 Previsión Traspasos CR-&gt; CL'!X127*'1.5 Factores Pérdidas'!Y28</f>
        <v>0</v>
      </c>
      <c r="Z123" s="124">
        <v>45</v>
      </c>
      <c r="AA123" s="29" t="s">
        <v>73</v>
      </c>
      <c r="AB123" s="19">
        <f t="shared" si="213"/>
        <v>0</v>
      </c>
      <c r="AC123" s="14">
        <f t="shared" si="214"/>
        <v>0</v>
      </c>
      <c r="AD123" s="14">
        <f t="shared" si="215"/>
        <v>0</v>
      </c>
      <c r="AE123" s="14">
        <f t="shared" si="216"/>
        <v>0</v>
      </c>
      <c r="AF123" s="14">
        <f t="shared" si="217"/>
        <v>0</v>
      </c>
      <c r="AG123" s="14">
        <f t="shared" si="218"/>
        <v>0</v>
      </c>
      <c r="AH123" s="14">
        <f t="shared" si="219"/>
        <v>0</v>
      </c>
      <c r="AI123" s="14">
        <f t="shared" si="220"/>
        <v>0</v>
      </c>
      <c r="AJ123" s="14">
        <f t="shared" si="221"/>
        <v>0</v>
      </c>
      <c r="AK123" s="14">
        <f t="shared" si="222"/>
        <v>0</v>
      </c>
      <c r="AL123" s="48">
        <f t="shared" si="223"/>
        <v>0</v>
      </c>
      <c r="AM123" s="48">
        <f t="shared" si="224"/>
        <v>0</v>
      </c>
      <c r="AN123" s="48">
        <f t="shared" si="225"/>
        <v>0</v>
      </c>
      <c r="AO123" s="48">
        <f t="shared" si="226"/>
        <v>0</v>
      </c>
      <c r="AP123" s="48">
        <f t="shared" si="227"/>
        <v>0</v>
      </c>
      <c r="AQ123" s="48">
        <f t="shared" si="228"/>
        <v>0</v>
      </c>
      <c r="AR123" s="48">
        <f t="shared" si="229"/>
        <v>0</v>
      </c>
      <c r="AS123" s="48">
        <f t="shared" si="230"/>
        <v>0</v>
      </c>
      <c r="AT123" s="48">
        <f t="shared" si="231"/>
        <v>0</v>
      </c>
      <c r="AU123" s="48">
        <f t="shared" si="232"/>
        <v>0</v>
      </c>
      <c r="AV123" s="14">
        <f t="shared" si="233"/>
        <v>0</v>
      </c>
    </row>
    <row r="124" spans="2:48" ht="13.5" thickBot="1" x14ac:dyDescent="0.25">
      <c r="B124" s="124">
        <v>46</v>
      </c>
      <c r="C124" s="29" t="s">
        <v>88</v>
      </c>
      <c r="D124" s="19">
        <f>+'2.4 Previsión Traspasos CR-&gt; CL'!D128*'1.5 Factores Pérdidas'!E29</f>
        <v>0</v>
      </c>
      <c r="E124" s="221">
        <f>+'2.4 Previsión Traspasos CR-&gt; CL'!E128*'1.5 Factores Pérdidas'!F29</f>
        <v>0</v>
      </c>
      <c r="F124" s="221">
        <f>+'2.4 Previsión Traspasos CR-&gt; CL'!F128*'1.5 Factores Pérdidas'!G29</f>
        <v>0</v>
      </c>
      <c r="G124" s="221">
        <f>+'2.4 Previsión Traspasos CR-&gt; CL'!G128*'1.5 Factores Pérdidas'!H29</f>
        <v>0</v>
      </c>
      <c r="H124" s="221">
        <f>+'2.4 Previsión Traspasos CR-&gt; CL'!H128*'1.5 Factores Pérdidas'!I29</f>
        <v>0</v>
      </c>
      <c r="I124" s="221">
        <f>+'2.4 Previsión Traspasos CR-&gt; CL'!I128*'1.5 Factores Pérdidas'!J29</f>
        <v>0</v>
      </c>
      <c r="J124" s="221">
        <f>+'2.4 Previsión Traspasos CR-&gt; CL'!J128*'1.5 Factores Pérdidas'!K29</f>
        <v>0</v>
      </c>
      <c r="K124" s="221">
        <f>+'2.4 Previsión Traspasos CR-&gt; CL'!K128*'1.5 Factores Pérdidas'!L29</f>
        <v>0</v>
      </c>
      <c r="L124" s="221">
        <f>+'2.4 Previsión Traspasos CR-&gt; CL'!L128*'1.5 Factores Pérdidas'!M29</f>
        <v>0</v>
      </c>
      <c r="M124" s="221">
        <f>+'2.4 Previsión Traspasos CR-&gt; CL'!M128*'1.5 Factores Pérdidas'!N29</f>
        <v>0</v>
      </c>
      <c r="N124" s="221">
        <f>+'2.4 Previsión Traspasos CR-&gt; CL'!N128*'1.5 Factores Pérdidas'!O29</f>
        <v>0</v>
      </c>
      <c r="O124" s="221">
        <f>+'2.4 Previsión Traspasos CR-&gt; CL'!O128*'1.5 Factores Pérdidas'!P29</f>
        <v>0</v>
      </c>
      <c r="P124" s="221">
        <f>+'2.4 Previsión Traspasos CR-&gt; CL'!P128*'1.5 Factores Pérdidas'!Q29</f>
        <v>0</v>
      </c>
      <c r="Q124" s="221">
        <f>+'2.4 Previsión Traspasos CR-&gt; CL'!Q128*'1.5 Factores Pérdidas'!R29</f>
        <v>0</v>
      </c>
      <c r="R124" s="221">
        <f>+'2.4 Previsión Traspasos CR-&gt; CL'!R128*'1.5 Factores Pérdidas'!S29</f>
        <v>0</v>
      </c>
      <c r="S124" s="221">
        <f>+'2.4 Previsión Traspasos CR-&gt; CL'!S128*'1.5 Factores Pérdidas'!T29</f>
        <v>0</v>
      </c>
      <c r="T124" s="221">
        <f>+'2.4 Previsión Traspasos CR-&gt; CL'!T128*'1.5 Factores Pérdidas'!U29</f>
        <v>0</v>
      </c>
      <c r="U124" s="221">
        <f>+'2.4 Previsión Traspasos CR-&gt; CL'!U128*'1.5 Factores Pérdidas'!V29</f>
        <v>0</v>
      </c>
      <c r="V124" s="221">
        <f>+'2.4 Previsión Traspasos CR-&gt; CL'!V128*'1.5 Factores Pérdidas'!W29</f>
        <v>0</v>
      </c>
      <c r="W124" s="221">
        <f>+'2.4 Previsión Traspasos CR-&gt; CL'!W128*'1.5 Factores Pérdidas'!X29</f>
        <v>0</v>
      </c>
      <c r="X124" s="221">
        <f>+'2.4 Previsión Traspasos CR-&gt; CL'!X128*'1.5 Factores Pérdidas'!Y29</f>
        <v>0</v>
      </c>
      <c r="Z124" s="124">
        <v>46</v>
      </c>
      <c r="AA124" s="29" t="s">
        <v>88</v>
      </c>
      <c r="AB124" s="19">
        <f t="shared" si="213"/>
        <v>0</v>
      </c>
      <c r="AC124" s="14">
        <f t="shared" si="214"/>
        <v>0</v>
      </c>
      <c r="AD124" s="14">
        <f t="shared" si="215"/>
        <v>0</v>
      </c>
      <c r="AE124" s="14">
        <f t="shared" si="216"/>
        <v>0</v>
      </c>
      <c r="AF124" s="14">
        <f t="shared" si="217"/>
        <v>0</v>
      </c>
      <c r="AG124" s="14">
        <f t="shared" si="218"/>
        <v>0</v>
      </c>
      <c r="AH124" s="14">
        <f t="shared" si="219"/>
        <v>0</v>
      </c>
      <c r="AI124" s="14">
        <f t="shared" si="220"/>
        <v>0</v>
      </c>
      <c r="AJ124" s="14">
        <f t="shared" si="221"/>
        <v>0</v>
      </c>
      <c r="AK124" s="14">
        <f t="shared" si="222"/>
        <v>0</v>
      </c>
      <c r="AL124" s="48">
        <f t="shared" si="223"/>
        <v>0</v>
      </c>
      <c r="AM124" s="48">
        <f t="shared" si="224"/>
        <v>0</v>
      </c>
      <c r="AN124" s="48">
        <f t="shared" si="225"/>
        <v>0</v>
      </c>
      <c r="AO124" s="48">
        <f t="shared" si="226"/>
        <v>0</v>
      </c>
      <c r="AP124" s="48">
        <f t="shared" si="227"/>
        <v>0</v>
      </c>
      <c r="AQ124" s="48">
        <f t="shared" si="228"/>
        <v>0</v>
      </c>
      <c r="AR124" s="48">
        <f t="shared" si="229"/>
        <v>0</v>
      </c>
      <c r="AS124" s="48">
        <f t="shared" si="230"/>
        <v>0</v>
      </c>
      <c r="AT124" s="48">
        <f t="shared" si="231"/>
        <v>0</v>
      </c>
      <c r="AU124" s="48">
        <f t="shared" si="232"/>
        <v>0</v>
      </c>
      <c r="AV124" s="14">
        <f t="shared" si="233"/>
        <v>0</v>
      </c>
    </row>
    <row r="125" spans="2:48" ht="13.5" thickBot="1" x14ac:dyDescent="0.25">
      <c r="B125" s="22"/>
      <c r="C125" s="23" t="s">
        <v>74</v>
      </c>
      <c r="D125" s="50">
        <f t="shared" ref="D125:X125" si="234">+SUM(D101:D124)</f>
        <v>23744.346394518074</v>
      </c>
      <c r="E125" s="50">
        <f t="shared" si="234"/>
        <v>969612.29706621019</v>
      </c>
      <c r="F125" s="50">
        <f t="shared" si="234"/>
        <v>1062766.0343167903</v>
      </c>
      <c r="G125" s="50">
        <f t="shared" si="234"/>
        <v>1092309.9782200255</v>
      </c>
      <c r="H125" s="50">
        <f t="shared" si="234"/>
        <v>1121686.7677313338</v>
      </c>
      <c r="I125" s="50">
        <f t="shared" si="234"/>
        <v>1151366.2339428915</v>
      </c>
      <c r="J125" s="50">
        <f t="shared" si="234"/>
        <v>1181236.6470410568</v>
      </c>
      <c r="K125" s="50">
        <f t="shared" si="234"/>
        <v>1211365.8144067521</v>
      </c>
      <c r="L125" s="50">
        <f t="shared" si="234"/>
        <v>1241739.858661273</v>
      </c>
      <c r="M125" s="50">
        <f t="shared" si="234"/>
        <v>1272379.9130279184</v>
      </c>
      <c r="N125" s="50">
        <f t="shared" si="234"/>
        <v>1303292.151347447</v>
      </c>
      <c r="O125" s="50">
        <f t="shared" si="234"/>
        <v>1334475.9117834808</v>
      </c>
      <c r="P125" s="50">
        <f t="shared" si="234"/>
        <v>1365945.8114775701</v>
      </c>
      <c r="Q125" s="50">
        <f t="shared" si="234"/>
        <v>1397732.9250730514</v>
      </c>
      <c r="R125" s="50">
        <f t="shared" si="234"/>
        <v>1429886.5279985799</v>
      </c>
      <c r="S125" s="50">
        <f t="shared" si="234"/>
        <v>1462258.3484954436</v>
      </c>
      <c r="T125" s="50">
        <f t="shared" si="234"/>
        <v>1494680.6768596431</v>
      </c>
      <c r="U125" s="50">
        <f t="shared" si="234"/>
        <v>1527031.6593438117</v>
      </c>
      <c r="V125" s="50">
        <f t="shared" si="234"/>
        <v>1559505.590677212</v>
      </c>
      <c r="W125" s="50">
        <f t="shared" si="234"/>
        <v>1592020.8173157694</v>
      </c>
      <c r="X125" s="269">
        <f t="shared" si="234"/>
        <v>1624576.0467421487</v>
      </c>
      <c r="Z125" s="22"/>
      <c r="AA125" s="23" t="s">
        <v>74</v>
      </c>
      <c r="AB125" s="50">
        <f t="shared" ref="AB125" si="235">+D125/1000</f>
        <v>23.744346394518075</v>
      </c>
      <c r="AC125" s="51">
        <f t="shared" ref="AC125" si="236">+E125/1000</f>
        <v>969.6122970662102</v>
      </c>
      <c r="AD125" s="51">
        <f t="shared" ref="AD125" si="237">+F125/1000</f>
        <v>1062.7660343167902</v>
      </c>
      <c r="AE125" s="51">
        <f t="shared" ref="AE125" si="238">+G125/1000</f>
        <v>1092.3099782200256</v>
      </c>
      <c r="AF125" s="51">
        <f t="shared" ref="AF125" si="239">+H125/1000</f>
        <v>1121.6867677313339</v>
      </c>
      <c r="AG125" s="51">
        <f t="shared" ref="AG125" si="240">+I125/1000</f>
        <v>1151.3662339428915</v>
      </c>
      <c r="AH125" s="51">
        <f t="shared" ref="AH125" si="241">+J125/1000</f>
        <v>1181.2366470410568</v>
      </c>
      <c r="AI125" s="51">
        <f t="shared" ref="AI125" si="242">+K125/1000</f>
        <v>1211.3658144067522</v>
      </c>
      <c r="AJ125" s="51">
        <f t="shared" ref="AJ125" si="243">+L125/1000</f>
        <v>1241.739858661273</v>
      </c>
      <c r="AK125" s="51">
        <f t="shared" ref="AK125" si="244">+M125/1000</f>
        <v>1272.3799130279185</v>
      </c>
      <c r="AL125" s="52">
        <f t="shared" ref="AL125" si="245">+N125/1000</f>
        <v>1303.2921513474469</v>
      </c>
      <c r="AM125" s="52">
        <f t="shared" ref="AM125" si="246">+O125/1000</f>
        <v>1334.4759117834808</v>
      </c>
      <c r="AN125" s="52">
        <f t="shared" ref="AN125" si="247">+P125/1000</f>
        <v>1365.94581147757</v>
      </c>
      <c r="AO125" s="52">
        <f t="shared" ref="AO125" si="248">+Q125/1000</f>
        <v>1397.7329250730513</v>
      </c>
      <c r="AP125" s="52">
        <f t="shared" ref="AP125" si="249">+R125/1000</f>
        <v>1429.8865279985798</v>
      </c>
      <c r="AQ125" s="52">
        <f t="shared" ref="AQ125" si="250">+S125/1000</f>
        <v>1462.2583484954437</v>
      </c>
      <c r="AR125" s="52">
        <f t="shared" ref="AR125" si="251">+T125/1000</f>
        <v>1494.680676859643</v>
      </c>
      <c r="AS125" s="52">
        <f t="shared" ref="AS125" si="252">+U125/1000</f>
        <v>1527.0316593438117</v>
      </c>
      <c r="AT125" s="52">
        <f t="shared" ref="AT125" si="253">+V125/1000</f>
        <v>1559.505590677212</v>
      </c>
      <c r="AU125" s="52">
        <f t="shared" ref="AU125" si="254">+W125/1000</f>
        <v>1592.0208173157694</v>
      </c>
      <c r="AV125" s="51">
        <f t="shared" ref="AV125" si="255">+X125/1000</f>
        <v>1624.5760467421487</v>
      </c>
    </row>
    <row r="129" spans="2:48" x14ac:dyDescent="0.2">
      <c r="B129" s="12" t="s">
        <v>176</v>
      </c>
      <c r="Z129" s="12" t="s">
        <v>177</v>
      </c>
    </row>
    <row r="130" spans="2:48" ht="13.5" thickBot="1" x14ac:dyDescent="0.25"/>
    <row r="131" spans="2:48" ht="13.5" thickBot="1" x14ac:dyDescent="0.25">
      <c r="B131" s="4" t="s">
        <v>39</v>
      </c>
      <c r="C131" s="5" t="s">
        <v>40</v>
      </c>
      <c r="D131" s="6">
        <f t="shared" ref="D131:X131" si="256">+D100</f>
        <v>2023</v>
      </c>
      <c r="E131" s="2">
        <f t="shared" si="256"/>
        <v>2024</v>
      </c>
      <c r="F131" s="2">
        <f t="shared" si="256"/>
        <v>2025</v>
      </c>
      <c r="G131" s="2">
        <f t="shared" si="256"/>
        <v>2026</v>
      </c>
      <c r="H131" s="2">
        <f t="shared" si="256"/>
        <v>2027</v>
      </c>
      <c r="I131" s="2">
        <f t="shared" si="256"/>
        <v>2028</v>
      </c>
      <c r="J131" s="2">
        <f t="shared" si="256"/>
        <v>2029</v>
      </c>
      <c r="K131" s="2">
        <f t="shared" si="256"/>
        <v>2030</v>
      </c>
      <c r="L131" s="2">
        <f t="shared" si="256"/>
        <v>2031</v>
      </c>
      <c r="M131" s="2">
        <f t="shared" si="256"/>
        <v>2032</v>
      </c>
      <c r="N131" s="47">
        <f t="shared" si="256"/>
        <v>2033</v>
      </c>
      <c r="O131" s="47">
        <f t="shared" si="256"/>
        <v>2034</v>
      </c>
      <c r="P131" s="47">
        <f t="shared" si="256"/>
        <v>2035</v>
      </c>
      <c r="Q131" s="47">
        <f t="shared" si="256"/>
        <v>2036</v>
      </c>
      <c r="R131" s="47">
        <f t="shared" si="256"/>
        <v>2037</v>
      </c>
      <c r="S131" s="47">
        <f t="shared" si="256"/>
        <v>2038</v>
      </c>
      <c r="T131" s="47">
        <f t="shared" si="256"/>
        <v>2039</v>
      </c>
      <c r="U131" s="47">
        <f t="shared" si="256"/>
        <v>2040</v>
      </c>
      <c r="V131" s="47">
        <f t="shared" si="256"/>
        <v>2041</v>
      </c>
      <c r="W131" s="47">
        <f t="shared" si="256"/>
        <v>2042</v>
      </c>
      <c r="X131" s="2">
        <f t="shared" si="256"/>
        <v>2043</v>
      </c>
      <c r="Z131" s="4" t="s">
        <v>39</v>
      </c>
      <c r="AA131" s="5" t="s">
        <v>40</v>
      </c>
      <c r="AB131" s="6">
        <f>+AB100</f>
        <v>2023</v>
      </c>
      <c r="AC131" s="2">
        <f t="shared" ref="AC131" si="257">+AB131+1</f>
        <v>2024</v>
      </c>
      <c r="AD131" s="2">
        <f t="shared" ref="AD131" si="258">+AC131+1</f>
        <v>2025</v>
      </c>
      <c r="AE131" s="2">
        <f t="shared" ref="AE131" si="259">+AD131+1</f>
        <v>2026</v>
      </c>
      <c r="AF131" s="2">
        <f t="shared" ref="AF131" si="260">+AE131+1</f>
        <v>2027</v>
      </c>
      <c r="AG131" s="2">
        <f t="shared" ref="AG131" si="261">+AF131+1</f>
        <v>2028</v>
      </c>
      <c r="AH131" s="2">
        <f t="shared" ref="AH131" si="262">+AG131+1</f>
        <v>2029</v>
      </c>
      <c r="AI131" s="2">
        <f t="shared" ref="AI131" si="263">+AH131+1</f>
        <v>2030</v>
      </c>
      <c r="AJ131" s="2">
        <f t="shared" ref="AJ131" si="264">+AI131+1</f>
        <v>2031</v>
      </c>
      <c r="AK131" s="2">
        <f t="shared" ref="AK131" si="265">+AJ131+1</f>
        <v>2032</v>
      </c>
      <c r="AL131" s="47">
        <f t="shared" ref="AL131" si="266">+AK131+1</f>
        <v>2033</v>
      </c>
      <c r="AM131" s="47">
        <f t="shared" ref="AM131" si="267">+AL131+1</f>
        <v>2034</v>
      </c>
      <c r="AN131" s="47">
        <f t="shared" ref="AN131" si="268">+AM131+1</f>
        <v>2035</v>
      </c>
      <c r="AO131" s="47">
        <f t="shared" ref="AO131" si="269">+AN131+1</f>
        <v>2036</v>
      </c>
      <c r="AP131" s="47">
        <f t="shared" ref="AP131" si="270">+AO131+1</f>
        <v>2037</v>
      </c>
      <c r="AQ131" s="47">
        <f t="shared" ref="AQ131" si="271">+AP131+1</f>
        <v>2038</v>
      </c>
      <c r="AR131" s="47">
        <f t="shared" ref="AR131" si="272">+AQ131+1</f>
        <v>2039</v>
      </c>
      <c r="AS131" s="47">
        <f t="shared" ref="AS131" si="273">+AR131+1</f>
        <v>2040</v>
      </c>
      <c r="AT131" s="47">
        <f t="shared" ref="AT131" si="274">+AS131+1</f>
        <v>2041</v>
      </c>
      <c r="AU131" s="47">
        <f t="shared" ref="AU131" si="275">+AT131+1</f>
        <v>2042</v>
      </c>
      <c r="AV131" s="2">
        <f t="shared" ref="AV131" si="276">+AU131+1</f>
        <v>2043</v>
      </c>
    </row>
    <row r="132" spans="2:48" x14ac:dyDescent="0.2">
      <c r="B132" s="18">
        <v>6</v>
      </c>
      <c r="C132" s="29" t="s">
        <v>48</v>
      </c>
      <c r="D132" s="19">
        <f>+('2.5Previsión Gen. Residencial'!D36)*'1.5 Factores Pérdidas'!E6</f>
        <v>22749.116320000001</v>
      </c>
      <c r="E132" s="14">
        <f>+('2.5Previsión Gen. Residencial'!E36)*'1.5 Factores Pérdidas'!F6</f>
        <v>31135.755280000001</v>
      </c>
      <c r="F132" s="14">
        <f>+('2.5Previsión Gen. Residencial'!F36)*'1.5 Factores Pérdidas'!G6</f>
        <v>44947.718760000003</v>
      </c>
      <c r="G132" s="14">
        <f>+('2.5Previsión Gen. Residencial'!G36)*'1.5 Factores Pérdidas'!H6</f>
        <v>55884.321640000002</v>
      </c>
      <c r="H132" s="14">
        <f>+('2.5Previsión Gen. Residencial'!H36)*'1.5 Factores Pérdidas'!I6</f>
        <v>69852.843900000007</v>
      </c>
      <c r="I132" s="14">
        <f>+('2.5Previsión Gen. Residencial'!I36)*'1.5 Factores Pérdidas'!J6</f>
        <v>83801.924220000001</v>
      </c>
      <c r="J132" s="14">
        <f>+('2.5Previsión Gen. Residencial'!J36)*'1.5 Factores Pérdidas'!K6</f>
        <v>98993.242180000001</v>
      </c>
      <c r="K132" s="14">
        <f>+('2.5Previsión Gen. Residencial'!K36)*'1.5 Factores Pérdidas'!L6</f>
        <v>115463.63514000001</v>
      </c>
      <c r="L132" s="14">
        <f>+('2.5Previsión Gen. Residencial'!L36)*'1.5 Factores Pérdidas'!M6</f>
        <v>122250.91872</v>
      </c>
      <c r="M132" s="14">
        <f>+('2.5Previsión Gen. Residencial'!M36)*'1.5 Factores Pérdidas'!N6</f>
        <v>129735.04236000001</v>
      </c>
      <c r="N132" s="14">
        <f>+('2.5Previsión Gen. Residencial'!N36)*'1.5 Factores Pérdidas'!O6</f>
        <v>134828.83064</v>
      </c>
      <c r="O132" s="14">
        <f>+('2.5Previsión Gen. Residencial'!O36)*'1.5 Factores Pérdidas'!P6</f>
        <v>139681.12956</v>
      </c>
      <c r="P132" s="14">
        <f>+('2.5Previsión Gen. Residencial'!P36)*'1.5 Factores Pérdidas'!Q6</f>
        <v>145881.0619</v>
      </c>
      <c r="Q132" s="14">
        <f>+('2.5Previsión Gen. Residencial'!Q36)*'1.5 Factores Pérdidas'!R6</f>
        <v>153809.28038000001</v>
      </c>
      <c r="R132" s="14">
        <f>+('2.5Previsión Gen. Residencial'!R36)*'1.5 Factores Pérdidas'!S6</f>
        <v>161394.70676</v>
      </c>
      <c r="S132" s="14">
        <f>+('2.5Previsión Gen. Residencial'!S36)*'1.5 Factores Pérdidas'!T6</f>
        <v>169998.27684000001</v>
      </c>
      <c r="T132" s="14">
        <f>+('2.5Previsión Gen. Residencial'!T36)*'1.5 Factores Pérdidas'!U6</f>
        <v>176881.74686000001</v>
      </c>
      <c r="U132" s="14">
        <f>+('2.5Previsión Gen. Residencial'!U36)*'1.5 Factores Pérdidas'!V6</f>
        <v>183533.96012</v>
      </c>
      <c r="V132" s="14">
        <f>+('2.5Previsión Gen. Residencial'!V36)*'1.5 Factores Pérdidas'!W6</f>
        <v>188137.60686</v>
      </c>
      <c r="W132" s="14">
        <f>+('2.5Previsión Gen. Residencial'!W36)*'1.5 Factores Pérdidas'!X6</f>
        <v>192631.76478</v>
      </c>
      <c r="X132" s="14">
        <f>+('2.5Previsión Gen. Residencial'!X36)*'1.5 Factores Pérdidas'!Y6</f>
        <v>198190.11310000002</v>
      </c>
      <c r="Z132" s="18">
        <v>6</v>
      </c>
      <c r="AA132" s="29" t="s">
        <v>48</v>
      </c>
      <c r="AB132" s="98">
        <f t="shared" ref="AB132:AB155" si="277">+D132/1000</f>
        <v>22.749116320000002</v>
      </c>
      <c r="AC132" s="99">
        <f t="shared" ref="AC132:AC155" si="278">+E132/1000</f>
        <v>31.135755280000001</v>
      </c>
      <c r="AD132" s="99">
        <f t="shared" ref="AD132:AD155" si="279">+F132/1000</f>
        <v>44.947718760000001</v>
      </c>
      <c r="AE132" s="99">
        <f t="shared" ref="AE132:AE155" si="280">+G132/1000</f>
        <v>55.884321640000003</v>
      </c>
      <c r="AF132" s="99">
        <f t="shared" ref="AF132:AF155" si="281">+H132/1000</f>
        <v>69.852843900000011</v>
      </c>
      <c r="AG132" s="99">
        <f t="shared" ref="AG132:AG155" si="282">+I132/1000</f>
        <v>83.801924220000004</v>
      </c>
      <c r="AH132" s="99">
        <f t="shared" ref="AH132:AH155" si="283">+J132/1000</f>
        <v>98.993242179999996</v>
      </c>
      <c r="AI132" s="99">
        <f t="shared" ref="AI132:AI155" si="284">+K132/1000</f>
        <v>115.46363514000001</v>
      </c>
      <c r="AJ132" s="99">
        <f t="shared" ref="AJ132:AJ155" si="285">+L132/1000</f>
        <v>122.25091872</v>
      </c>
      <c r="AK132" s="99">
        <f t="shared" ref="AK132:AK155" si="286">+M132/1000</f>
        <v>129.73504235999999</v>
      </c>
      <c r="AL132" s="100">
        <f t="shared" ref="AL132:AL155" si="287">+N132/1000</f>
        <v>134.82883064000001</v>
      </c>
      <c r="AM132" s="100">
        <f t="shared" ref="AM132:AM155" si="288">+O132/1000</f>
        <v>139.68112955999999</v>
      </c>
      <c r="AN132" s="100">
        <f t="shared" ref="AN132:AN155" si="289">+P132/1000</f>
        <v>145.88106189999999</v>
      </c>
      <c r="AO132" s="100">
        <f t="shared" ref="AO132:AO155" si="290">+Q132/1000</f>
        <v>153.80928038000002</v>
      </c>
      <c r="AP132" s="100">
        <f t="shared" ref="AP132:AP155" si="291">+R132/1000</f>
        <v>161.39470675999999</v>
      </c>
      <c r="AQ132" s="100">
        <f t="shared" ref="AQ132:AQ155" si="292">+S132/1000</f>
        <v>169.99827684000002</v>
      </c>
      <c r="AR132" s="100">
        <f t="shared" ref="AR132:AR155" si="293">+T132/1000</f>
        <v>176.88174686000002</v>
      </c>
      <c r="AS132" s="100">
        <f t="shared" ref="AS132:AS155" si="294">+U132/1000</f>
        <v>183.53396012000002</v>
      </c>
      <c r="AT132" s="100">
        <f t="shared" ref="AT132:AT155" si="295">+V132/1000</f>
        <v>188.13760686000001</v>
      </c>
      <c r="AU132" s="100">
        <f t="shared" ref="AU132:AU155" si="296">+W132/1000</f>
        <v>192.63176478</v>
      </c>
      <c r="AV132" s="14">
        <f t="shared" ref="AV132:AV155" si="297">+X132/1000</f>
        <v>198.19011310000002</v>
      </c>
    </row>
    <row r="133" spans="2:48" x14ac:dyDescent="0.2">
      <c r="B133" s="18">
        <v>8</v>
      </c>
      <c r="C133" s="28" t="s">
        <v>50</v>
      </c>
      <c r="D133" s="19">
        <f>+('2.5Previsión Gen. Residencial'!D37)*'1.5 Factores Pérdidas'!E7</f>
        <v>206.69852</v>
      </c>
      <c r="E133" s="14">
        <f>+('2.5Previsión Gen. Residencial'!E37)*'1.5 Factores Pérdidas'!F7</f>
        <v>283.44301999999999</v>
      </c>
      <c r="F133" s="14">
        <f>+('2.5Previsión Gen. Residencial'!F37)*'1.5 Factores Pérdidas'!G7</f>
        <v>409.30400000000003</v>
      </c>
      <c r="G133" s="14">
        <f>+('2.5Previsión Gen. Residencial'!G37)*'1.5 Factores Pérdidas'!H7</f>
        <v>508.56022000000002</v>
      </c>
      <c r="H133" s="14">
        <f>+('2.5Previsión Gen. Residencial'!H37)*'1.5 Factores Pérdidas'!I7</f>
        <v>636.46771999999999</v>
      </c>
      <c r="I133" s="14">
        <f>+('2.5Previsión Gen. Residencial'!I37)*'1.5 Factores Pérdidas'!J7</f>
        <v>763.35196000000008</v>
      </c>
      <c r="J133" s="14">
        <f>+('2.5Previsión Gen. Residencial'!J37)*'1.5 Factores Pérdidas'!K7</f>
        <v>901.49206000000004</v>
      </c>
      <c r="K133" s="14">
        <f>+('2.5Previsión Gen. Residencial'!K37)*'1.5 Factores Pérdidas'!L7</f>
        <v>1051.91128</v>
      </c>
      <c r="L133" s="14">
        <f>+('2.5Previsión Gen. Residencial'!L37)*'1.5 Factores Pérdidas'!M7</f>
        <v>1113.3068800000001</v>
      </c>
      <c r="M133" s="14">
        <f>+('2.5Previsión Gen. Residencial'!M37)*'1.5 Factores Pérdidas'!N7</f>
        <v>1181.8653000000002</v>
      </c>
      <c r="N133" s="14">
        <f>+('2.5Previsión Gen. Residencial'!N37)*'1.5 Factores Pérdidas'!O7</f>
        <v>1227.912</v>
      </c>
      <c r="O133" s="14">
        <f>+('2.5Previsión Gen. Residencial'!O37)*'1.5 Factores Pérdidas'!P7</f>
        <v>1271.91218</v>
      </c>
      <c r="P133" s="14">
        <f>+('2.5Previsión Gen. Residencial'!P37)*'1.5 Factores Pérdidas'!Q7</f>
        <v>1328.1914800000002</v>
      </c>
      <c r="Q133" s="14">
        <f>+('2.5Previsión Gen. Residencial'!Q37)*'1.5 Factores Pérdidas'!R7</f>
        <v>1400.84294</v>
      </c>
      <c r="R133" s="14">
        <f>+('2.5Previsión Gen. Residencial'!R37)*'1.5 Factores Pérdidas'!S7</f>
        <v>1470.42462</v>
      </c>
      <c r="S133" s="14">
        <f>+('2.5Previsión Gen. Residencial'!S37)*'1.5 Factores Pérdidas'!T7</f>
        <v>1548.1923800000002</v>
      </c>
      <c r="T133" s="14">
        <f>+('2.5Previsión Gen. Residencial'!T37)*'1.5 Factores Pérdidas'!U7</f>
        <v>1610.6112400000002</v>
      </c>
      <c r="U133" s="14">
        <f>+('2.5Previsión Gen. Residencial'!U37)*'1.5 Factores Pérdidas'!V7</f>
        <v>1672.00684</v>
      </c>
      <c r="V133" s="14">
        <f>+('2.5Previsión Gen. Residencial'!V37)*'1.5 Factores Pérdidas'!W7</f>
        <v>1713.9605000000001</v>
      </c>
      <c r="W133" s="14">
        <f>+('2.5Previsión Gen. Residencial'!W37)*'1.5 Factores Pérdidas'!X7</f>
        <v>1754.8909000000001</v>
      </c>
      <c r="X133" s="14">
        <f>+('2.5Previsión Gen. Residencial'!X37)*'1.5 Factores Pérdidas'!Y7</f>
        <v>1793.7747800000002</v>
      </c>
      <c r="Z133" s="18">
        <v>8</v>
      </c>
      <c r="AA133" s="28" t="s">
        <v>50</v>
      </c>
      <c r="AB133" s="98">
        <f t="shared" si="277"/>
        <v>0.20669852</v>
      </c>
      <c r="AC133" s="99">
        <f t="shared" si="278"/>
        <v>0.28344301999999999</v>
      </c>
      <c r="AD133" s="99">
        <f t="shared" si="279"/>
        <v>0.40930400000000006</v>
      </c>
      <c r="AE133" s="99">
        <f t="shared" si="280"/>
        <v>0.50856022000000001</v>
      </c>
      <c r="AF133" s="99">
        <f t="shared" si="281"/>
        <v>0.63646771999999996</v>
      </c>
      <c r="AG133" s="99">
        <f t="shared" si="282"/>
        <v>0.76335196000000005</v>
      </c>
      <c r="AH133" s="99">
        <f t="shared" si="283"/>
        <v>0.90149206000000004</v>
      </c>
      <c r="AI133" s="99">
        <f t="shared" si="284"/>
        <v>1.0519112800000001</v>
      </c>
      <c r="AJ133" s="99">
        <f t="shared" si="285"/>
        <v>1.1133068800000001</v>
      </c>
      <c r="AK133" s="99">
        <f t="shared" si="286"/>
        <v>1.1818653000000001</v>
      </c>
      <c r="AL133" s="100">
        <f t="shared" si="287"/>
        <v>1.2279120000000001</v>
      </c>
      <c r="AM133" s="100">
        <f t="shared" si="288"/>
        <v>1.2719121799999999</v>
      </c>
      <c r="AN133" s="100">
        <f t="shared" si="289"/>
        <v>1.3281914800000001</v>
      </c>
      <c r="AO133" s="100">
        <f t="shared" si="290"/>
        <v>1.40084294</v>
      </c>
      <c r="AP133" s="100">
        <f t="shared" si="291"/>
        <v>1.47042462</v>
      </c>
      <c r="AQ133" s="100">
        <f t="shared" si="292"/>
        <v>1.5481923800000001</v>
      </c>
      <c r="AR133" s="100">
        <f t="shared" si="293"/>
        <v>1.6106112400000001</v>
      </c>
      <c r="AS133" s="100">
        <f t="shared" si="294"/>
        <v>1.6720068400000001</v>
      </c>
      <c r="AT133" s="100">
        <f t="shared" si="295"/>
        <v>1.7139605000000002</v>
      </c>
      <c r="AU133" s="100">
        <f t="shared" si="296"/>
        <v>1.7548909000000001</v>
      </c>
      <c r="AV133" s="14">
        <f t="shared" si="297"/>
        <v>1.7937747800000001</v>
      </c>
    </row>
    <row r="134" spans="2:48" x14ac:dyDescent="0.2">
      <c r="B134" s="18">
        <v>9</v>
      </c>
      <c r="C134" s="29" t="s">
        <v>51</v>
      </c>
      <c r="D134" s="19">
        <f>+('2.5Previsión Gen. Residencial'!D38)*'1.5 Factores Pérdidas'!E8</f>
        <v>278.32672000000002</v>
      </c>
      <c r="E134" s="14">
        <f>+('2.5Previsión Gen. Residencial'!E38)*'1.5 Factores Pérdidas'!F8</f>
        <v>380.65272000000004</v>
      </c>
      <c r="F134" s="14">
        <f>+('2.5Previsión Gen. Residencial'!F38)*'1.5 Factores Pérdidas'!G8</f>
        <v>549.49062000000004</v>
      </c>
      <c r="G134" s="14">
        <f>+('2.5Previsión Gen. Residencial'!G38)*'1.5 Factores Pérdidas'!H8</f>
        <v>682.51442000000009</v>
      </c>
      <c r="H134" s="14">
        <f>+('2.5Previsión Gen. Residencial'!H38)*'1.5 Factores Pérdidas'!I8</f>
        <v>853.39884000000006</v>
      </c>
      <c r="I134" s="14">
        <f>+('2.5Previsión Gen. Residencial'!I38)*'1.5 Factores Pérdidas'!J8</f>
        <v>1023.2600000000001</v>
      </c>
      <c r="J134" s="14">
        <f>+('2.5Previsión Gen. Residencial'!J38)*'1.5 Factores Pérdidas'!K8</f>
        <v>1209.49332</v>
      </c>
      <c r="K134" s="14">
        <f>+('2.5Previsión Gen. Residencial'!K38)*'1.5 Factores Pérdidas'!L8</f>
        <v>1410.0522800000001</v>
      </c>
      <c r="L134" s="14">
        <f>+('2.5Previsión Gen. Residencial'!L38)*'1.5 Factores Pérdidas'!M8</f>
        <v>1492.93634</v>
      </c>
      <c r="M134" s="14">
        <f>+('2.5Previsión Gen. Residencial'!M38)*'1.5 Factores Pérdidas'!N8</f>
        <v>1585.0297400000002</v>
      </c>
      <c r="N134" s="14">
        <f>+('2.5Previsión Gen. Residencial'!N38)*'1.5 Factores Pérdidas'!O8</f>
        <v>1647.4486000000002</v>
      </c>
      <c r="O134" s="14">
        <f>+('2.5Previsión Gen. Residencial'!O38)*'1.5 Factores Pérdidas'!P8</f>
        <v>1705.7744200000002</v>
      </c>
      <c r="P134" s="14">
        <f>+('2.5Previsión Gen. Residencial'!P38)*'1.5 Factores Pérdidas'!Q8</f>
        <v>1781.49566</v>
      </c>
      <c r="Q134" s="14">
        <f>+('2.5Previsión Gen. Residencial'!Q38)*'1.5 Factores Pérdidas'!R8</f>
        <v>1878.7053600000002</v>
      </c>
      <c r="R134" s="14">
        <f>+('2.5Previsión Gen. Residencial'!R38)*'1.5 Factores Pérdidas'!S8</f>
        <v>1971.8220200000001</v>
      </c>
      <c r="S134" s="14">
        <f>+('2.5Previsión Gen. Residencial'!S38)*'1.5 Factores Pérdidas'!T8</f>
        <v>2076.19454</v>
      </c>
      <c r="T134" s="14">
        <f>+('2.5Previsión Gen. Residencial'!T38)*'1.5 Factores Pérdidas'!U8</f>
        <v>2161.1251200000002</v>
      </c>
      <c r="U134" s="14">
        <f>+('2.5Previsión Gen. Residencial'!U38)*'1.5 Factores Pérdidas'!V8</f>
        <v>2241.9626600000001</v>
      </c>
      <c r="V134" s="14">
        <f>+('2.5Previsión Gen. Residencial'!V38)*'1.5 Factores Pérdidas'!W8</f>
        <v>2298.2419600000003</v>
      </c>
      <c r="W134" s="14">
        <f>+('2.5Previsión Gen. Residencial'!W38)*'1.5 Factores Pérdidas'!X8</f>
        <v>2353.498</v>
      </c>
      <c r="X134" s="14">
        <f>+('2.5Previsión Gen. Residencial'!X38)*'1.5 Factores Pérdidas'!Y8</f>
        <v>2421.03316</v>
      </c>
      <c r="Z134" s="18">
        <v>9</v>
      </c>
      <c r="AA134" s="29" t="s">
        <v>51</v>
      </c>
      <c r="AB134" s="98">
        <f t="shared" si="277"/>
        <v>0.27832672000000003</v>
      </c>
      <c r="AC134" s="99">
        <f t="shared" si="278"/>
        <v>0.38065272000000006</v>
      </c>
      <c r="AD134" s="99">
        <f t="shared" si="279"/>
        <v>0.54949062000000004</v>
      </c>
      <c r="AE134" s="99">
        <f t="shared" si="280"/>
        <v>0.68251442000000007</v>
      </c>
      <c r="AF134" s="99">
        <f t="shared" si="281"/>
        <v>0.8533988400000001</v>
      </c>
      <c r="AG134" s="99">
        <f t="shared" si="282"/>
        <v>1.0232600000000001</v>
      </c>
      <c r="AH134" s="99">
        <f t="shared" si="283"/>
        <v>1.20949332</v>
      </c>
      <c r="AI134" s="99">
        <f t="shared" si="284"/>
        <v>1.4100522800000002</v>
      </c>
      <c r="AJ134" s="99">
        <f t="shared" si="285"/>
        <v>1.49293634</v>
      </c>
      <c r="AK134" s="99">
        <f t="shared" si="286"/>
        <v>1.5850297400000002</v>
      </c>
      <c r="AL134" s="100">
        <f t="shared" si="287"/>
        <v>1.6474486000000002</v>
      </c>
      <c r="AM134" s="100">
        <f t="shared" si="288"/>
        <v>1.7057744200000002</v>
      </c>
      <c r="AN134" s="100">
        <f t="shared" si="289"/>
        <v>1.78149566</v>
      </c>
      <c r="AO134" s="100">
        <f t="shared" si="290"/>
        <v>1.8787053600000001</v>
      </c>
      <c r="AP134" s="100">
        <f t="shared" si="291"/>
        <v>1.9718220200000001</v>
      </c>
      <c r="AQ134" s="100">
        <f t="shared" si="292"/>
        <v>2.0761945399999999</v>
      </c>
      <c r="AR134" s="100">
        <f t="shared" si="293"/>
        <v>2.1611251200000003</v>
      </c>
      <c r="AS134" s="100">
        <f t="shared" si="294"/>
        <v>2.24196266</v>
      </c>
      <c r="AT134" s="100">
        <f t="shared" si="295"/>
        <v>2.2982419600000004</v>
      </c>
      <c r="AU134" s="100">
        <f t="shared" si="296"/>
        <v>2.3534980000000001</v>
      </c>
      <c r="AV134" s="14">
        <f t="shared" si="297"/>
        <v>2.4210331599999999</v>
      </c>
    </row>
    <row r="135" spans="2:48" x14ac:dyDescent="0.2">
      <c r="B135" s="18">
        <v>10</v>
      </c>
      <c r="C135" s="29" t="s">
        <v>52</v>
      </c>
      <c r="D135" s="19">
        <f>+('2.5Previsión Gen. Residencial'!D39)*'1.5 Factores Pérdidas'!E9</f>
        <v>206034.02053707236</v>
      </c>
      <c r="E135" s="14">
        <f>+('2.5Previsión Gen. Residencial'!E39)*'1.5 Factores Pérdidas'!F9</f>
        <v>337895.42834346223</v>
      </c>
      <c r="F135" s="14">
        <f>+('2.5Previsión Gen. Residencial'!F39)*'1.5 Factores Pérdidas'!G9</f>
        <v>486163.52703380102</v>
      </c>
      <c r="G135" s="14">
        <f>+('2.5Previsión Gen. Residencial'!G39)*'1.5 Factores Pérdidas'!H9</f>
        <v>630862.48291231028</v>
      </c>
      <c r="H135" s="14">
        <f>+('2.5Previsión Gen. Residencial'!H39)*'1.5 Factores Pérdidas'!I9</f>
        <v>804100.37372237223</v>
      </c>
      <c r="I135" s="14">
        <f>+('2.5Previsión Gen. Residencial'!I39)*'1.5 Factores Pérdidas'!J9</f>
        <v>1020883.4305582499</v>
      </c>
      <c r="J135" s="14">
        <f>+('2.5Previsión Gen. Residencial'!J39)*'1.5 Factores Pérdidas'!K9</f>
        <v>1212007.6284648417</v>
      </c>
      <c r="K135" s="14">
        <f>+('2.5Previsión Gen. Residencial'!K39)*'1.5 Factores Pérdidas'!L9</f>
        <v>1453508.800588673</v>
      </c>
      <c r="L135" s="14">
        <f>+('2.5Previsión Gen. Residencial'!L39)*'1.5 Factores Pérdidas'!M9</f>
        <v>1574230.4641114539</v>
      </c>
      <c r="M135" s="14">
        <f>+('2.5Previsión Gen. Residencial'!M39)*'1.5 Factores Pérdidas'!N9</f>
        <v>1707833.3132215398</v>
      </c>
      <c r="N135" s="14">
        <f>+('2.5Previsión Gen. Residencial'!N39)*'1.5 Factores Pérdidas'!O9</f>
        <v>1780344.6558973561</v>
      </c>
      <c r="O135" s="14">
        <f>+('2.5Previsión Gen. Residencial'!O39)*'1.5 Factores Pérdidas'!P9</f>
        <v>1830083.3046017603</v>
      </c>
      <c r="P135" s="14">
        <f>+('2.5Previsión Gen. Residencial'!P39)*'1.5 Factores Pérdidas'!Q9</f>
        <v>1910892.8789444319</v>
      </c>
      <c r="Q135" s="14">
        <f>+('2.5Previsión Gen. Residencial'!Q39)*'1.5 Factores Pérdidas'!R9</f>
        <v>1982384.3215560203</v>
      </c>
      <c r="R135" s="14">
        <f>+('2.5Previsión Gen. Residencial'!R39)*'1.5 Factores Pérdidas'!S9</f>
        <v>2023453.3123015224</v>
      </c>
      <c r="S135" s="14">
        <f>+('2.5Previsión Gen. Residencial'!S39)*'1.5 Factores Pérdidas'!T9</f>
        <v>2054099.025873211</v>
      </c>
      <c r="T135" s="14">
        <f>+('2.5Previsión Gen. Residencial'!T39)*'1.5 Factores Pérdidas'!U9</f>
        <v>2087354.8717485748</v>
      </c>
      <c r="U135" s="14">
        <f>+('2.5Previsión Gen. Residencial'!U39)*'1.5 Factores Pérdidas'!V9</f>
        <v>2120410.7969148313</v>
      </c>
      <c r="V135" s="14">
        <f>+('2.5Previsión Gen. Residencial'!V39)*'1.5 Factores Pérdidas'!W9</f>
        <v>2153200.8376862342</v>
      </c>
      <c r="W135" s="14">
        <f>+('2.5Previsión Gen. Residencial'!W39)*'1.5 Factores Pérdidas'!X9</f>
        <v>2189506.2354949354</v>
      </c>
      <c r="X135" s="14">
        <f>+('2.5Previsión Gen. Residencial'!X39)*'1.5 Factores Pérdidas'!Y9</f>
        <v>2224133.1112078829</v>
      </c>
      <c r="Z135" s="18">
        <v>10</v>
      </c>
      <c r="AA135" s="29" t="s">
        <v>52</v>
      </c>
      <c r="AB135" s="98">
        <f t="shared" si="277"/>
        <v>206.03402053707237</v>
      </c>
      <c r="AC135" s="99">
        <f t="shared" si="278"/>
        <v>337.89542834346224</v>
      </c>
      <c r="AD135" s="99">
        <f t="shared" si="279"/>
        <v>486.16352703380102</v>
      </c>
      <c r="AE135" s="99">
        <f t="shared" si="280"/>
        <v>630.86248291231027</v>
      </c>
      <c r="AF135" s="99">
        <f t="shared" si="281"/>
        <v>804.10037372237218</v>
      </c>
      <c r="AG135" s="99">
        <f t="shared" si="282"/>
        <v>1020.88343055825</v>
      </c>
      <c r="AH135" s="99">
        <f t="shared" si="283"/>
        <v>1212.0076284648417</v>
      </c>
      <c r="AI135" s="99">
        <f t="shared" si="284"/>
        <v>1453.508800588673</v>
      </c>
      <c r="AJ135" s="99">
        <f t="shared" si="285"/>
        <v>1574.2304641114538</v>
      </c>
      <c r="AK135" s="99">
        <f t="shared" si="286"/>
        <v>1707.8333132215398</v>
      </c>
      <c r="AL135" s="100">
        <f t="shared" si="287"/>
        <v>1780.344655897356</v>
      </c>
      <c r="AM135" s="100">
        <f t="shared" si="288"/>
        <v>1830.0833046017603</v>
      </c>
      <c r="AN135" s="100">
        <f t="shared" si="289"/>
        <v>1910.8928789444319</v>
      </c>
      <c r="AO135" s="100">
        <f t="shared" si="290"/>
        <v>1982.3843215560203</v>
      </c>
      <c r="AP135" s="100">
        <f t="shared" si="291"/>
        <v>2023.4533123015224</v>
      </c>
      <c r="AQ135" s="100">
        <f t="shared" si="292"/>
        <v>2054.0990258732108</v>
      </c>
      <c r="AR135" s="100">
        <f t="shared" si="293"/>
        <v>2087.3548717485746</v>
      </c>
      <c r="AS135" s="100">
        <f t="shared" si="294"/>
        <v>2120.4107969148313</v>
      </c>
      <c r="AT135" s="100">
        <f t="shared" si="295"/>
        <v>2153.2008376862341</v>
      </c>
      <c r="AU135" s="100">
        <f t="shared" si="296"/>
        <v>2189.5062354949355</v>
      </c>
      <c r="AV135" s="14">
        <f t="shared" si="297"/>
        <v>2224.1331112078828</v>
      </c>
    </row>
    <row r="136" spans="2:48" x14ac:dyDescent="0.2">
      <c r="B136" s="18">
        <v>13</v>
      </c>
      <c r="C136" s="29" t="s">
        <v>54</v>
      </c>
      <c r="D136" s="19">
        <f>+('2.5Previsión Gen. Residencial'!D40)*'1.5 Factores Pérdidas'!E10</f>
        <v>363.40015390554686</v>
      </c>
      <c r="E136" s="14">
        <f>+('2.5Previsión Gen. Residencial'!E40)*'1.5 Factores Pérdidas'!F10</f>
        <v>593.45179195219555</v>
      </c>
      <c r="F136" s="14">
        <f>+('2.5Previsión Gen. Residencial'!F40)*'1.5 Factores Pérdidas'!G10</f>
        <v>854.04125805813396</v>
      </c>
      <c r="G136" s="14">
        <f>+('2.5Previsión Gen. Residencial'!G40)*'1.5 Factores Pérdidas'!H10</f>
        <v>1107.505230950238</v>
      </c>
      <c r="H136" s="14">
        <f>+('2.5Previsión Gen. Residencial'!H40)*'1.5 Factores Pérdidas'!I10</f>
        <v>1410.8476563391819</v>
      </c>
      <c r="I136" s="14">
        <f>+('2.5Previsión Gen. Residencial'!I40)*'1.5 Factores Pérdidas'!J10</f>
        <v>1789.5167242743735</v>
      </c>
      <c r="J136" s="14">
        <f>+('2.5Previsión Gen. Residencial'!J40)*'1.5 Factores Pérdidas'!K10</f>
        <v>2124.4149053245833</v>
      </c>
      <c r="K136" s="14">
        <f>+('2.5Previsión Gen. Residencial'!K40)*'1.5 Factores Pérdidas'!L10</f>
        <v>2545.8369325427807</v>
      </c>
      <c r="L136" s="14">
        <f>+('2.5Previsión Gen. Residencial'!L40)*'1.5 Factores Pérdidas'!M10</f>
        <v>2756.5479461518794</v>
      </c>
      <c r="M136" s="14">
        <f>+('2.5Previsión Gen. Residencial'!M40)*'1.5 Factores Pérdidas'!N10</f>
        <v>2989.6533670044569</v>
      </c>
      <c r="N136" s="14">
        <f>+('2.5Previsión Gen. Residencial'!N40)*'1.5 Factores Pérdidas'!O10</f>
        <v>3115.8763896495207</v>
      </c>
      <c r="O136" s="14">
        <f>+('2.5Previsión Gen. Residencial'!O40)*'1.5 Factores Pérdidas'!P10</f>
        <v>3203.4181634194842</v>
      </c>
      <c r="P136" s="14">
        <f>+('2.5Previsión Gen. Residencial'!P40)*'1.5 Factores Pérdidas'!Q10</f>
        <v>3344.9101000941932</v>
      </c>
      <c r="Q136" s="14">
        <f>+('2.5Previsión Gen. Residencial'!Q40)*'1.5 Factores Pérdidas'!R10</f>
        <v>3471.133122739257</v>
      </c>
      <c r="R136" s="14">
        <f>+('2.5Previsión Gen. Residencial'!R40)*'1.5 Factores Pérdidas'!S10</f>
        <v>3544.4239100815521</v>
      </c>
      <c r="S136" s="14">
        <f>+('2.5Previsión Gen. Residencial'!S40)*'1.5 Factores Pérdidas'!T10</f>
        <v>3601.4278557922262</v>
      </c>
      <c r="T136" s="14">
        <f>+('2.5Previsión Gen. Residencial'!T40)*'1.5 Factores Pérdidas'!U10</f>
        <v>3661.4855843088289</v>
      </c>
      <c r="U136" s="14">
        <f>+('2.5Previsión Gen. Residencial'!U40)*'1.5 Factores Pérdidas'!V10</f>
        <v>3720.5253852234559</v>
      </c>
      <c r="V136" s="14">
        <f>+('2.5Previsión Gen. Residencial'!V40)*'1.5 Factores Pérdidas'!W10</f>
        <v>3778.5472585361063</v>
      </c>
      <c r="W136" s="14">
        <f>+('2.5Previsión Gen. Residencial'!W40)*'1.5 Factores Pérdidas'!X10</f>
        <v>3843.6946250625906</v>
      </c>
      <c r="X136" s="14">
        <f>+('2.5Previsión Gen. Residencial'!X40)*'1.5 Factores Pérdidas'!Y10</f>
        <v>3904.77028118117</v>
      </c>
      <c r="Z136" s="18">
        <v>13</v>
      </c>
      <c r="AA136" s="29" t="s">
        <v>54</v>
      </c>
      <c r="AB136" s="98">
        <f t="shared" si="277"/>
        <v>0.36340015390554686</v>
      </c>
      <c r="AC136" s="99">
        <f t="shared" si="278"/>
        <v>0.59345179195219555</v>
      </c>
      <c r="AD136" s="99">
        <f t="shared" si="279"/>
        <v>0.85404125805813391</v>
      </c>
      <c r="AE136" s="99">
        <f t="shared" si="280"/>
        <v>1.107505230950238</v>
      </c>
      <c r="AF136" s="99">
        <f t="shared" si="281"/>
        <v>1.4108476563391819</v>
      </c>
      <c r="AG136" s="99">
        <f t="shared" si="282"/>
        <v>1.7895167242743735</v>
      </c>
      <c r="AH136" s="99">
        <f t="shared" si="283"/>
        <v>2.1244149053245831</v>
      </c>
      <c r="AI136" s="99">
        <f t="shared" si="284"/>
        <v>2.5458369325427808</v>
      </c>
      <c r="AJ136" s="99">
        <f t="shared" si="285"/>
        <v>2.7565479461518794</v>
      </c>
      <c r="AK136" s="99">
        <f t="shared" si="286"/>
        <v>2.9896533670044567</v>
      </c>
      <c r="AL136" s="100">
        <f t="shared" si="287"/>
        <v>3.1158763896495207</v>
      </c>
      <c r="AM136" s="100">
        <f t="shared" si="288"/>
        <v>3.2034181634194843</v>
      </c>
      <c r="AN136" s="100">
        <f t="shared" si="289"/>
        <v>3.3449101000941934</v>
      </c>
      <c r="AO136" s="100">
        <f t="shared" si="290"/>
        <v>3.471133122739257</v>
      </c>
      <c r="AP136" s="100">
        <f t="shared" si="291"/>
        <v>3.544423910081552</v>
      </c>
      <c r="AQ136" s="100">
        <f t="shared" si="292"/>
        <v>3.6014278557922261</v>
      </c>
      <c r="AR136" s="100">
        <f t="shared" si="293"/>
        <v>3.6614855843088288</v>
      </c>
      <c r="AS136" s="100">
        <f t="shared" si="294"/>
        <v>3.7205253852234561</v>
      </c>
      <c r="AT136" s="100">
        <f t="shared" si="295"/>
        <v>3.7785472585361064</v>
      </c>
      <c r="AU136" s="100">
        <f t="shared" si="296"/>
        <v>3.8436946250625907</v>
      </c>
      <c r="AV136" s="14">
        <f t="shared" si="297"/>
        <v>3.90477028118117</v>
      </c>
    </row>
    <row r="137" spans="2:48" x14ac:dyDescent="0.2">
      <c r="B137" s="18">
        <v>14</v>
      </c>
      <c r="C137" s="29" t="s">
        <v>55</v>
      </c>
      <c r="D137" s="19">
        <f>+('2.5Previsión Gen. Residencial'!D41)*'1.5 Factores Pérdidas'!E11</f>
        <v>5247.6342199999999</v>
      </c>
      <c r="E137" s="14">
        <f>+('2.5Previsión Gen. Residencial'!E41)*'1.5 Factores Pérdidas'!F11</f>
        <v>8605.6736000000001</v>
      </c>
      <c r="F137" s="14">
        <f>+('2.5Previsión Gen. Residencial'!F41)*'1.5 Factores Pérdidas'!G11</f>
        <v>12381.81882</v>
      </c>
      <c r="G137" s="14">
        <f>+('2.5Previsión Gen. Residencial'!G41)*'1.5 Factores Pérdidas'!H11</f>
        <v>16066.63024</v>
      </c>
      <c r="H137" s="14">
        <f>+('2.5Previsión Gen. Residencial'!H41)*'1.5 Factores Pérdidas'!I11</f>
        <v>20479.067600000002</v>
      </c>
      <c r="I137" s="14">
        <f>+('2.5Previsión Gen. Residencial'!I41)*'1.5 Factores Pérdidas'!J11</f>
        <v>25999.688400000003</v>
      </c>
      <c r="J137" s="14">
        <f>+('2.5Previsión Gen. Residencial'!J41)*'1.5 Factores Pérdidas'!K11</f>
        <v>30867.77994</v>
      </c>
      <c r="K137" s="14">
        <f>+('2.5Previsión Gen. Residencial'!K41)*'1.5 Factores Pérdidas'!L11</f>
        <v>37017.589140000004</v>
      </c>
      <c r="L137" s="14">
        <f>+('2.5Previsión Gen. Residencial'!L41)*'1.5 Factores Pérdidas'!M11</f>
        <v>40092.493740000005</v>
      </c>
      <c r="M137" s="14">
        <f>+('2.5Previsión Gen. Residencial'!M41)*'1.5 Factores Pérdidas'!N11</f>
        <v>43495.1852</v>
      </c>
      <c r="N137" s="14">
        <f>+('2.5Previsión Gen. Residencial'!N41)*'1.5 Factores Pérdidas'!O11</f>
        <v>45342.157600000006</v>
      </c>
      <c r="O137" s="14">
        <f>+('2.5Previsión Gen. Residencial'!O41)*'1.5 Factores Pérdidas'!P11</f>
        <v>46608.652959999999</v>
      </c>
      <c r="P137" s="14">
        <f>+('2.5Previsión Gen. Residencial'!P41)*'1.5 Factores Pérdidas'!Q11</f>
        <v>48666.707920000001</v>
      </c>
      <c r="Q137" s="14">
        <f>+('2.5Previsión Gen. Residencial'!Q41)*'1.5 Factores Pérdidas'!R11</f>
        <v>50487.295000000006</v>
      </c>
      <c r="R137" s="14">
        <f>+('2.5Previsión Gen. Residencial'!R41)*'1.5 Factores Pérdidas'!S11</f>
        <v>51533.574420000004</v>
      </c>
      <c r="S137" s="14">
        <f>+('2.5Previsión Gen. Residencial'!S41)*'1.5 Factores Pérdidas'!T11</f>
        <v>52313.971000000005</v>
      </c>
      <c r="T137" s="14">
        <f>+('2.5Previsión Gen. Residencial'!T41)*'1.5 Factores Pérdidas'!U11</f>
        <v>53161.345700000005</v>
      </c>
      <c r="U137" s="14">
        <f>+('2.5Previsión Gen. Residencial'!U41)*'1.5 Factores Pérdidas'!V11</f>
        <v>54002.631480000004</v>
      </c>
      <c r="V137" s="14">
        <f>+('2.5Previsión Gen. Residencial'!V41)*'1.5 Factores Pérdidas'!W11</f>
        <v>54837.82834</v>
      </c>
      <c r="W137" s="14">
        <f>+('2.5Previsión Gen. Residencial'!W41)*'1.5 Factores Pérdidas'!X11</f>
        <v>55762.329360000003</v>
      </c>
      <c r="X137" s="14">
        <f>+('2.5Previsión Gen. Residencial'!X41)*'1.5 Factores Pérdidas'!Y11</f>
        <v>56644.20794</v>
      </c>
      <c r="Z137" s="18">
        <v>14</v>
      </c>
      <c r="AA137" s="29" t="s">
        <v>55</v>
      </c>
      <c r="AB137" s="98">
        <f t="shared" si="277"/>
        <v>5.2476342200000001</v>
      </c>
      <c r="AC137" s="99">
        <f t="shared" si="278"/>
        <v>8.6056735999999994</v>
      </c>
      <c r="AD137" s="99">
        <f t="shared" si="279"/>
        <v>12.381818820000001</v>
      </c>
      <c r="AE137" s="99">
        <f t="shared" si="280"/>
        <v>16.066630240000002</v>
      </c>
      <c r="AF137" s="99">
        <f t="shared" si="281"/>
        <v>20.4790676</v>
      </c>
      <c r="AG137" s="99">
        <f t="shared" si="282"/>
        <v>25.999688400000004</v>
      </c>
      <c r="AH137" s="99">
        <f t="shared" si="283"/>
        <v>30.867779940000002</v>
      </c>
      <c r="AI137" s="99">
        <f t="shared" si="284"/>
        <v>37.017589140000005</v>
      </c>
      <c r="AJ137" s="99">
        <f t="shared" si="285"/>
        <v>40.092493740000002</v>
      </c>
      <c r="AK137" s="99">
        <f t="shared" si="286"/>
        <v>43.495185200000002</v>
      </c>
      <c r="AL137" s="100">
        <f t="shared" si="287"/>
        <v>45.342157600000007</v>
      </c>
      <c r="AM137" s="100">
        <f t="shared" si="288"/>
        <v>46.608652960000001</v>
      </c>
      <c r="AN137" s="100">
        <f t="shared" si="289"/>
        <v>48.66670792</v>
      </c>
      <c r="AO137" s="100">
        <f t="shared" si="290"/>
        <v>50.487295000000003</v>
      </c>
      <c r="AP137" s="100">
        <f t="shared" si="291"/>
        <v>51.533574420000008</v>
      </c>
      <c r="AQ137" s="100">
        <f t="shared" si="292"/>
        <v>52.313971000000002</v>
      </c>
      <c r="AR137" s="100">
        <f t="shared" si="293"/>
        <v>53.161345700000005</v>
      </c>
      <c r="AS137" s="100">
        <f t="shared" si="294"/>
        <v>54.002631480000005</v>
      </c>
      <c r="AT137" s="100">
        <f t="shared" si="295"/>
        <v>54.837828340000002</v>
      </c>
      <c r="AU137" s="100">
        <f t="shared" si="296"/>
        <v>55.762329360000003</v>
      </c>
      <c r="AV137" s="14">
        <f t="shared" si="297"/>
        <v>56.644207940000001</v>
      </c>
    </row>
    <row r="138" spans="2:48" x14ac:dyDescent="0.2">
      <c r="B138" s="18">
        <v>18</v>
      </c>
      <c r="C138" s="29" t="s">
        <v>57</v>
      </c>
      <c r="D138" s="19">
        <f>+('2.5Previsión Gen. Residencial'!D42)*'1.5 Factores Pérdidas'!E12</f>
        <v>66235.907887753376</v>
      </c>
      <c r="E138" s="14">
        <f>+('2.5Previsión Gen. Residencial'!E42)*'1.5 Factores Pérdidas'!F12</f>
        <v>95688.377552864127</v>
      </c>
      <c r="F138" s="14">
        <f>+('2.5Previsión Gen. Residencial'!F42)*'1.5 Factores Pérdidas'!G12</f>
        <v>133516.0107075717</v>
      </c>
      <c r="G138" s="14">
        <f>+('2.5Previsión Gen. Residencial'!G42)*'1.5 Factores Pérdidas'!H12</f>
        <v>176720.99057154378</v>
      </c>
      <c r="H138" s="14">
        <f>+('2.5Previsión Gen. Residencial'!H42)*'1.5 Factores Pérdidas'!I12</f>
        <v>236746.25333134038</v>
      </c>
      <c r="I138" s="14">
        <f>+('2.5Previsión Gen. Residencial'!I42)*'1.5 Factores Pérdidas'!J12</f>
        <v>330180.61009981605</v>
      </c>
      <c r="J138" s="14">
        <f>+('2.5Previsión Gen. Residencial'!J42)*'1.5 Factores Pérdidas'!K12</f>
        <v>398927.72964192461</v>
      </c>
      <c r="K138" s="14">
        <f>+('2.5Previsión Gen. Residencial'!K42)*'1.5 Factores Pérdidas'!L12</f>
        <v>477288.64390338981</v>
      </c>
      <c r="L138" s="14">
        <f>+('2.5Previsión Gen. Residencial'!L42)*'1.5 Factores Pérdidas'!M12</f>
        <v>495334.1841037359</v>
      </c>
      <c r="M138" s="14">
        <f>+('2.5Previsión Gen. Residencial'!M42)*'1.5 Factores Pérdidas'!N12</f>
        <v>515710.90234946046</v>
      </c>
      <c r="N138" s="14">
        <f>+('2.5Previsión Gen. Residencial'!N42)*'1.5 Factores Pérdidas'!O12</f>
        <v>546917.4137477444</v>
      </c>
      <c r="O138" s="14">
        <f>+('2.5Previsión Gen. Residencial'!O42)*'1.5 Factores Pérdidas'!P12</f>
        <v>584152.4791380486</v>
      </c>
      <c r="P138" s="14">
        <f>+('2.5Previsión Gen. Residencial'!P42)*'1.5 Factores Pérdidas'!Q12</f>
        <v>608626.76232408313</v>
      </c>
      <c r="Q138" s="14">
        <f>+('2.5Previsión Gen. Residencial'!Q42)*'1.5 Factores Pérdidas'!R12</f>
        <v>647377.19632023142</v>
      </c>
      <c r="R138" s="14">
        <f>+('2.5Previsión Gen. Residencial'!R42)*'1.5 Factores Pérdidas'!S12</f>
        <v>708781.00214304973</v>
      </c>
      <c r="S138" s="14">
        <f>+('2.5Previsión Gen. Residencial'!S42)*'1.5 Factores Pérdidas'!T12</f>
        <v>765842.39731734968</v>
      </c>
      <c r="T138" s="14">
        <f>+('2.5Previsión Gen. Residencial'!T42)*'1.5 Factores Pérdidas'!U12</f>
        <v>798350.29451766529</v>
      </c>
      <c r="U138" s="14">
        <f>+('2.5Previsión Gen. Residencial'!U42)*'1.5 Factores Pérdidas'!V12</f>
        <v>832463.06274657324</v>
      </c>
      <c r="V138" s="14">
        <f>+('2.5Previsión Gen. Residencial'!V42)*'1.5 Factores Pérdidas'!W12</f>
        <v>866500.73124145099</v>
      </c>
      <c r="W138" s="14">
        <f>+('2.5Previsión Gen. Residencial'!W42)*'1.5 Factores Pérdidas'!X12</f>
        <v>902277.01001730387</v>
      </c>
      <c r="X138" s="14">
        <f>+('2.5Previsión Gen. Residencial'!X42)*'1.5 Factores Pérdidas'!Y12</f>
        <v>939842.30848464533</v>
      </c>
      <c r="Z138" s="18">
        <v>18</v>
      </c>
      <c r="AA138" s="29" t="s">
        <v>57</v>
      </c>
      <c r="AB138" s="98">
        <f t="shared" si="277"/>
        <v>66.23590788775337</v>
      </c>
      <c r="AC138" s="99">
        <f t="shared" si="278"/>
        <v>95.688377552864125</v>
      </c>
      <c r="AD138" s="99">
        <f t="shared" si="279"/>
        <v>133.5160107075717</v>
      </c>
      <c r="AE138" s="99">
        <f t="shared" si="280"/>
        <v>176.72099057154378</v>
      </c>
      <c r="AF138" s="99">
        <f t="shared" si="281"/>
        <v>236.74625333134037</v>
      </c>
      <c r="AG138" s="99">
        <f t="shared" si="282"/>
        <v>330.18061009981608</v>
      </c>
      <c r="AH138" s="99">
        <f t="shared" si="283"/>
        <v>398.9277296419246</v>
      </c>
      <c r="AI138" s="99">
        <f t="shared" si="284"/>
        <v>477.28864390338981</v>
      </c>
      <c r="AJ138" s="99">
        <f t="shared" si="285"/>
        <v>495.33418410373588</v>
      </c>
      <c r="AK138" s="99">
        <f t="shared" si="286"/>
        <v>515.71090234946041</v>
      </c>
      <c r="AL138" s="100">
        <f t="shared" si="287"/>
        <v>546.91741374774438</v>
      </c>
      <c r="AM138" s="100">
        <f t="shared" si="288"/>
        <v>584.15247913804865</v>
      </c>
      <c r="AN138" s="100">
        <f t="shared" si="289"/>
        <v>608.62676232408307</v>
      </c>
      <c r="AO138" s="100">
        <f t="shared" si="290"/>
        <v>647.37719632023141</v>
      </c>
      <c r="AP138" s="100">
        <f t="shared" si="291"/>
        <v>708.7810021430497</v>
      </c>
      <c r="AQ138" s="100">
        <f t="shared" si="292"/>
        <v>765.84239731734965</v>
      </c>
      <c r="AR138" s="100">
        <f t="shared" si="293"/>
        <v>798.35029451766525</v>
      </c>
      <c r="AS138" s="100">
        <f t="shared" si="294"/>
        <v>832.4630627465732</v>
      </c>
      <c r="AT138" s="100">
        <f t="shared" si="295"/>
        <v>866.50073124145104</v>
      </c>
      <c r="AU138" s="100">
        <f t="shared" si="296"/>
        <v>902.27701001730384</v>
      </c>
      <c r="AV138" s="14">
        <f t="shared" si="297"/>
        <v>939.84230848464529</v>
      </c>
    </row>
    <row r="139" spans="2:48" x14ac:dyDescent="0.2">
      <c r="B139" s="18">
        <v>20</v>
      </c>
      <c r="C139" s="29" t="s">
        <v>58</v>
      </c>
      <c r="D139" s="19">
        <f>+('2.5Previsión Gen. Residencial'!D43)*'1.5 Factores Pérdidas'!E13</f>
        <v>14.160159999999998</v>
      </c>
      <c r="E139" s="14">
        <f>+('2.5Previsión Gen. Residencial'!E43)*'1.5 Factores Pérdidas'!F13</f>
        <v>20.2288</v>
      </c>
      <c r="F139" s="14">
        <f>+('2.5Previsión Gen. Residencial'!F43)*'1.5 Factores Pérdidas'!G13</f>
        <v>28.320319999999995</v>
      </c>
      <c r="G139" s="14">
        <f>+('2.5Previsión Gen. Residencial'!G43)*'1.5 Factores Pérdidas'!H13</f>
        <v>38.434719999999999</v>
      </c>
      <c r="H139" s="14">
        <f>+('2.5Previsión Gen. Residencial'!H43)*'1.5 Factores Pérdidas'!I13</f>
        <v>50.571999999999996</v>
      </c>
      <c r="I139" s="14">
        <f>+('2.5Previsión Gen. Residencial'!I43)*'1.5 Factores Pérdidas'!J13</f>
        <v>70.800799999999995</v>
      </c>
      <c r="J139" s="14">
        <f>+('2.5Previsión Gen. Residencial'!J43)*'1.5 Factores Pérdidas'!K13</f>
        <v>85.972399999999993</v>
      </c>
      <c r="K139" s="14">
        <f>+('2.5Previsión Gen. Residencial'!K43)*'1.5 Factores Pérdidas'!L13</f>
        <v>103.16687999999999</v>
      </c>
      <c r="L139" s="14">
        <f>+('2.5Previsión Gen. Residencial'!L43)*'1.5 Factores Pérdidas'!M13</f>
        <v>106.20119999999999</v>
      </c>
      <c r="M139" s="14">
        <f>+('2.5Previsión Gen. Residencial'!M43)*'1.5 Factores Pérdidas'!N13</f>
        <v>111.25839999999999</v>
      </c>
      <c r="N139" s="14">
        <f>+('2.5Previsión Gen. Residencial'!N43)*'1.5 Factores Pérdidas'!O13</f>
        <v>117.32703999999998</v>
      </c>
      <c r="O139" s="14">
        <f>+('2.5Previsión Gen. Residencial'!O43)*'1.5 Factores Pérdidas'!P13</f>
        <v>125.41855999999999</v>
      </c>
      <c r="P139" s="14">
        <f>+('2.5Previsión Gen. Residencial'!P43)*'1.5 Factores Pérdidas'!Q13</f>
        <v>130.47575999999998</v>
      </c>
      <c r="Q139" s="14">
        <f>+('2.5Previsión Gen. Residencial'!Q43)*'1.5 Factores Pérdidas'!R13</f>
        <v>139.57871999999998</v>
      </c>
      <c r="R139" s="14">
        <f>+('2.5Previsión Gen. Residencial'!R43)*'1.5 Factores Pérdidas'!S13</f>
        <v>152.72743999999997</v>
      </c>
      <c r="S139" s="14">
        <f>+('2.5Previsión Gen. Residencial'!S43)*'1.5 Factores Pérdidas'!T13</f>
        <v>164.86471999999998</v>
      </c>
      <c r="T139" s="14">
        <f>+('2.5Previsión Gen. Residencial'!T43)*'1.5 Factores Pérdidas'!U13</f>
        <v>171.94479999999999</v>
      </c>
      <c r="U139" s="14">
        <f>+('2.5Previsión Gen. Residencial'!U43)*'1.5 Factores Pérdidas'!V13</f>
        <v>179.02487999999997</v>
      </c>
      <c r="V139" s="14">
        <f>+('2.5Previsión Gen. Residencial'!V43)*'1.5 Factores Pérdidas'!W13</f>
        <v>186.10495999999998</v>
      </c>
      <c r="W139" s="14">
        <f>+('2.5Previsión Gen. Residencial'!W43)*'1.5 Factores Pérdidas'!X13</f>
        <v>194.19647999999998</v>
      </c>
      <c r="X139" s="14">
        <f>+('2.5Previsión Gen. Residencial'!X43)*'1.5 Factores Pérdidas'!Y13</f>
        <v>205.32231999999999</v>
      </c>
      <c r="Z139" s="18">
        <v>20</v>
      </c>
      <c r="AA139" s="29" t="s">
        <v>58</v>
      </c>
      <c r="AB139" s="98">
        <f t="shared" si="277"/>
        <v>1.4160159999999998E-2</v>
      </c>
      <c r="AC139" s="99">
        <f t="shared" si="278"/>
        <v>2.0228799999999998E-2</v>
      </c>
      <c r="AD139" s="99">
        <f t="shared" si="279"/>
        <v>2.8320319999999996E-2</v>
      </c>
      <c r="AE139" s="99">
        <f t="shared" si="280"/>
        <v>3.8434719999999999E-2</v>
      </c>
      <c r="AF139" s="99">
        <f t="shared" si="281"/>
        <v>5.0571999999999999E-2</v>
      </c>
      <c r="AG139" s="99">
        <f t="shared" si="282"/>
        <v>7.0800799999999997E-2</v>
      </c>
      <c r="AH139" s="99">
        <f t="shared" si="283"/>
        <v>8.597239999999999E-2</v>
      </c>
      <c r="AI139" s="99">
        <f t="shared" si="284"/>
        <v>0.10316687999999999</v>
      </c>
      <c r="AJ139" s="99">
        <f t="shared" si="285"/>
        <v>0.10620119999999998</v>
      </c>
      <c r="AK139" s="99">
        <f t="shared" si="286"/>
        <v>0.11125839999999999</v>
      </c>
      <c r="AL139" s="100">
        <f t="shared" si="287"/>
        <v>0.11732703999999998</v>
      </c>
      <c r="AM139" s="100">
        <f t="shared" si="288"/>
        <v>0.12541855999999998</v>
      </c>
      <c r="AN139" s="100">
        <f t="shared" si="289"/>
        <v>0.13047575999999997</v>
      </c>
      <c r="AO139" s="100">
        <f t="shared" si="290"/>
        <v>0.13957871999999999</v>
      </c>
      <c r="AP139" s="100">
        <f t="shared" si="291"/>
        <v>0.15272743999999996</v>
      </c>
      <c r="AQ139" s="100">
        <f t="shared" si="292"/>
        <v>0.16486471999999996</v>
      </c>
      <c r="AR139" s="100">
        <f t="shared" si="293"/>
        <v>0.17194479999999998</v>
      </c>
      <c r="AS139" s="100">
        <f t="shared" si="294"/>
        <v>0.17902487999999997</v>
      </c>
      <c r="AT139" s="100">
        <f t="shared" si="295"/>
        <v>0.18610495999999999</v>
      </c>
      <c r="AU139" s="100">
        <f t="shared" si="296"/>
        <v>0.19419647999999998</v>
      </c>
      <c r="AV139" s="14">
        <f t="shared" si="297"/>
        <v>0.20532232</v>
      </c>
    </row>
    <row r="140" spans="2:48" x14ac:dyDescent="0.2">
      <c r="B140" s="18">
        <v>21</v>
      </c>
      <c r="C140" s="29" t="s">
        <v>59</v>
      </c>
      <c r="D140" s="19">
        <f>+('2.5Previsión Gen. Residencial'!D44)*'1.5 Factores Pérdidas'!E14</f>
        <v>6485.0469999999996</v>
      </c>
      <c r="E140" s="14">
        <f>+('2.5Previsión Gen. Residencial'!E44)*'1.5 Factores Pérdidas'!F14</f>
        <v>11388.198349999999</v>
      </c>
      <c r="F140" s="14">
        <f>+('2.5Previsión Gen. Residencial'!F44)*'1.5 Factores Pérdidas'!G14</f>
        <v>17079.70765</v>
      </c>
      <c r="G140" s="14">
        <f>+('2.5Previsión Gen. Residencial'!G44)*'1.5 Factores Pérdidas'!H14</f>
        <v>24762.312849999998</v>
      </c>
      <c r="H140" s="14">
        <f>+('2.5Previsión Gen. Residencial'!H44)*'1.5 Factores Pérdidas'!I14</f>
        <v>38444.104499999994</v>
      </c>
      <c r="I140" s="14">
        <f>+('2.5Previsión Gen. Residencial'!I44)*'1.5 Factores Pérdidas'!J14</f>
        <v>60912.824049999996</v>
      </c>
      <c r="J140" s="14">
        <f>+('2.5Previsión Gen. Residencial'!J44)*'1.5 Factores Pérdidas'!K14</f>
        <v>74819.416849999994</v>
      </c>
      <c r="K140" s="14">
        <f>+('2.5Previsión Gen. Residencial'!K44)*'1.5 Factores Pérdidas'!L14</f>
        <v>91594.555199999988</v>
      </c>
      <c r="L140" s="14">
        <f>+('2.5Previsión Gen. Residencial'!L44)*'1.5 Factores Pérdidas'!M14</f>
        <v>102806.64204999999</v>
      </c>
      <c r="M140" s="14">
        <f>+('2.5Previsión Gen. Residencial'!M44)*'1.5 Factores Pérdidas'!N14</f>
        <v>107736.72809999999</v>
      </c>
      <c r="N140" s="14">
        <f>+('2.5Previsión Gen. Residencial'!N44)*'1.5 Factores Pérdidas'!O14</f>
        <v>110335.92664999999</v>
      </c>
      <c r="O140" s="14">
        <f>+('2.5Previsión Gen. Residencial'!O44)*'1.5 Factores Pérdidas'!P14</f>
        <v>111851.52149999999</v>
      </c>
      <c r="P140" s="14">
        <f>+('2.5Previsión Gen. Residencial'!P44)*'1.5 Factores Pérdidas'!Q14</f>
        <v>113112.27265</v>
      </c>
      <c r="Q140" s="14">
        <f>+('2.5Previsión Gen. Residencial'!Q44)*'1.5 Factores Pérdidas'!R14</f>
        <v>114750.1096</v>
      </c>
      <c r="R140" s="14">
        <f>+('2.5Previsión Gen. Residencial'!R44)*'1.5 Factores Pérdidas'!S14</f>
        <v>115942.48804999999</v>
      </c>
      <c r="S140" s="14">
        <f>+('2.5Previsión Gen. Residencial'!S44)*'1.5 Factores Pérdidas'!T14</f>
        <v>117044.73884999999</v>
      </c>
      <c r="T140" s="14">
        <f>+('2.5Previsión Gen. Residencial'!T44)*'1.5 Factores Pérdidas'!U14</f>
        <v>118188.42765</v>
      </c>
      <c r="U140" s="14">
        <f>+('2.5Previsión Gen. Residencial'!U44)*'1.5 Factores Pérdidas'!V14</f>
        <v>119771.35924999999</v>
      </c>
      <c r="V140" s="14">
        <f>+('2.5Previsión Gen. Residencial'!V44)*'1.5 Factores Pérdidas'!W14</f>
        <v>120943.01869999999</v>
      </c>
      <c r="W140" s="14">
        <f>+('2.5Previsión Gen. Residencial'!W44)*'1.5 Factores Pérdidas'!X14</f>
        <v>121950.99804999999</v>
      </c>
      <c r="X140" s="14">
        <f>+('2.5Previsión Gen. Residencial'!X44)*'1.5 Factores Pérdidas'!Y14</f>
        <v>123231.43225</v>
      </c>
      <c r="Z140" s="18">
        <v>21</v>
      </c>
      <c r="AA140" s="29" t="s">
        <v>59</v>
      </c>
      <c r="AB140" s="98">
        <f t="shared" si="277"/>
        <v>6.4850469999999998</v>
      </c>
      <c r="AC140" s="99">
        <f t="shared" si="278"/>
        <v>11.388198349999998</v>
      </c>
      <c r="AD140" s="99">
        <f t="shared" si="279"/>
        <v>17.07970765</v>
      </c>
      <c r="AE140" s="99">
        <f t="shared" si="280"/>
        <v>24.762312849999997</v>
      </c>
      <c r="AF140" s="99">
        <f t="shared" si="281"/>
        <v>38.444104499999995</v>
      </c>
      <c r="AG140" s="99">
        <f t="shared" si="282"/>
        <v>60.912824049999998</v>
      </c>
      <c r="AH140" s="99">
        <f t="shared" si="283"/>
        <v>74.819416849999996</v>
      </c>
      <c r="AI140" s="99">
        <f t="shared" si="284"/>
        <v>91.594555199999988</v>
      </c>
      <c r="AJ140" s="99">
        <f t="shared" si="285"/>
        <v>102.80664204999999</v>
      </c>
      <c r="AK140" s="99">
        <f t="shared" si="286"/>
        <v>107.73672809999999</v>
      </c>
      <c r="AL140" s="100">
        <f t="shared" si="287"/>
        <v>110.33592664999999</v>
      </c>
      <c r="AM140" s="100">
        <f t="shared" si="288"/>
        <v>111.85152149999999</v>
      </c>
      <c r="AN140" s="100">
        <f t="shared" si="289"/>
        <v>113.11227264999999</v>
      </c>
      <c r="AO140" s="100">
        <f t="shared" si="290"/>
        <v>114.7501096</v>
      </c>
      <c r="AP140" s="100">
        <f t="shared" si="291"/>
        <v>115.94248804999998</v>
      </c>
      <c r="AQ140" s="100">
        <f t="shared" si="292"/>
        <v>117.04473884999999</v>
      </c>
      <c r="AR140" s="100">
        <f t="shared" si="293"/>
        <v>118.18842764999999</v>
      </c>
      <c r="AS140" s="100">
        <f t="shared" si="294"/>
        <v>119.77135924999999</v>
      </c>
      <c r="AT140" s="100">
        <f t="shared" si="295"/>
        <v>120.94301869999998</v>
      </c>
      <c r="AU140" s="100">
        <f t="shared" si="296"/>
        <v>121.95099805</v>
      </c>
      <c r="AV140" s="14">
        <f t="shared" si="297"/>
        <v>123.23143225</v>
      </c>
    </row>
    <row r="141" spans="2:48" x14ac:dyDescent="0.2">
      <c r="B141" s="18">
        <v>22</v>
      </c>
      <c r="C141" s="29" t="s">
        <v>60</v>
      </c>
      <c r="D141" s="19">
        <f>+('2.5Previsión Gen. Residencial'!D45)*'1.5 Factores Pérdidas'!E15</f>
        <v>19281.1014</v>
      </c>
      <c r="E141" s="14">
        <f>+('2.5Previsión Gen. Residencial'!E45)*'1.5 Factores Pérdidas'!F15</f>
        <v>65335.294599999994</v>
      </c>
      <c r="F141" s="14">
        <f>+('2.5Previsión Gen. Residencial'!F45)*'1.5 Factores Pérdidas'!G15</f>
        <v>120781.4105</v>
      </c>
      <c r="G141" s="14">
        <f>+('2.5Previsión Gen. Residencial'!G45)*'1.5 Factores Pérdidas'!H15</f>
        <v>179330.19665</v>
      </c>
      <c r="H141" s="14">
        <f>+('2.5Previsión Gen. Residencial'!H45)*'1.5 Factores Pérdidas'!I15</f>
        <v>219973.62299999999</v>
      </c>
      <c r="I141" s="14">
        <f>+('2.5Previsión Gen. Residencial'!I45)*'1.5 Factores Pérdidas'!J15</f>
        <v>240879.09399999998</v>
      </c>
      <c r="J141" s="14">
        <f>+('2.5Previsión Gen. Residencial'!J45)*'1.5 Factores Pérdidas'!K15</f>
        <v>254493.54889999999</v>
      </c>
      <c r="K141" s="14">
        <f>+('2.5Previsión Gen. Residencial'!K45)*'1.5 Factores Pérdidas'!L15</f>
        <v>271291.47814999998</v>
      </c>
      <c r="L141" s="14">
        <f>+('2.5Previsión Gen. Residencial'!L45)*'1.5 Factores Pérdidas'!M15</f>
        <v>279508.63354999997</v>
      </c>
      <c r="M141" s="14">
        <f>+('2.5Previsión Gen. Residencial'!M45)*'1.5 Factores Pérdidas'!N15</f>
        <v>287418.11179999996</v>
      </c>
      <c r="N141" s="14">
        <f>+('2.5Previsión Gen. Residencial'!N45)*'1.5 Factores Pérdidas'!O15</f>
        <v>293428.6937</v>
      </c>
      <c r="O141" s="14">
        <f>+('2.5Previsión Gen. Residencial'!O45)*'1.5 Factores Pérdidas'!P15</f>
        <v>298098.75629999995</v>
      </c>
      <c r="P141" s="14">
        <f>+('2.5Previsión Gen. Residencial'!P45)*'1.5 Factores Pérdidas'!Q15</f>
        <v>304855.22219999996</v>
      </c>
      <c r="Q141" s="14">
        <f>+('2.5Previsión Gen. Residencial'!Q45)*'1.5 Factores Pérdidas'!R15</f>
        <v>312602.0563</v>
      </c>
      <c r="R141" s="14">
        <f>+('2.5Previsión Gen. Residencial'!R45)*'1.5 Factores Pérdidas'!S15</f>
        <v>317805.63314999995</v>
      </c>
      <c r="S141" s="14">
        <f>+('2.5Previsión Gen. Residencial'!S45)*'1.5 Factores Pérdidas'!T15</f>
        <v>324305.18344999995</v>
      </c>
      <c r="T141" s="14">
        <f>+('2.5Previsión Gen. Residencial'!T45)*'1.5 Factores Pérdidas'!U15</f>
        <v>328285.30335</v>
      </c>
      <c r="U141" s="14">
        <f>+('2.5Previsión Gen. Residencial'!U45)*'1.5 Factores Pérdidas'!V15</f>
        <v>332375.23394999997</v>
      </c>
      <c r="V141" s="14">
        <f>+('2.5Previsión Gen. Residencial'!V45)*'1.5 Factores Pérdidas'!W15</f>
        <v>337792.21649999998</v>
      </c>
      <c r="W141" s="14">
        <f>+('2.5Previsión Gen. Residencial'!W45)*'1.5 Factores Pérdidas'!X15</f>
        <v>348924.53519999998</v>
      </c>
      <c r="X141" s="14">
        <f>+('2.5Previsión Gen. Residencial'!X45)*'1.5 Factores Pérdidas'!Y15</f>
        <v>356102.63274999999</v>
      </c>
      <c r="Z141" s="18">
        <v>22</v>
      </c>
      <c r="AA141" s="29" t="s">
        <v>60</v>
      </c>
      <c r="AB141" s="98">
        <f t="shared" si="277"/>
        <v>19.281101400000001</v>
      </c>
      <c r="AC141" s="99">
        <f t="shared" si="278"/>
        <v>65.335294599999997</v>
      </c>
      <c r="AD141" s="99">
        <f t="shared" si="279"/>
        <v>120.78141049999999</v>
      </c>
      <c r="AE141" s="99">
        <f t="shared" si="280"/>
        <v>179.33019665</v>
      </c>
      <c r="AF141" s="99">
        <f t="shared" si="281"/>
        <v>219.973623</v>
      </c>
      <c r="AG141" s="99">
        <f t="shared" si="282"/>
        <v>240.87909399999998</v>
      </c>
      <c r="AH141" s="99">
        <f t="shared" si="283"/>
        <v>254.49354890000001</v>
      </c>
      <c r="AI141" s="99">
        <f t="shared" si="284"/>
        <v>271.29147814999999</v>
      </c>
      <c r="AJ141" s="99">
        <f t="shared" si="285"/>
        <v>279.50863354999996</v>
      </c>
      <c r="AK141" s="99">
        <f t="shared" si="286"/>
        <v>287.41811179999996</v>
      </c>
      <c r="AL141" s="100">
        <f t="shared" si="287"/>
        <v>293.4286937</v>
      </c>
      <c r="AM141" s="100">
        <f t="shared" si="288"/>
        <v>298.09875629999993</v>
      </c>
      <c r="AN141" s="100">
        <f t="shared" si="289"/>
        <v>304.85522219999996</v>
      </c>
      <c r="AO141" s="100">
        <f t="shared" si="290"/>
        <v>312.60205630000002</v>
      </c>
      <c r="AP141" s="100">
        <f t="shared" si="291"/>
        <v>317.80563314999995</v>
      </c>
      <c r="AQ141" s="100">
        <f t="shared" si="292"/>
        <v>324.30518344999996</v>
      </c>
      <c r="AR141" s="100">
        <f t="shared" si="293"/>
        <v>328.28530334999999</v>
      </c>
      <c r="AS141" s="100">
        <f t="shared" si="294"/>
        <v>332.37523394999994</v>
      </c>
      <c r="AT141" s="100">
        <f t="shared" si="295"/>
        <v>337.79221649999999</v>
      </c>
      <c r="AU141" s="100">
        <f t="shared" si="296"/>
        <v>348.92453519999998</v>
      </c>
      <c r="AV141" s="14">
        <f t="shared" si="297"/>
        <v>356.10263275</v>
      </c>
    </row>
    <row r="142" spans="2:48" x14ac:dyDescent="0.2">
      <c r="B142" s="18">
        <v>23</v>
      </c>
      <c r="C142" s="29" t="s">
        <v>61</v>
      </c>
      <c r="D142" s="19">
        <f>+('2.5Previsión Gen. Residencial'!D46)*'1.5 Factores Pérdidas'!E16</f>
        <v>6633.772634699395</v>
      </c>
      <c r="E142" s="14">
        <f>+('2.5Previsión Gen. Residencial'!E46)*'1.5 Factores Pérdidas'!F16</f>
        <v>12626.700920144563</v>
      </c>
      <c r="F142" s="14">
        <f>+('2.5Previsión Gen. Residencial'!F46)*'1.5 Factores Pérdidas'!G16</f>
        <v>19635.677585133126</v>
      </c>
      <c r="G142" s="14">
        <f>+('2.5Previsión Gen. Residencial'!G46)*'1.5 Factores Pérdidas'!H16</f>
        <v>29357.906535270635</v>
      </c>
      <c r="H142" s="14">
        <f>+('2.5Previsión Gen. Residencial'!H46)*'1.5 Factores Pérdidas'!I16</f>
        <v>48043.687415622095</v>
      </c>
      <c r="I142" s="14">
        <f>+('2.5Previsión Gen. Residencial'!I46)*'1.5 Factores Pérdidas'!J16</f>
        <v>79681.759490335986</v>
      </c>
      <c r="J142" s="14">
        <f>+('2.5Previsión Gen. Residencial'!J46)*'1.5 Factores Pérdidas'!K16</f>
        <v>98014.042358679479</v>
      </c>
      <c r="K142" s="14">
        <f>+('2.5Previsión Gen. Residencial'!K46)*'1.5 Factores Pérdidas'!L16</f>
        <v>116914.81618200654</v>
      </c>
      <c r="L142" s="14">
        <f>+('2.5Previsión Gen. Residencial'!L46)*'1.5 Factores Pérdidas'!M16</f>
        <v>132160.70997474823</v>
      </c>
      <c r="M142" s="14">
        <f>+('2.5Previsión Gen. Residencial'!M46)*'1.5 Factores Pérdidas'!N16</f>
        <v>138230.12613413663</v>
      </c>
      <c r="N142" s="14">
        <f>+('2.5Previsión Gen. Residencial'!N46)*'1.5 Factores Pérdidas'!O16</f>
        <v>140682.90619991129</v>
      </c>
      <c r="O142" s="14">
        <f>+('2.5Previsión Gen. Residencial'!O46)*'1.5 Factores Pérdidas'!P16</f>
        <v>141939.78802038409</v>
      </c>
      <c r="P142" s="14">
        <f>+('2.5Previsión Gen. Residencial'!P46)*'1.5 Factores Pérdidas'!Q16</f>
        <v>142637.48146513666</v>
      </c>
      <c r="Q142" s="14">
        <f>+('2.5Previsión Gen. Residencial'!Q46)*'1.5 Factores Pérdidas'!R16</f>
        <v>143681.43758247016</v>
      </c>
      <c r="R142" s="14">
        <f>+('2.5Previsión Gen. Residencial'!R46)*'1.5 Factores Pérdidas'!S16</f>
        <v>144570.35071208086</v>
      </c>
      <c r="S142" s="14">
        <f>+('2.5Previsión Gen. Residencial'!S46)*'1.5 Factores Pérdidas'!T16</f>
        <v>145263.90967716085</v>
      </c>
      <c r="T142" s="14">
        <f>+('2.5Previsión Gen. Residencial'!T46)*'1.5 Factores Pérdidas'!U16</f>
        <v>145947.13244305929</v>
      </c>
      <c r="U142" s="14">
        <f>+('2.5Previsión Gen. Residencial'!U46)*'1.5 Factores Pérdidas'!V16</f>
        <v>146696.5068837195</v>
      </c>
      <c r="V142" s="14">
        <f>+('2.5Previsión Gen. Residencial'!V46)*'1.5 Factores Pérdidas'!W16</f>
        <v>147340.45209272817</v>
      </c>
      <c r="W142" s="14">
        <f>+('2.5Previsión Gen. Residencial'!W46)*'1.5 Factores Pérdidas'!X16</f>
        <v>147969.92662288272</v>
      </c>
      <c r="X142" s="14">
        <f>+('2.5Previsión Gen. Residencial'!X46)*'1.5 Factores Pérdidas'!Y16</f>
        <v>148651.08214894487</v>
      </c>
      <c r="Z142" s="18">
        <v>23</v>
      </c>
      <c r="AA142" s="29" t="s">
        <v>61</v>
      </c>
      <c r="AB142" s="98">
        <f t="shared" si="277"/>
        <v>6.6337726346993948</v>
      </c>
      <c r="AC142" s="99">
        <f t="shared" si="278"/>
        <v>12.626700920144563</v>
      </c>
      <c r="AD142" s="99">
        <f t="shared" si="279"/>
        <v>19.635677585133127</v>
      </c>
      <c r="AE142" s="99">
        <f t="shared" si="280"/>
        <v>29.357906535270637</v>
      </c>
      <c r="AF142" s="99">
        <f t="shared" si="281"/>
        <v>48.043687415622095</v>
      </c>
      <c r="AG142" s="99">
        <f t="shared" si="282"/>
        <v>79.681759490335992</v>
      </c>
      <c r="AH142" s="99">
        <f t="shared" si="283"/>
        <v>98.014042358679475</v>
      </c>
      <c r="AI142" s="99">
        <f t="shared" si="284"/>
        <v>116.91481618200655</v>
      </c>
      <c r="AJ142" s="99">
        <f t="shared" si="285"/>
        <v>132.16070997474822</v>
      </c>
      <c r="AK142" s="99">
        <f t="shared" si="286"/>
        <v>138.23012613413664</v>
      </c>
      <c r="AL142" s="100">
        <f t="shared" si="287"/>
        <v>140.68290619991129</v>
      </c>
      <c r="AM142" s="100">
        <f t="shared" si="288"/>
        <v>141.9397880203841</v>
      </c>
      <c r="AN142" s="100">
        <f t="shared" si="289"/>
        <v>142.63748146513666</v>
      </c>
      <c r="AO142" s="100">
        <f t="shared" si="290"/>
        <v>143.68143758247015</v>
      </c>
      <c r="AP142" s="100">
        <f t="shared" si="291"/>
        <v>144.57035071208085</v>
      </c>
      <c r="AQ142" s="100">
        <f t="shared" si="292"/>
        <v>145.26390967716085</v>
      </c>
      <c r="AR142" s="100">
        <f t="shared" si="293"/>
        <v>145.9471324430593</v>
      </c>
      <c r="AS142" s="100">
        <f t="shared" si="294"/>
        <v>146.69650688371951</v>
      </c>
      <c r="AT142" s="100">
        <f t="shared" si="295"/>
        <v>147.34045209272816</v>
      </c>
      <c r="AU142" s="100">
        <f t="shared" si="296"/>
        <v>147.96992662288272</v>
      </c>
      <c r="AV142" s="14">
        <f t="shared" si="297"/>
        <v>148.65108214894488</v>
      </c>
    </row>
    <row r="143" spans="2:48" x14ac:dyDescent="0.2">
      <c r="B143" s="18">
        <v>26</v>
      </c>
      <c r="C143" s="29" t="s">
        <v>62</v>
      </c>
      <c r="D143" s="19">
        <f>+('2.5Previsión Gen. Residencial'!D47)*'1.5 Factores Pérdidas'!E17</f>
        <v>292.1379</v>
      </c>
      <c r="E143" s="14">
        <f>+('2.5Previsión Gen. Residencial'!E47)*'1.5 Factores Pérdidas'!F17</f>
        <v>399.87669999999997</v>
      </c>
      <c r="F143" s="14">
        <f>+('2.5Previsión Gen. Residencial'!F47)*'1.5 Factores Pérdidas'!G17</f>
        <v>577.02414999999996</v>
      </c>
      <c r="G143" s="14">
        <f>+('2.5Previsión Gen. Residencial'!G47)*'1.5 Factores Pérdidas'!H17</f>
        <v>717.91334999999992</v>
      </c>
      <c r="H143" s="14">
        <f>+('2.5Previsión Gen. Residencial'!H47)*'1.5 Factores Pérdidas'!I17</f>
        <v>897.13269999999989</v>
      </c>
      <c r="I143" s="14">
        <f>+('2.5Previsión Gen. Residencial'!I47)*'1.5 Factores Pérdidas'!J17</f>
        <v>1076.35205</v>
      </c>
      <c r="J143" s="14">
        <f>+('2.5Previsión Gen. Residencial'!J47)*'1.5 Factores Pérdidas'!K17</f>
        <v>1271.1106499999999</v>
      </c>
      <c r="K143" s="14">
        <f>+('2.5Previsión Gen. Residencial'!K47)*'1.5 Factores Pérdidas'!L17</f>
        <v>1482.44445</v>
      </c>
      <c r="L143" s="14">
        <f>+('2.5Previsión Gen. Residencial'!L47)*'1.5 Factores Pérdidas'!M17</f>
        <v>1569.46425</v>
      </c>
      <c r="M143" s="14">
        <f>+('2.5Previsión Gen. Residencial'!M47)*'1.5 Factores Pérdidas'!N17</f>
        <v>1665.8075999999999</v>
      </c>
      <c r="N143" s="14">
        <f>+('2.5Previsión Gen. Residencial'!N47)*'1.5 Factores Pérdidas'!O17</f>
        <v>1731.0724499999999</v>
      </c>
      <c r="O143" s="14">
        <f>+('2.5Previsión Gen. Residencial'!O47)*'1.5 Factores Pérdidas'!P17</f>
        <v>1793.2294499999998</v>
      </c>
      <c r="P143" s="14">
        <f>+('2.5Previsión Gen. Residencial'!P47)*'1.5 Factores Pérdidas'!Q17</f>
        <v>1872.9975999999999</v>
      </c>
      <c r="Q143" s="14">
        <f>+('2.5Previsión Gen. Residencial'!Q47)*'1.5 Factores Pérdidas'!R17</f>
        <v>1974.5206999999998</v>
      </c>
      <c r="R143" s="14">
        <f>+('2.5Previsión Gen. Residencial'!R47)*'1.5 Factores Pérdidas'!S17</f>
        <v>2071.8999999999996</v>
      </c>
      <c r="S143" s="14">
        <f>+('2.5Previsión Gen. Residencial'!S47)*'1.5 Factores Pérdidas'!T17</f>
        <v>2182.74665</v>
      </c>
      <c r="T143" s="14">
        <f>+('2.5Previsión Gen. Residencial'!T47)*'1.5 Factores Pérdidas'!U17</f>
        <v>2270.8024</v>
      </c>
      <c r="U143" s="14">
        <f>+('2.5Previsión Gen. Residencial'!U47)*'1.5 Factores Pérdidas'!V17</f>
        <v>2356.7862499999997</v>
      </c>
      <c r="V143" s="14">
        <f>+('2.5Previsión Gen. Residencial'!V47)*'1.5 Factores Pérdidas'!W17</f>
        <v>2415.8353999999999</v>
      </c>
      <c r="W143" s="14">
        <f>+('2.5Previsión Gen. Residencial'!W47)*'1.5 Factores Pérdidas'!X17</f>
        <v>2472.8126499999998</v>
      </c>
      <c r="X143" s="14">
        <f>+('2.5Previsión Gen. Residencial'!X47)*'1.5 Factores Pérdidas'!Y17</f>
        <v>2544.2931999999996</v>
      </c>
      <c r="Z143" s="18">
        <v>26</v>
      </c>
      <c r="AA143" s="29" t="s">
        <v>62</v>
      </c>
      <c r="AB143" s="98">
        <f t="shared" si="277"/>
        <v>0.29213790000000001</v>
      </c>
      <c r="AC143" s="99">
        <f t="shared" si="278"/>
        <v>0.39987669999999997</v>
      </c>
      <c r="AD143" s="99">
        <f t="shared" si="279"/>
        <v>0.57702414999999996</v>
      </c>
      <c r="AE143" s="99">
        <f t="shared" si="280"/>
        <v>0.71791334999999989</v>
      </c>
      <c r="AF143" s="99">
        <f t="shared" si="281"/>
        <v>0.89713269999999989</v>
      </c>
      <c r="AG143" s="99">
        <f t="shared" si="282"/>
        <v>1.0763520499999999</v>
      </c>
      <c r="AH143" s="99">
        <f t="shared" si="283"/>
        <v>1.2711106499999998</v>
      </c>
      <c r="AI143" s="99">
        <f t="shared" si="284"/>
        <v>1.48244445</v>
      </c>
      <c r="AJ143" s="99">
        <f t="shared" si="285"/>
        <v>1.56946425</v>
      </c>
      <c r="AK143" s="99">
        <f t="shared" si="286"/>
        <v>1.6658075999999999</v>
      </c>
      <c r="AL143" s="100">
        <f t="shared" si="287"/>
        <v>1.7310724499999999</v>
      </c>
      <c r="AM143" s="100">
        <f t="shared" si="288"/>
        <v>1.7932294499999999</v>
      </c>
      <c r="AN143" s="100">
        <f t="shared" si="289"/>
        <v>1.8729975999999999</v>
      </c>
      <c r="AO143" s="100">
        <f t="shared" si="290"/>
        <v>1.9745206999999998</v>
      </c>
      <c r="AP143" s="100">
        <f t="shared" si="291"/>
        <v>2.0718999999999999</v>
      </c>
      <c r="AQ143" s="100">
        <f t="shared" si="292"/>
        <v>2.1827466499999999</v>
      </c>
      <c r="AR143" s="100">
        <f t="shared" si="293"/>
        <v>2.2708024</v>
      </c>
      <c r="AS143" s="100">
        <f t="shared" si="294"/>
        <v>2.3567862499999999</v>
      </c>
      <c r="AT143" s="100">
        <f t="shared" si="295"/>
        <v>2.4158353999999997</v>
      </c>
      <c r="AU143" s="100">
        <f t="shared" si="296"/>
        <v>2.4728126499999998</v>
      </c>
      <c r="AV143" s="14">
        <f t="shared" si="297"/>
        <v>2.5442931999999998</v>
      </c>
    </row>
    <row r="144" spans="2:48" x14ac:dyDescent="0.2">
      <c r="B144" s="18">
        <v>28</v>
      </c>
      <c r="C144" s="29" t="s">
        <v>63</v>
      </c>
      <c r="D144" s="19">
        <f>+('2.5Previsión Gen. Residencial'!D48)*'1.5 Factores Pérdidas'!E18</f>
        <v>2254.2417800000003</v>
      </c>
      <c r="E144" s="14">
        <f>+('2.5Previsión Gen. Residencial'!E48)*'1.5 Factores Pérdidas'!F18</f>
        <v>2992.01224</v>
      </c>
      <c r="F144" s="14">
        <f>+('2.5Previsión Gen. Residencial'!F48)*'1.5 Factores Pérdidas'!G18</f>
        <v>3980.4814000000001</v>
      </c>
      <c r="G144" s="14">
        <f>+('2.5Previsión Gen. Residencial'!G48)*'1.5 Factores Pérdidas'!H18</f>
        <v>5109.1371800000006</v>
      </c>
      <c r="H144" s="14">
        <f>+('2.5Previsión Gen. Residencial'!H48)*'1.5 Factores Pérdidas'!I18</f>
        <v>6215.2812400000003</v>
      </c>
      <c r="I144" s="14">
        <f>+('2.5Previsión Gen. Residencial'!I48)*'1.5 Factores Pérdidas'!J18</f>
        <v>7493.3329800000001</v>
      </c>
      <c r="J144" s="14">
        <f>+('2.5Previsión Gen. Residencial'!J48)*'1.5 Factores Pérdidas'!K18</f>
        <v>8381.5226600000005</v>
      </c>
      <c r="K144" s="14">
        <f>+('2.5Previsión Gen. Residencial'!K48)*'1.5 Factores Pérdidas'!L18</f>
        <v>9743.4817199999998</v>
      </c>
      <c r="L144" s="14">
        <f>+('2.5Previsión Gen. Residencial'!L48)*'1.5 Factores Pérdidas'!M18</f>
        <v>10381.99596</v>
      </c>
      <c r="M144" s="14">
        <f>+('2.5Previsión Gen. Residencial'!M48)*'1.5 Factores Pérdidas'!N18</f>
        <v>10911.02138</v>
      </c>
      <c r="N144" s="14">
        <f>+('2.5Previsión Gen. Residencial'!N48)*'1.5 Factores Pérdidas'!O18</f>
        <v>11479.953940000001</v>
      </c>
      <c r="O144" s="14">
        <f>+('2.5Previsión Gen. Residencial'!O48)*'1.5 Factores Pérdidas'!P18</f>
        <v>11891.304460000001</v>
      </c>
      <c r="P144" s="14">
        <f>+('2.5Previsión Gen. Residencial'!P48)*'1.5 Factores Pérdidas'!Q18</f>
        <v>12451.027680000001</v>
      </c>
      <c r="Q144" s="14">
        <f>+('2.5Previsión Gen. Residencial'!Q48)*'1.5 Factores Pérdidas'!R18</f>
        <v>13119.216460000001</v>
      </c>
      <c r="R144" s="14">
        <f>+('2.5Previsión Gen. Residencial'!R48)*'1.5 Factores Pérdidas'!S18</f>
        <v>13874.38234</v>
      </c>
      <c r="S144" s="14">
        <f>+('2.5Previsión Gen. Residencial'!S48)*'1.5 Factores Pérdidas'!T18</f>
        <v>14381.919300000001</v>
      </c>
      <c r="T144" s="14">
        <f>+('2.5Previsión Gen. Residencial'!T48)*'1.5 Factores Pérdidas'!U18</f>
        <v>14935.502960000002</v>
      </c>
      <c r="U144" s="14">
        <f>+('2.5Previsión Gen. Residencial'!U48)*'1.5 Factores Pérdidas'!V18</f>
        <v>15420.528200000001</v>
      </c>
      <c r="V144" s="14">
        <f>+('2.5Previsión Gen. Residencial'!V48)*'1.5 Factores Pérdidas'!W18</f>
        <v>16018.112040000002</v>
      </c>
      <c r="W144" s="14">
        <f>+('2.5Previsión Gen. Residencial'!W48)*'1.5 Factores Pérdidas'!X18</f>
        <v>16758.952280000001</v>
      </c>
      <c r="X144" s="14">
        <f>+('2.5Previsión Gen. Residencial'!X48)*'1.5 Factores Pérdidas'!Y18</f>
        <v>17414.861940000003</v>
      </c>
      <c r="Z144" s="18">
        <v>28</v>
      </c>
      <c r="AA144" s="29" t="s">
        <v>63</v>
      </c>
      <c r="AB144" s="98">
        <f t="shared" si="277"/>
        <v>2.2542417800000001</v>
      </c>
      <c r="AC144" s="99">
        <f t="shared" si="278"/>
        <v>2.9920122400000002</v>
      </c>
      <c r="AD144" s="99">
        <f t="shared" si="279"/>
        <v>3.9804813999999999</v>
      </c>
      <c r="AE144" s="99">
        <f t="shared" si="280"/>
        <v>5.1091371800000003</v>
      </c>
      <c r="AF144" s="99">
        <f t="shared" si="281"/>
        <v>6.2152812400000004</v>
      </c>
      <c r="AG144" s="99">
        <f t="shared" si="282"/>
        <v>7.4933329799999999</v>
      </c>
      <c r="AH144" s="99">
        <f t="shared" si="283"/>
        <v>8.3815226599999999</v>
      </c>
      <c r="AI144" s="99">
        <f t="shared" si="284"/>
        <v>9.7434817200000001</v>
      </c>
      <c r="AJ144" s="99">
        <f t="shared" si="285"/>
        <v>10.381995959999999</v>
      </c>
      <c r="AK144" s="99">
        <f t="shared" si="286"/>
        <v>10.911021379999999</v>
      </c>
      <c r="AL144" s="100">
        <f t="shared" si="287"/>
        <v>11.479953940000001</v>
      </c>
      <c r="AM144" s="100">
        <f t="shared" si="288"/>
        <v>11.891304460000001</v>
      </c>
      <c r="AN144" s="100">
        <f t="shared" si="289"/>
        <v>12.451027680000001</v>
      </c>
      <c r="AO144" s="100">
        <f t="shared" si="290"/>
        <v>13.119216460000002</v>
      </c>
      <c r="AP144" s="100">
        <f t="shared" si="291"/>
        <v>13.87438234</v>
      </c>
      <c r="AQ144" s="100">
        <f t="shared" si="292"/>
        <v>14.381919300000002</v>
      </c>
      <c r="AR144" s="100">
        <f t="shared" si="293"/>
        <v>14.935502960000001</v>
      </c>
      <c r="AS144" s="100">
        <f t="shared" si="294"/>
        <v>15.420528200000001</v>
      </c>
      <c r="AT144" s="100">
        <f t="shared" si="295"/>
        <v>16.018112040000002</v>
      </c>
      <c r="AU144" s="100">
        <f t="shared" si="296"/>
        <v>16.758952280000003</v>
      </c>
      <c r="AV144" s="14">
        <f t="shared" si="297"/>
        <v>17.414861940000002</v>
      </c>
    </row>
    <row r="145" spans="2:48" x14ac:dyDescent="0.2">
      <c r="B145" s="18">
        <v>29</v>
      </c>
      <c r="C145" s="29" t="s">
        <v>64</v>
      </c>
      <c r="D145" s="19">
        <f>+('2.5Previsión Gen. Residencial'!D49)*'1.5 Factores Pérdidas'!E19</f>
        <v>1709.3174999999999</v>
      </c>
      <c r="E145" s="14">
        <f>+('2.5Previsión Gen. Residencial'!E49)*'1.5 Factores Pérdidas'!F19</f>
        <v>2268.7304999999997</v>
      </c>
      <c r="F145" s="14">
        <f>+('2.5Previsión Gen. Residencial'!F49)*'1.5 Factores Pérdidas'!G19</f>
        <v>3017.72235</v>
      </c>
      <c r="G145" s="14">
        <f>+('2.5Previsión Gen. Residencial'!G49)*'1.5 Factores Pérdidas'!H19</f>
        <v>3874.4529999999995</v>
      </c>
      <c r="H145" s="14">
        <f>+('2.5Previsión Gen. Residencial'!H49)*'1.5 Factores Pérdidas'!I19</f>
        <v>4713.5724999999993</v>
      </c>
      <c r="I145" s="14">
        <f>+('2.5Previsión Gen. Residencial'!I49)*'1.5 Factores Pérdidas'!J19</f>
        <v>5682.1857499999996</v>
      </c>
      <c r="J145" s="14">
        <f>+('2.5Previsión Gen. Residencial'!J49)*'1.5 Factores Pérdidas'!K19</f>
        <v>6355.5532499999999</v>
      </c>
      <c r="K145" s="14">
        <f>+('2.5Previsión Gen. Residencial'!K49)*'1.5 Factores Pérdidas'!L19</f>
        <v>7388.3953999999994</v>
      </c>
      <c r="L145" s="14">
        <f>+('2.5Previsión Gen. Residencial'!L49)*'1.5 Factores Pérdidas'!M19</f>
        <v>7872.1840499999998</v>
      </c>
      <c r="M145" s="14">
        <f>+('2.5Previsión Gen. Residencial'!M49)*'1.5 Factores Pérdidas'!N19</f>
        <v>8274.1326499999996</v>
      </c>
      <c r="N145" s="14">
        <f>+('2.5Previsión Gen. Residencial'!N49)*'1.5 Factores Pérdidas'!O19</f>
        <v>8705.0878499999999</v>
      </c>
      <c r="O145" s="14">
        <f>+('2.5Previsión Gen. Residencial'!O49)*'1.5 Factores Pérdidas'!P19</f>
        <v>9016.9087999999992</v>
      </c>
      <c r="P145" s="14">
        <f>+('2.5Previsión Gen. Residencial'!P49)*'1.5 Factores Pérdidas'!Q19</f>
        <v>9441.6482999999989</v>
      </c>
      <c r="Q145" s="14">
        <f>+('2.5Previsión Gen. Residencial'!Q49)*'1.5 Factores Pérdidas'!R19</f>
        <v>9949.2637999999988</v>
      </c>
      <c r="R145" s="14">
        <f>+('2.5Previsión Gen. Residencial'!R49)*'1.5 Factores Pérdidas'!S19</f>
        <v>10521.108199999999</v>
      </c>
      <c r="S145" s="14">
        <f>+('2.5Previsión Gen. Residencial'!S49)*'1.5 Factores Pérdidas'!T19</f>
        <v>10906.481599999999</v>
      </c>
      <c r="T145" s="14">
        <f>+('2.5Previsión Gen. Residencial'!T49)*'1.5 Factores Pérdidas'!U19</f>
        <v>11326.04135</v>
      </c>
      <c r="U145" s="14">
        <f>+('2.5Previsión Gen. Residencial'!U49)*'1.5 Factores Pérdidas'!V19</f>
        <v>11692.76765</v>
      </c>
      <c r="V145" s="14">
        <f>+('2.5Previsión Gen. Residencial'!V49)*'1.5 Factores Pérdidas'!W19</f>
        <v>12146.513749999998</v>
      </c>
      <c r="W145" s="14">
        <f>+('2.5Previsión Gen. Residencial'!W49)*'1.5 Factores Pérdidas'!X19</f>
        <v>12707.99865</v>
      </c>
      <c r="X145" s="14">
        <f>+('2.5Previsión Gen. Residencial'!X49)*'1.5 Factores Pérdidas'!Y19</f>
        <v>13206.290599999998</v>
      </c>
      <c r="Z145" s="18">
        <v>29</v>
      </c>
      <c r="AA145" s="29" t="s">
        <v>64</v>
      </c>
      <c r="AB145" s="98">
        <f t="shared" si="277"/>
        <v>1.7093174999999998</v>
      </c>
      <c r="AC145" s="99">
        <f t="shared" si="278"/>
        <v>2.2687304999999998</v>
      </c>
      <c r="AD145" s="99">
        <f t="shared" si="279"/>
        <v>3.0177223500000001</v>
      </c>
      <c r="AE145" s="99">
        <f t="shared" si="280"/>
        <v>3.8744529999999995</v>
      </c>
      <c r="AF145" s="99">
        <f t="shared" si="281"/>
        <v>4.7135724999999997</v>
      </c>
      <c r="AG145" s="99">
        <f t="shared" si="282"/>
        <v>5.6821857499999995</v>
      </c>
      <c r="AH145" s="99">
        <f t="shared" si="283"/>
        <v>6.3555532499999998</v>
      </c>
      <c r="AI145" s="99">
        <f t="shared" si="284"/>
        <v>7.3883953999999994</v>
      </c>
      <c r="AJ145" s="99">
        <f t="shared" si="285"/>
        <v>7.8721840499999995</v>
      </c>
      <c r="AK145" s="99">
        <f t="shared" si="286"/>
        <v>8.2741326500000003</v>
      </c>
      <c r="AL145" s="100">
        <f t="shared" si="287"/>
        <v>8.70508785</v>
      </c>
      <c r="AM145" s="100">
        <f t="shared" si="288"/>
        <v>9.0169087999999995</v>
      </c>
      <c r="AN145" s="100">
        <f t="shared" si="289"/>
        <v>9.4416482999999989</v>
      </c>
      <c r="AO145" s="100">
        <f t="shared" si="290"/>
        <v>9.9492637999999989</v>
      </c>
      <c r="AP145" s="100">
        <f t="shared" si="291"/>
        <v>10.521108199999999</v>
      </c>
      <c r="AQ145" s="100">
        <f t="shared" si="292"/>
        <v>10.906481599999999</v>
      </c>
      <c r="AR145" s="100">
        <f t="shared" si="293"/>
        <v>11.326041349999999</v>
      </c>
      <c r="AS145" s="100">
        <f t="shared" si="294"/>
        <v>11.69276765</v>
      </c>
      <c r="AT145" s="100">
        <f t="shared" si="295"/>
        <v>12.146513749999999</v>
      </c>
      <c r="AU145" s="100">
        <f t="shared" si="296"/>
        <v>12.70799865</v>
      </c>
      <c r="AV145" s="14">
        <f t="shared" si="297"/>
        <v>13.206290599999999</v>
      </c>
    </row>
    <row r="146" spans="2:48" x14ac:dyDescent="0.2">
      <c r="B146" s="18">
        <v>31</v>
      </c>
      <c r="C146" s="29" t="s">
        <v>65</v>
      </c>
      <c r="D146" s="19">
        <f>+('2.5Previsión Gen. Residencial'!D50)*'1.5 Factores Pérdidas'!E20</f>
        <v>1462.7613999999999</v>
      </c>
      <c r="E146" s="14">
        <f>+('2.5Previsión Gen. Residencial'!E50)*'1.5 Factores Pérdidas'!F20</f>
        <v>1963.1252499999998</v>
      </c>
      <c r="F146" s="14">
        <f>+('2.5Previsión Gen. Residencial'!F50)*'1.5 Factores Pérdidas'!G20</f>
        <v>2604.3782999999999</v>
      </c>
      <c r="G146" s="14">
        <f>+('2.5Previsión Gen. Residencial'!G50)*'1.5 Factores Pérdidas'!H20</f>
        <v>3346.1184999999996</v>
      </c>
      <c r="H146" s="14">
        <f>+('2.5Previsión Gen. Residencial'!H50)*'1.5 Factores Pérdidas'!I20</f>
        <v>4113.7574500000001</v>
      </c>
      <c r="I146" s="14">
        <f>+('2.5Previsión Gen. Residencial'!I50)*'1.5 Factores Pérdidas'!J20</f>
        <v>4965.3083499999993</v>
      </c>
      <c r="J146" s="14">
        <f>+('2.5Previsión Gen. Residencial'!J50)*'1.5 Factores Pérdidas'!K20</f>
        <v>5625.2084999999997</v>
      </c>
      <c r="K146" s="14">
        <f>+('2.5Previsión Gen. Residencial'!K50)*'1.5 Factores Pérdidas'!L20</f>
        <v>6688.0931999999993</v>
      </c>
      <c r="L146" s="14">
        <f>+('2.5Previsión Gen. Residencial'!L50)*'1.5 Factores Pérdidas'!M20</f>
        <v>7271.3330499999993</v>
      </c>
      <c r="M146" s="14">
        <f>+('2.5Previsión Gen. Residencial'!M50)*'1.5 Factores Pérdidas'!N20</f>
        <v>7689.8568499999992</v>
      </c>
      <c r="N146" s="14">
        <f>+('2.5Previsión Gen. Residencial'!N50)*'1.5 Factores Pérdidas'!O20</f>
        <v>8179.8611999999994</v>
      </c>
      <c r="O146" s="14">
        <f>+('2.5Previsión Gen. Residencial'!O50)*'1.5 Factores Pérdidas'!P20</f>
        <v>8466.8193499999998</v>
      </c>
      <c r="P146" s="14">
        <f>+('2.5Previsión Gen. Residencial'!P50)*'1.5 Factores Pérdidas'!Q20</f>
        <v>8826.2939999999999</v>
      </c>
      <c r="Q146" s="14">
        <f>+('2.5Previsión Gen. Residencial'!Q50)*'1.5 Factores Pérdidas'!R20</f>
        <v>9308.0107499999995</v>
      </c>
      <c r="R146" s="14">
        <f>+('2.5Previsión Gen. Residencial'!R50)*'1.5 Factores Pérdidas'!S20</f>
        <v>9764.8647000000001</v>
      </c>
      <c r="S146" s="14">
        <f>+('2.5Previsión Gen. Residencial'!S50)*'1.5 Factores Pérdidas'!T20</f>
        <v>10086.009199999999</v>
      </c>
      <c r="T146" s="14">
        <f>+('2.5Previsión Gen. Residencial'!T50)*'1.5 Factores Pérdidas'!U20</f>
        <v>10452.735499999999</v>
      </c>
      <c r="U146" s="14">
        <f>+('2.5Previsión Gen. Residencial'!U50)*'1.5 Factores Pérdidas'!V20</f>
        <v>10875.4031</v>
      </c>
      <c r="V146" s="14">
        <f>+('2.5Previsión Gen. Residencial'!V50)*'1.5 Factores Pérdidas'!W20</f>
        <v>11251.452949999999</v>
      </c>
      <c r="W146" s="14">
        <f>+('2.5Previsión Gen. Residencial'!W50)*'1.5 Factores Pérdidas'!X20</f>
        <v>11672.048649999999</v>
      </c>
      <c r="X146" s="14">
        <f>+('2.5Previsión Gen. Residencial'!X50)*'1.5 Factores Pérdidas'!Y20</f>
        <v>12110.255499999999</v>
      </c>
      <c r="Z146" s="18">
        <v>31</v>
      </c>
      <c r="AA146" s="29" t="s">
        <v>65</v>
      </c>
      <c r="AB146" s="98">
        <f t="shared" si="277"/>
        <v>1.4627613999999998</v>
      </c>
      <c r="AC146" s="99">
        <f t="shared" si="278"/>
        <v>1.9631252499999998</v>
      </c>
      <c r="AD146" s="99">
        <f t="shared" si="279"/>
        <v>2.6043783</v>
      </c>
      <c r="AE146" s="99">
        <f t="shared" si="280"/>
        <v>3.3461184999999998</v>
      </c>
      <c r="AF146" s="99">
        <f t="shared" si="281"/>
        <v>4.1137574500000005</v>
      </c>
      <c r="AG146" s="99">
        <f t="shared" si="282"/>
        <v>4.965308349999999</v>
      </c>
      <c r="AH146" s="99">
        <f t="shared" si="283"/>
        <v>5.6252084999999994</v>
      </c>
      <c r="AI146" s="99">
        <f t="shared" si="284"/>
        <v>6.6880931999999991</v>
      </c>
      <c r="AJ146" s="99">
        <f t="shared" si="285"/>
        <v>7.2713330499999991</v>
      </c>
      <c r="AK146" s="99">
        <f t="shared" si="286"/>
        <v>7.6898568499999991</v>
      </c>
      <c r="AL146" s="100">
        <f t="shared" si="287"/>
        <v>8.1798611999999995</v>
      </c>
      <c r="AM146" s="100">
        <f t="shared" si="288"/>
        <v>8.4668193499999997</v>
      </c>
      <c r="AN146" s="100">
        <f t="shared" si="289"/>
        <v>8.8262940000000008</v>
      </c>
      <c r="AO146" s="100">
        <f t="shared" si="290"/>
        <v>9.3080107499999993</v>
      </c>
      <c r="AP146" s="100">
        <f t="shared" si="291"/>
        <v>9.7648647000000004</v>
      </c>
      <c r="AQ146" s="100">
        <f t="shared" si="292"/>
        <v>10.086009199999999</v>
      </c>
      <c r="AR146" s="100">
        <f t="shared" si="293"/>
        <v>10.452735499999999</v>
      </c>
      <c r="AS146" s="100">
        <f t="shared" si="294"/>
        <v>10.8754031</v>
      </c>
      <c r="AT146" s="100">
        <f t="shared" si="295"/>
        <v>11.251452949999999</v>
      </c>
      <c r="AU146" s="100">
        <f t="shared" si="296"/>
        <v>11.672048649999999</v>
      </c>
      <c r="AV146" s="14">
        <f t="shared" si="297"/>
        <v>12.110255499999999</v>
      </c>
    </row>
    <row r="147" spans="2:48" x14ac:dyDescent="0.2">
      <c r="B147" s="18">
        <v>32</v>
      </c>
      <c r="C147" s="29" t="s">
        <v>66</v>
      </c>
      <c r="D147" s="19">
        <f>+('2.5Previsión Gen. Residencial'!D51)*'1.5 Factores Pérdidas'!E21</f>
        <v>1904.0760999999998</v>
      </c>
      <c r="E147" s="14">
        <f>+('2.5Previsión Gen. Residencial'!E51)*'1.5 Factores Pérdidas'!F21</f>
        <v>2751.4831999999997</v>
      </c>
      <c r="F147" s="14">
        <f>+('2.5Previsión Gen. Residencial'!F51)*'1.5 Factores Pérdidas'!G21</f>
        <v>3672.4427499999997</v>
      </c>
      <c r="G147" s="14">
        <f>+('2.5Previsión Gen. Residencial'!G51)*'1.5 Factores Pérdidas'!H21</f>
        <v>4797.4844499999999</v>
      </c>
      <c r="H147" s="14">
        <f>+('2.5Previsión Gen. Residencial'!H51)*'1.5 Factores Pérdidas'!I21</f>
        <v>6221.9156999999996</v>
      </c>
      <c r="I147" s="14">
        <f>+('2.5Previsión Gen. Residencial'!I51)*'1.5 Factores Pérdidas'!J21</f>
        <v>7801.7394499999991</v>
      </c>
      <c r="J147" s="14">
        <f>+('2.5Previsión Gen. Residencial'!J51)*'1.5 Factores Pérdidas'!K21</f>
        <v>9431.2887999999984</v>
      </c>
      <c r="K147" s="14">
        <f>+('2.5Previsión Gen. Residencial'!K51)*'1.5 Factores Pérdidas'!L21</f>
        <v>12610.619349999999</v>
      </c>
      <c r="L147" s="14">
        <f>+('2.5Previsión Gen. Residencial'!L51)*'1.5 Factores Pérdidas'!M21</f>
        <v>14273.319099999999</v>
      </c>
      <c r="M147" s="14">
        <f>+('2.5Previsión Gen. Residencial'!M51)*'1.5 Factores Pérdidas'!N21</f>
        <v>15269.902999999998</v>
      </c>
      <c r="N147" s="14">
        <f>+('2.5Previsión Gen. Residencial'!N51)*'1.5 Factores Pérdidas'!O21</f>
        <v>16490.252099999998</v>
      </c>
      <c r="O147" s="14">
        <f>+('2.5Previsión Gen. Residencial'!O51)*'1.5 Factores Pérdidas'!P21</f>
        <v>17035.161799999998</v>
      </c>
      <c r="P147" s="14">
        <f>+('2.5Previsión Gen. Residencial'!P51)*'1.5 Factores Pérdidas'!Q21</f>
        <v>17577.999599999999</v>
      </c>
      <c r="Q147" s="14">
        <f>+('2.5Previsión Gen. Residencial'!Q51)*'1.5 Factores Pérdidas'!R21</f>
        <v>18472.024449999997</v>
      </c>
      <c r="R147" s="14">
        <f>+('2.5Previsión Gen. Residencial'!R51)*'1.5 Factores Pérdidas'!S21</f>
        <v>18908.1594</v>
      </c>
      <c r="S147" s="14">
        <f>+('2.5Previsión Gen. Residencial'!S51)*'1.5 Factores Pérdidas'!T21</f>
        <v>19343.258399999999</v>
      </c>
      <c r="T147" s="14">
        <f>+('2.5Previsión Gen. Residencial'!T51)*'1.5 Factores Pérdidas'!U21</f>
        <v>19900.5995</v>
      </c>
      <c r="U147" s="14">
        <f>+('2.5Previsión Gen. Residencial'!U51)*'1.5 Factores Pérdidas'!V21</f>
        <v>21039.108549999997</v>
      </c>
      <c r="V147" s="14">
        <f>+('2.5Previsión Gen. Residencial'!V51)*'1.5 Factores Pérdidas'!W21</f>
        <v>21538.436449999997</v>
      </c>
      <c r="W147" s="14">
        <f>+('2.5Previsión Gen. Residencial'!W51)*'1.5 Factores Pérdidas'!X21</f>
        <v>21830.574349999999</v>
      </c>
      <c r="X147" s="14">
        <f>+('2.5Previsión Gen. Residencial'!X51)*'1.5 Factores Pérdidas'!Y21</f>
        <v>22518.44515</v>
      </c>
      <c r="Z147" s="18">
        <v>32</v>
      </c>
      <c r="AA147" s="29" t="s">
        <v>66</v>
      </c>
      <c r="AB147" s="98">
        <f t="shared" si="277"/>
        <v>1.9040760999999997</v>
      </c>
      <c r="AC147" s="99">
        <f t="shared" si="278"/>
        <v>2.7514831999999996</v>
      </c>
      <c r="AD147" s="99">
        <f t="shared" si="279"/>
        <v>3.6724427499999996</v>
      </c>
      <c r="AE147" s="99">
        <f t="shared" si="280"/>
        <v>4.7974844499999998</v>
      </c>
      <c r="AF147" s="99">
        <f t="shared" si="281"/>
        <v>6.2219156999999994</v>
      </c>
      <c r="AG147" s="99">
        <f t="shared" si="282"/>
        <v>7.8017394499999995</v>
      </c>
      <c r="AH147" s="99">
        <f t="shared" si="283"/>
        <v>9.431288799999999</v>
      </c>
      <c r="AI147" s="99">
        <f t="shared" si="284"/>
        <v>12.610619349999999</v>
      </c>
      <c r="AJ147" s="99">
        <f t="shared" si="285"/>
        <v>14.273319099999998</v>
      </c>
      <c r="AK147" s="99">
        <f t="shared" si="286"/>
        <v>15.269902999999998</v>
      </c>
      <c r="AL147" s="100">
        <f t="shared" si="287"/>
        <v>16.490252099999999</v>
      </c>
      <c r="AM147" s="100">
        <f t="shared" si="288"/>
        <v>17.035161799999997</v>
      </c>
      <c r="AN147" s="100">
        <f t="shared" si="289"/>
        <v>17.577999599999998</v>
      </c>
      <c r="AO147" s="100">
        <f t="shared" si="290"/>
        <v>18.472024449999996</v>
      </c>
      <c r="AP147" s="100">
        <f t="shared" si="291"/>
        <v>18.908159399999999</v>
      </c>
      <c r="AQ147" s="100">
        <f t="shared" si="292"/>
        <v>19.3432584</v>
      </c>
      <c r="AR147" s="100">
        <f t="shared" si="293"/>
        <v>19.900599500000002</v>
      </c>
      <c r="AS147" s="100">
        <f t="shared" si="294"/>
        <v>21.039108549999998</v>
      </c>
      <c r="AT147" s="100">
        <f t="shared" si="295"/>
        <v>21.538436449999999</v>
      </c>
      <c r="AU147" s="100">
        <f t="shared" si="296"/>
        <v>21.830574349999999</v>
      </c>
      <c r="AV147" s="14">
        <f t="shared" si="297"/>
        <v>22.518445149999998</v>
      </c>
    </row>
    <row r="148" spans="2:48" x14ac:dyDescent="0.2">
      <c r="B148" s="18">
        <v>33</v>
      </c>
      <c r="C148" s="28" t="s">
        <v>67</v>
      </c>
      <c r="D148" s="19">
        <f>+('2.5Previsión Gen. Residencial'!D52)*'1.5 Factores Pérdidas'!E22</f>
        <v>3412.4192999999996</v>
      </c>
      <c r="E148" s="14">
        <f>+('2.5Previsión Gen. Residencial'!E52)*'1.5 Factores Pérdidas'!F22</f>
        <v>5022.2855999999992</v>
      </c>
      <c r="F148" s="14">
        <f>+('2.5Previsión Gen. Residencial'!F52)*'1.5 Factores Pérdidas'!G22</f>
        <v>6820.6947999999993</v>
      </c>
      <c r="G148" s="14">
        <f>+('2.5Previsión Gen. Residencial'!G52)*'1.5 Factores Pérdidas'!H22</f>
        <v>9012.7649999999994</v>
      </c>
      <c r="H148" s="14">
        <f>+('2.5Previsión Gen. Residencial'!H52)*'1.5 Factores Pérdidas'!I22</f>
        <v>11708.3069</v>
      </c>
      <c r="I148" s="14">
        <f>+('2.5Previsión Gen. Residencial'!I52)*'1.5 Factores Pérdidas'!J22</f>
        <v>15078.25225</v>
      </c>
      <c r="J148" s="14">
        <f>+('2.5Previsión Gen. Residencial'!J52)*'1.5 Factores Pérdidas'!K22</f>
        <v>18341.494749999998</v>
      </c>
      <c r="K148" s="14">
        <f>+('2.5Previsión Gen. Residencial'!K52)*'1.5 Factores Pérdidas'!L22</f>
        <v>25019.228449999999</v>
      </c>
      <c r="L148" s="14">
        <f>+('2.5Previsión Gen. Residencial'!L52)*'1.5 Factores Pérdidas'!M22</f>
        <v>27571.809249999998</v>
      </c>
      <c r="M148" s="14">
        <f>+('2.5Previsión Gen. Residencial'!M52)*'1.5 Factores Pérdidas'!N22</f>
        <v>29252.120149999999</v>
      </c>
      <c r="N148" s="14">
        <f>+('2.5Previsión Gen. Residencial'!N52)*'1.5 Factores Pérdidas'!O22</f>
        <v>31026.702499999999</v>
      </c>
      <c r="O148" s="14">
        <f>+('2.5Previsión Gen. Residencial'!O52)*'1.5 Factores Pérdidas'!P22</f>
        <v>32068.868199999997</v>
      </c>
      <c r="P148" s="14">
        <f>+('2.5Previsión Gen. Residencial'!P52)*'1.5 Factores Pérdidas'!Q22</f>
        <v>33205.305349999995</v>
      </c>
      <c r="Q148" s="14">
        <f>+('2.5Previsión Gen. Residencial'!Q52)*'1.5 Factores Pérdidas'!R22</f>
        <v>34713.648549999998</v>
      </c>
      <c r="R148" s="14">
        <f>+('2.5Previsión Gen. Residencial'!R52)*'1.5 Factores Pérdidas'!S22</f>
        <v>35600.421749999994</v>
      </c>
      <c r="S148" s="14">
        <f>+('2.5Previsión Gen. Residencial'!S52)*'1.5 Factores Pérdidas'!T22</f>
        <v>36518.273450000001</v>
      </c>
      <c r="T148" s="14">
        <f>+('2.5Previsión Gen. Residencial'!T52)*'1.5 Factores Pérdidas'!U22</f>
        <v>37558.367249999996</v>
      </c>
      <c r="U148" s="14">
        <f>+('2.5Previsión Gen. Residencial'!U52)*'1.5 Factores Pérdidas'!V22</f>
        <v>39344.345049999996</v>
      </c>
      <c r="V148" s="14">
        <f>+('2.5Previsión Gen. Residencial'!V52)*'1.5 Factores Pérdidas'!W22</f>
        <v>40402.049999999996</v>
      </c>
      <c r="W148" s="14">
        <f>+('2.5Previsión Gen. Residencial'!W52)*'1.5 Factores Pérdidas'!X22</f>
        <v>41180.048449999995</v>
      </c>
      <c r="X148" s="14">
        <f>+('2.5Previsión Gen. Residencial'!X52)*'1.5 Factores Pérdidas'!Y22</f>
        <v>42465.662399999994</v>
      </c>
      <c r="Z148" s="18">
        <v>33</v>
      </c>
      <c r="AA148" s="28" t="s">
        <v>67</v>
      </c>
      <c r="AB148" s="98">
        <f t="shared" si="277"/>
        <v>3.4124192999999994</v>
      </c>
      <c r="AC148" s="99">
        <f t="shared" si="278"/>
        <v>5.0222855999999991</v>
      </c>
      <c r="AD148" s="99">
        <f t="shared" si="279"/>
        <v>6.8206947999999992</v>
      </c>
      <c r="AE148" s="99">
        <f t="shared" si="280"/>
        <v>9.0127649999999999</v>
      </c>
      <c r="AF148" s="99">
        <f t="shared" si="281"/>
        <v>11.7083069</v>
      </c>
      <c r="AG148" s="99">
        <f t="shared" si="282"/>
        <v>15.07825225</v>
      </c>
      <c r="AH148" s="99">
        <f t="shared" si="283"/>
        <v>18.341494749999999</v>
      </c>
      <c r="AI148" s="99">
        <f t="shared" si="284"/>
        <v>25.01922845</v>
      </c>
      <c r="AJ148" s="99">
        <f t="shared" si="285"/>
        <v>27.571809249999998</v>
      </c>
      <c r="AK148" s="99">
        <f t="shared" si="286"/>
        <v>29.25212015</v>
      </c>
      <c r="AL148" s="100">
        <f t="shared" si="287"/>
        <v>31.026702499999999</v>
      </c>
      <c r="AM148" s="100">
        <f t="shared" si="288"/>
        <v>32.068868199999997</v>
      </c>
      <c r="AN148" s="100">
        <f t="shared" si="289"/>
        <v>33.205305349999996</v>
      </c>
      <c r="AO148" s="100">
        <f t="shared" si="290"/>
        <v>34.713648549999995</v>
      </c>
      <c r="AP148" s="100">
        <f t="shared" si="291"/>
        <v>35.600421749999995</v>
      </c>
      <c r="AQ148" s="100">
        <f t="shared" si="292"/>
        <v>36.518273450000002</v>
      </c>
      <c r="AR148" s="100">
        <f t="shared" si="293"/>
        <v>37.558367249999996</v>
      </c>
      <c r="AS148" s="100">
        <f t="shared" si="294"/>
        <v>39.344345049999994</v>
      </c>
      <c r="AT148" s="100">
        <f t="shared" si="295"/>
        <v>40.402049999999996</v>
      </c>
      <c r="AU148" s="100">
        <f t="shared" si="296"/>
        <v>41.180048449999994</v>
      </c>
      <c r="AV148" s="14">
        <f t="shared" si="297"/>
        <v>42.465662399999992</v>
      </c>
    </row>
    <row r="149" spans="2:48" x14ac:dyDescent="0.2">
      <c r="B149" s="18">
        <v>34</v>
      </c>
      <c r="C149" s="29" t="s">
        <v>68</v>
      </c>
      <c r="D149" s="19">
        <f>+('2.5Previsión Gen. Residencial'!D53)*'1.5 Factores Pérdidas'!E23</f>
        <v>897.13269999999989</v>
      </c>
      <c r="E149" s="14">
        <f>+('2.5Previsión Gen. Residencial'!E53)*'1.5 Factores Pérdidas'!F23</f>
        <v>2964.8888999999999</v>
      </c>
      <c r="F149" s="14">
        <f>+('2.5Previsión Gen. Residencial'!F53)*'1.5 Factores Pérdidas'!G23</f>
        <v>4822.3472499999998</v>
      </c>
      <c r="G149" s="14">
        <f>+('2.5Previsión Gen. Residencial'!G53)*'1.5 Factores Pérdidas'!H23</f>
        <v>5469.8159999999998</v>
      </c>
      <c r="H149" s="14">
        <f>+('2.5Previsión Gen. Residencial'!H53)*'1.5 Factores Pérdidas'!I23</f>
        <v>5886.2678999999998</v>
      </c>
      <c r="I149" s="14">
        <f>+('2.5Previsión Gen. Residencial'!I53)*'1.5 Factores Pérdidas'!J23</f>
        <v>6338.9780499999997</v>
      </c>
      <c r="J149" s="14">
        <f>+('2.5Previsión Gen. Residencial'!J53)*'1.5 Factores Pérdidas'!K23</f>
        <v>6820.6947999999993</v>
      </c>
      <c r="K149" s="14">
        <f>+('2.5Previsión Gen. Residencial'!K53)*'1.5 Factores Pérdidas'!L23</f>
        <v>7439.1569499999996</v>
      </c>
      <c r="L149" s="14">
        <f>+('2.5Previsión Gen. Residencial'!L53)*'1.5 Factores Pérdidas'!M23</f>
        <v>7803.811349999999</v>
      </c>
      <c r="M149" s="14">
        <f>+('2.5Previsión Gen. Residencial'!M53)*'1.5 Factores Pérdidas'!N23</f>
        <v>8206.7958999999992</v>
      </c>
      <c r="N149" s="14">
        <f>+('2.5Previsión Gen. Residencial'!N53)*'1.5 Factores Pérdidas'!O23</f>
        <v>8412.9499500000002</v>
      </c>
      <c r="O149" s="14">
        <f>+('2.5Previsión Gen. Residencial'!O53)*'1.5 Factores Pérdidas'!P23</f>
        <v>8557.9829499999996</v>
      </c>
      <c r="P149" s="14">
        <f>+('2.5Previsión Gen. Residencial'!P53)*'1.5 Factores Pérdidas'!Q23</f>
        <v>8878.0914999999986</v>
      </c>
      <c r="Q149" s="14">
        <f>+('2.5Previsión Gen. Residencial'!Q53)*'1.5 Factores Pérdidas'!R23</f>
        <v>9395.0305499999995</v>
      </c>
      <c r="R149" s="14">
        <f>+('2.5Previsión Gen. Residencial'!R53)*'1.5 Factores Pérdidas'!S23</f>
        <v>9642.6225999999988</v>
      </c>
      <c r="S149" s="14">
        <f>+('2.5Previsión Gen. Residencial'!S53)*'1.5 Factores Pérdidas'!T23</f>
        <v>9986.5579999999991</v>
      </c>
      <c r="T149" s="14">
        <f>+('2.5Previsión Gen. Residencial'!T53)*'1.5 Factores Pérdidas'!U23</f>
        <v>10074.613749999999</v>
      </c>
      <c r="U149" s="14">
        <f>+('2.5Previsión Gen. Residencial'!U53)*'1.5 Factores Pérdidas'!V23</f>
        <v>10197.891799999999</v>
      </c>
      <c r="V149" s="14">
        <f>+('2.5Previsión Gen. Residencial'!V53)*'1.5 Factores Pérdidas'!W23</f>
        <v>10344.9967</v>
      </c>
      <c r="W149" s="14">
        <f>+('2.5Previsión Gen. Residencial'!W53)*'1.5 Factores Pérdidas'!X23</f>
        <v>10488.99375</v>
      </c>
      <c r="X149" s="14">
        <f>+('2.5Previsión Gen. Residencial'!X53)*'1.5 Factores Pérdidas'!Y23</f>
        <v>10630.918899999999</v>
      </c>
      <c r="Z149" s="18">
        <v>34</v>
      </c>
      <c r="AA149" s="29" t="s">
        <v>68</v>
      </c>
      <c r="AB149" s="98">
        <f t="shared" si="277"/>
        <v>0.89713269999999989</v>
      </c>
      <c r="AC149" s="99">
        <f t="shared" si="278"/>
        <v>2.9648889</v>
      </c>
      <c r="AD149" s="99">
        <f t="shared" si="279"/>
        <v>4.82234725</v>
      </c>
      <c r="AE149" s="99">
        <f t="shared" si="280"/>
        <v>5.4698159999999998</v>
      </c>
      <c r="AF149" s="99">
        <f t="shared" si="281"/>
        <v>5.8862679</v>
      </c>
      <c r="AG149" s="99">
        <f t="shared" si="282"/>
        <v>6.3389780499999997</v>
      </c>
      <c r="AH149" s="99">
        <f t="shared" si="283"/>
        <v>6.8206947999999992</v>
      </c>
      <c r="AI149" s="99">
        <f t="shared" si="284"/>
        <v>7.4391569499999992</v>
      </c>
      <c r="AJ149" s="99">
        <f t="shared" si="285"/>
        <v>7.8038113499999993</v>
      </c>
      <c r="AK149" s="99">
        <f t="shared" si="286"/>
        <v>8.2067958999999995</v>
      </c>
      <c r="AL149" s="100">
        <f t="shared" si="287"/>
        <v>8.4129499499999998</v>
      </c>
      <c r="AM149" s="100">
        <f t="shared" si="288"/>
        <v>8.5579829499999995</v>
      </c>
      <c r="AN149" s="100">
        <f t="shared" si="289"/>
        <v>8.8780914999999982</v>
      </c>
      <c r="AO149" s="100">
        <f t="shared" si="290"/>
        <v>9.3950305499999995</v>
      </c>
      <c r="AP149" s="100">
        <f t="shared" si="291"/>
        <v>9.6426225999999993</v>
      </c>
      <c r="AQ149" s="100">
        <f t="shared" si="292"/>
        <v>9.9865579999999987</v>
      </c>
      <c r="AR149" s="100">
        <f t="shared" si="293"/>
        <v>10.074613749999999</v>
      </c>
      <c r="AS149" s="100">
        <f t="shared" si="294"/>
        <v>10.197891799999999</v>
      </c>
      <c r="AT149" s="100">
        <f t="shared" si="295"/>
        <v>10.344996699999999</v>
      </c>
      <c r="AU149" s="100">
        <f t="shared" si="296"/>
        <v>10.488993749999999</v>
      </c>
      <c r="AV149" s="14">
        <f t="shared" si="297"/>
        <v>10.630918899999999</v>
      </c>
    </row>
    <row r="150" spans="2:48" x14ac:dyDescent="0.2">
      <c r="B150" s="18">
        <v>35</v>
      </c>
      <c r="C150" s="29" t="s">
        <v>69</v>
      </c>
      <c r="D150" s="19">
        <f>+('2.5Previsión Gen. Residencial'!D54)*'1.5 Factores Pérdidas'!E24</f>
        <v>1831.4328799999998</v>
      </c>
      <c r="E150" s="14">
        <f>+('2.5Previsión Gen. Residencial'!E54)*'1.5 Factores Pérdidas'!F24</f>
        <v>6053.4437799999996</v>
      </c>
      <c r="F150" s="14">
        <f>+('2.5Previsión Gen. Residencial'!F54)*'1.5 Factores Pérdidas'!G24</f>
        <v>9843.4349599999987</v>
      </c>
      <c r="G150" s="14">
        <f>+('2.5Previsión Gen. Residencial'!G54)*'1.5 Factores Pérdidas'!H24</f>
        <v>11165.332619999999</v>
      </c>
      <c r="H150" s="14">
        <f>+('2.5Previsión Gen. Residencial'!H54)*'1.5 Factores Pérdidas'!I24</f>
        <v>12015.936039999999</v>
      </c>
      <c r="I150" s="14">
        <f>+('2.5Previsión Gen. Residencial'!I54)*'1.5 Factores Pérdidas'!J24</f>
        <v>12940.954339999998</v>
      </c>
      <c r="J150" s="14">
        <f>+('2.5Previsión Gen. Residencial'!J54)*'1.5 Factores Pérdidas'!K24</f>
        <v>13922.81734</v>
      </c>
      <c r="K150" s="14">
        <f>+('2.5Previsión Gen. Residencial'!K54)*'1.5 Factores Pérdidas'!L24</f>
        <v>15185.803219999998</v>
      </c>
      <c r="L150" s="14">
        <f>+('2.5Previsión Gen. Residencial'!L54)*'1.5 Factores Pérdidas'!M24</f>
        <v>15930.985559999999</v>
      </c>
      <c r="M150" s="14">
        <f>+('2.5Previsión Gen. Residencial'!M54)*'1.5 Factores Pérdidas'!N24</f>
        <v>16753.683399999998</v>
      </c>
      <c r="N150" s="14">
        <f>+('2.5Previsión Gen. Residencial'!N54)*'1.5 Factores Pérdidas'!O24</f>
        <v>17174.334179999998</v>
      </c>
      <c r="O150" s="14">
        <f>+('2.5Previsión Gen. Residencial'!O54)*'1.5 Factores Pérdidas'!P24</f>
        <v>17468.893079999998</v>
      </c>
      <c r="P150" s="14">
        <f>+('2.5Previsión Gen. Residencial'!P54)*'1.5 Factores Pérdidas'!Q24</f>
        <v>18123.123899999999</v>
      </c>
      <c r="Q150" s="14">
        <f>+('2.5Previsión Gen. Residencial'!Q54)*'1.5 Factores Pérdidas'!R24</f>
        <v>19178.36824</v>
      </c>
      <c r="R150" s="14">
        <f>+('2.5Previsión Gen. Residencial'!R54)*'1.5 Factores Pérdidas'!S24</f>
        <v>19683.7693</v>
      </c>
      <c r="S150" s="14">
        <f>+('2.5Previsión Gen. Residencial'!S54)*'1.5 Factores Pérdidas'!T24</f>
        <v>20385.542959999999</v>
      </c>
      <c r="T150" s="14">
        <f>+('2.5Previsión Gen. Residencial'!T54)*'1.5 Factores Pérdidas'!U24</f>
        <v>20565.378919999999</v>
      </c>
      <c r="U150" s="14">
        <f>+('2.5Previsión Gen. Residencial'!U54)*'1.5 Factores Pérdidas'!V24</f>
        <v>20817.562679999999</v>
      </c>
      <c r="V150" s="14">
        <f>+('2.5Previsión Gen. Residencial'!V54)*'1.5 Factores Pérdidas'!W24</f>
        <v>21117.289279999997</v>
      </c>
      <c r="W150" s="14">
        <f>+('2.5Previsión Gen. Residencial'!W54)*'1.5 Factores Pérdidas'!X24</f>
        <v>21410.814639999997</v>
      </c>
      <c r="X150" s="14">
        <f>+('2.5Previsión Gen. Residencial'!X54)*'1.5 Factores Pérdidas'!Y24</f>
        <v>21701.239379999999</v>
      </c>
      <c r="Z150" s="18">
        <v>35</v>
      </c>
      <c r="AA150" s="29" t="s">
        <v>69</v>
      </c>
      <c r="AB150" s="98">
        <f t="shared" si="277"/>
        <v>1.8314328799999999</v>
      </c>
      <c r="AC150" s="99">
        <f t="shared" si="278"/>
        <v>6.0534437799999994</v>
      </c>
      <c r="AD150" s="99">
        <f t="shared" si="279"/>
        <v>9.843434959999998</v>
      </c>
      <c r="AE150" s="99">
        <f t="shared" si="280"/>
        <v>11.165332619999999</v>
      </c>
      <c r="AF150" s="99">
        <f t="shared" si="281"/>
        <v>12.015936039999998</v>
      </c>
      <c r="AG150" s="99">
        <f t="shared" si="282"/>
        <v>12.940954339999998</v>
      </c>
      <c r="AH150" s="99">
        <f t="shared" si="283"/>
        <v>13.92281734</v>
      </c>
      <c r="AI150" s="99">
        <f t="shared" si="284"/>
        <v>15.185803219999999</v>
      </c>
      <c r="AJ150" s="99">
        <f t="shared" si="285"/>
        <v>15.93098556</v>
      </c>
      <c r="AK150" s="99">
        <f t="shared" si="286"/>
        <v>16.753683399999996</v>
      </c>
      <c r="AL150" s="100">
        <f t="shared" si="287"/>
        <v>17.174334179999999</v>
      </c>
      <c r="AM150" s="100">
        <f t="shared" si="288"/>
        <v>17.468893079999997</v>
      </c>
      <c r="AN150" s="100">
        <f t="shared" si="289"/>
        <v>18.1231239</v>
      </c>
      <c r="AO150" s="100">
        <f t="shared" si="290"/>
        <v>19.178368240000001</v>
      </c>
      <c r="AP150" s="100">
        <f t="shared" si="291"/>
        <v>19.683769300000002</v>
      </c>
      <c r="AQ150" s="100">
        <f t="shared" si="292"/>
        <v>20.385542959999999</v>
      </c>
      <c r="AR150" s="100">
        <f t="shared" si="293"/>
        <v>20.565378920000001</v>
      </c>
      <c r="AS150" s="100">
        <f t="shared" si="294"/>
        <v>20.817562679999998</v>
      </c>
      <c r="AT150" s="100">
        <f t="shared" si="295"/>
        <v>21.117289279999998</v>
      </c>
      <c r="AU150" s="100">
        <f t="shared" si="296"/>
        <v>21.410814639999998</v>
      </c>
      <c r="AV150" s="14">
        <f t="shared" si="297"/>
        <v>21.701239380000001</v>
      </c>
    </row>
    <row r="151" spans="2:48" x14ac:dyDescent="0.2">
      <c r="B151" s="18">
        <v>36</v>
      </c>
      <c r="C151" s="29" t="s">
        <v>70</v>
      </c>
      <c r="D151" s="19">
        <f>+('2.5Previsión Gen. Residencial'!D55)*'1.5 Factores Pérdidas'!E25</f>
        <v>153.86956005326897</v>
      </c>
      <c r="E151" s="14">
        <f>+('2.5Previsión Gen. Residencial'!E55)*'1.5 Factores Pérdidas'!F25</f>
        <v>184.64336348533809</v>
      </c>
      <c r="F151" s="14">
        <f>+('2.5Previsión Gen. Residencial'!F55)*'1.5 Factores Pérdidas'!G25</f>
        <v>221.56813292196443</v>
      </c>
      <c r="G151" s="14">
        <f>+('2.5Previsión Gen. Residencial'!G55)*'1.5 Factores Pérdidas'!H25</f>
        <v>265.88919446519321</v>
      </c>
      <c r="H151" s="14">
        <f>+('2.5Previsión Gen. Residencial'!H55)*'1.5 Factores Pérdidas'!I25</f>
        <v>319.06622938944128</v>
      </c>
      <c r="I151" s="14">
        <f>+('2.5Previsión Gen. Residencial'!I55)*'1.5 Factores Pérdidas'!J25</f>
        <v>382.87860515167233</v>
      </c>
      <c r="J151" s="14">
        <f>+('2.5Previsión Gen. Residencial'!J55)*'1.5 Factores Pérdidas'!K25</f>
        <v>459.45912675138766</v>
      </c>
      <c r="K151" s="14">
        <f>+('2.5Previsión Gen. Residencial'!K55)*'1.5 Factores Pérdidas'!L25</f>
        <v>551.34302130275501</v>
      </c>
      <c r="L151" s="14">
        <f>+('2.5Previsión Gen. Residencial'!L55)*'1.5 Factores Pérdidas'!M25</f>
        <v>661.61049052177862</v>
      </c>
      <c r="M151" s="14">
        <f>+('2.5Previsión Gen. Residencial'!M55)*'1.5 Factores Pérdidas'!N25</f>
        <v>793.94004751933937</v>
      </c>
      <c r="N151" s="14">
        <f>+('2.5Previsión Gen. Residencial'!N55)*'1.5 Factores Pérdidas'!O25</f>
        <v>952.72626313686533</v>
      </c>
      <c r="O151" s="14">
        <f>+('2.5Previsión Gen. Residencial'!O55)*'1.5 Factores Pérdidas'!P25</f>
        <v>1143.2463448233245</v>
      </c>
      <c r="P151" s="14">
        <f>+('2.5Previsión Gen. Residencial'!P55)*'1.5 Factores Pérdidas'!Q25</f>
        <v>1371.8944164798379</v>
      </c>
      <c r="Q151" s="14">
        <f>+('2.5Previsión Gen. Residencial'!Q55)*'1.5 Factores Pérdidas'!R25</f>
        <v>1646.3029936032572</v>
      </c>
      <c r="R151" s="14">
        <f>+('2.5Previsión Gen. Residencial'!R55)*'1.5 Factores Pérdidas'!S25</f>
        <v>1975.5788157436934</v>
      </c>
      <c r="S151" s="14">
        <f>+('2.5Previsión Gen. Residencial'!S55)*'1.5 Factores Pérdidas'!T25</f>
        <v>2370.6907739326662</v>
      </c>
      <c r="T151" s="14">
        <f>+('2.5Previsión Gen. Residencial'!T55)*'1.5 Factores Pérdidas'!U25</f>
        <v>2844.8246537169061</v>
      </c>
      <c r="U151" s="14">
        <f>+('2.5Previsión Gen. Residencial'!U55)*'1.5 Factores Pérdidas'!V25</f>
        <v>3413.7847712557282</v>
      </c>
      <c r="V151" s="14">
        <f>+('2.5Previsión Gen. Residencial'!V55)*'1.5 Factores Pérdidas'!W25</f>
        <v>4096.5362956595773</v>
      </c>
      <c r="W151" s="14">
        <f>+('2.5Previsión Gen. Residencial'!W55)*'1.5 Factores Pérdidas'!X25</f>
        <v>4915.875661170583</v>
      </c>
      <c r="X151" s="14">
        <f>+('2.5Previsión Gen. Residencial'!X55)*'1.5 Factores Pérdidas'!Y25</f>
        <v>5899.0425485365713</v>
      </c>
      <c r="Z151" s="18">
        <v>36</v>
      </c>
      <c r="AA151" s="29" t="s">
        <v>70</v>
      </c>
      <c r="AB151" s="98">
        <f t="shared" si="277"/>
        <v>0.15386956005326896</v>
      </c>
      <c r="AC151" s="99">
        <f t="shared" si="278"/>
        <v>0.18464336348533808</v>
      </c>
      <c r="AD151" s="99">
        <f t="shared" si="279"/>
        <v>0.22156813292196442</v>
      </c>
      <c r="AE151" s="99">
        <f t="shared" si="280"/>
        <v>0.26588919446519321</v>
      </c>
      <c r="AF151" s="99">
        <f t="shared" si="281"/>
        <v>0.31906622938944129</v>
      </c>
      <c r="AG151" s="99">
        <f t="shared" si="282"/>
        <v>0.38287860515167232</v>
      </c>
      <c r="AH151" s="99">
        <f t="shared" si="283"/>
        <v>0.45945912675138767</v>
      </c>
      <c r="AI151" s="99">
        <f t="shared" si="284"/>
        <v>0.55134302130275503</v>
      </c>
      <c r="AJ151" s="99">
        <f t="shared" si="285"/>
        <v>0.66161049052177856</v>
      </c>
      <c r="AK151" s="99">
        <f t="shared" si="286"/>
        <v>0.79394004751933933</v>
      </c>
      <c r="AL151" s="100">
        <f t="shared" si="287"/>
        <v>0.95272626313686537</v>
      </c>
      <c r="AM151" s="100">
        <f t="shared" si="288"/>
        <v>1.1432463448233245</v>
      </c>
      <c r="AN151" s="100">
        <f t="shared" si="289"/>
        <v>1.3718944164798379</v>
      </c>
      <c r="AO151" s="100">
        <f t="shared" si="290"/>
        <v>1.6463029936032572</v>
      </c>
      <c r="AP151" s="100">
        <f t="shared" si="291"/>
        <v>1.9755788157436935</v>
      </c>
      <c r="AQ151" s="100">
        <f t="shared" si="292"/>
        <v>2.3706907739326661</v>
      </c>
      <c r="AR151" s="100">
        <f t="shared" si="293"/>
        <v>2.844824653716906</v>
      </c>
      <c r="AS151" s="100">
        <f t="shared" si="294"/>
        <v>3.4137847712557283</v>
      </c>
      <c r="AT151" s="100">
        <f t="shared" si="295"/>
        <v>4.0965362956595772</v>
      </c>
      <c r="AU151" s="100">
        <f t="shared" si="296"/>
        <v>4.9158756611705829</v>
      </c>
      <c r="AV151" s="14">
        <f t="shared" si="297"/>
        <v>5.8990425485365714</v>
      </c>
    </row>
    <row r="152" spans="2:48" x14ac:dyDescent="0.2">
      <c r="B152" s="18">
        <v>39</v>
      </c>
      <c r="C152" s="29" t="s">
        <v>71</v>
      </c>
      <c r="D152" s="19">
        <f>+('2.5Previsión Gen. Residencial'!D56)*'1.5 Factores Pérdidas'!E26</f>
        <v>5535.6402399999997</v>
      </c>
      <c r="E152" s="14">
        <f>+('2.5Previsión Gen. Residencial'!E56)*'1.5 Factores Pérdidas'!F26</f>
        <v>19418.149519999999</v>
      </c>
      <c r="F152" s="14">
        <f>+('2.5Previsión Gen. Residencial'!F56)*'1.5 Factores Pérdidas'!G26</f>
        <v>39765.451499999996</v>
      </c>
      <c r="G152" s="14">
        <f>+('2.5Previsión Gen. Residencial'!G56)*'1.5 Factores Pérdidas'!H26</f>
        <v>68711.80627999999</v>
      </c>
      <c r="H152" s="14">
        <f>+('2.5Previsión Gen. Residencial'!H56)*'1.5 Factores Pérdidas'!I26</f>
        <v>88702.536959999998</v>
      </c>
      <c r="I152" s="14">
        <f>+('2.5Previsión Gen. Residencial'!I56)*'1.5 Factores Pérdidas'!J26</f>
        <v>97087.64697999999</v>
      </c>
      <c r="J152" s="14">
        <f>+('2.5Previsión Gen. Residencial'!J56)*'1.5 Factores Pérdidas'!K26</f>
        <v>101536.00313999999</v>
      </c>
      <c r="K152" s="14">
        <f>+('2.5Previsión Gen. Residencial'!K56)*'1.5 Factores Pérdidas'!L26</f>
        <v>106972.42353999999</v>
      </c>
      <c r="L152" s="14">
        <f>+('2.5Previsión Gen. Residencial'!L56)*'1.5 Factores Pérdidas'!M26</f>
        <v>109130.45505999999</v>
      </c>
      <c r="M152" s="14">
        <f>+('2.5Previsión Gen. Residencial'!M56)*'1.5 Factores Pérdidas'!N26</f>
        <v>111120.01955999999</v>
      </c>
      <c r="N152" s="14">
        <f>+('2.5Previsión Gen. Residencial'!N56)*'1.5 Factores Pérdidas'!O26</f>
        <v>113257.38027999998</v>
      </c>
      <c r="O152" s="14">
        <f>+('2.5Previsión Gen. Residencial'!O56)*'1.5 Factores Pérdidas'!P26</f>
        <v>115022.66659999998</v>
      </c>
      <c r="P152" s="14">
        <f>+('2.5Previsión Gen. Residencial'!P56)*'1.5 Factores Pérdidas'!Q26</f>
        <v>116966.75533999999</v>
      </c>
      <c r="Q152" s="14">
        <f>+('2.5Previsión Gen. Residencial'!Q56)*'1.5 Factores Pérdidas'!R26</f>
        <v>118335.16229999998</v>
      </c>
      <c r="R152" s="14">
        <f>+('2.5Previsión Gen. Residencial'!R56)*'1.5 Factores Pérdidas'!S26</f>
        <v>119817.25865999999</v>
      </c>
      <c r="S152" s="14">
        <f>+('2.5Previsión Gen. Residencial'!S56)*'1.5 Factores Pérdidas'!T26</f>
        <v>121483.32513999999</v>
      </c>
      <c r="T152" s="14">
        <f>+('2.5Previsión Gen. Residencial'!T56)*'1.5 Factores Pérdidas'!U26</f>
        <v>123200.03507999999</v>
      </c>
      <c r="U152" s="14">
        <f>+('2.5Previsión Gen. Residencial'!U56)*'1.5 Factores Pérdidas'!V26</f>
        <v>124771.01587999999</v>
      </c>
      <c r="V152" s="14">
        <f>+('2.5Previsión Gen. Residencial'!V56)*'1.5 Factores Pérdidas'!W26</f>
        <v>126956.95297999999</v>
      </c>
      <c r="W152" s="14">
        <f>+('2.5Previsión Gen. Residencial'!W56)*'1.5 Factores Pérdidas'!X26</f>
        <v>132371.66903999998</v>
      </c>
      <c r="X152" s="14">
        <f>+('2.5Previsión Gen. Residencial'!X56)*'1.5 Factores Pérdidas'!Y26</f>
        <v>135590.11259999999</v>
      </c>
      <c r="Z152" s="18">
        <v>39</v>
      </c>
      <c r="AA152" s="29" t="s">
        <v>71</v>
      </c>
      <c r="AB152" s="98">
        <f t="shared" si="277"/>
        <v>5.5356402399999993</v>
      </c>
      <c r="AC152" s="99">
        <f t="shared" si="278"/>
        <v>19.41814952</v>
      </c>
      <c r="AD152" s="99">
        <f t="shared" si="279"/>
        <v>39.765451499999998</v>
      </c>
      <c r="AE152" s="99">
        <f t="shared" si="280"/>
        <v>68.71180627999999</v>
      </c>
      <c r="AF152" s="99">
        <f t="shared" si="281"/>
        <v>88.702536960000003</v>
      </c>
      <c r="AG152" s="99">
        <f t="shared" si="282"/>
        <v>97.087646979999988</v>
      </c>
      <c r="AH152" s="99">
        <f t="shared" si="283"/>
        <v>101.53600313999999</v>
      </c>
      <c r="AI152" s="99">
        <f t="shared" si="284"/>
        <v>106.97242353999999</v>
      </c>
      <c r="AJ152" s="99">
        <f t="shared" si="285"/>
        <v>109.13045505999999</v>
      </c>
      <c r="AK152" s="99">
        <f t="shared" si="286"/>
        <v>111.12001955999999</v>
      </c>
      <c r="AL152" s="100">
        <f t="shared" si="287"/>
        <v>113.25738027999998</v>
      </c>
      <c r="AM152" s="100">
        <f t="shared" si="288"/>
        <v>115.02266659999998</v>
      </c>
      <c r="AN152" s="100">
        <f t="shared" si="289"/>
        <v>116.96675533999999</v>
      </c>
      <c r="AO152" s="100">
        <f t="shared" si="290"/>
        <v>118.33516229999998</v>
      </c>
      <c r="AP152" s="100">
        <f t="shared" si="291"/>
        <v>119.81725865999999</v>
      </c>
      <c r="AQ152" s="100">
        <f t="shared" si="292"/>
        <v>121.48332513999999</v>
      </c>
      <c r="AR152" s="100">
        <f t="shared" si="293"/>
        <v>123.20003507999999</v>
      </c>
      <c r="AS152" s="100">
        <f t="shared" si="294"/>
        <v>124.77101587999999</v>
      </c>
      <c r="AT152" s="100">
        <f t="shared" si="295"/>
        <v>126.95695297999998</v>
      </c>
      <c r="AU152" s="100">
        <f t="shared" si="296"/>
        <v>132.37166903999997</v>
      </c>
      <c r="AV152" s="14">
        <f t="shared" si="297"/>
        <v>135.5901126</v>
      </c>
    </row>
    <row r="153" spans="2:48" x14ac:dyDescent="0.2">
      <c r="B153" s="18">
        <v>40</v>
      </c>
      <c r="C153" s="29" t="s">
        <v>72</v>
      </c>
      <c r="D153" s="19">
        <f>+('2.5Previsión Gen. Residencial'!D57)*'1.5 Factores Pérdidas'!E27</f>
        <v>130.22603999999998</v>
      </c>
      <c r="E153" s="14">
        <f>+('2.5Previsión Gen. Residencial'!E57)*'1.5 Factores Pérdidas'!F27</f>
        <v>199.47321999999997</v>
      </c>
      <c r="F153" s="14">
        <f>+('2.5Previsión Gen. Residencial'!F57)*'1.5 Factores Pérdidas'!G27</f>
        <v>261.48561999999998</v>
      </c>
      <c r="G153" s="14">
        <f>+('2.5Previsión Gen. Residencial'!G57)*'1.5 Factores Pérdidas'!H27</f>
        <v>331.76633999999996</v>
      </c>
      <c r="H153" s="14">
        <f>+('2.5Previsión Gen. Residencial'!H57)*'1.5 Factores Pérdidas'!I27</f>
        <v>410.31537999999995</v>
      </c>
      <c r="I153" s="14">
        <f>+('2.5Previsión Gen. Residencial'!I57)*'1.5 Factores Pérdidas'!J27</f>
        <v>490.93149999999997</v>
      </c>
      <c r="J153" s="14">
        <f>+('2.5Previsión Gen. Residencial'!J57)*'1.5 Factores Pérdidas'!K27</f>
        <v>557.07805999999994</v>
      </c>
      <c r="K153" s="14">
        <f>+('2.5Previsión Gen. Residencial'!K57)*'1.5 Factores Pérdidas'!L27</f>
        <v>604.62089999999989</v>
      </c>
      <c r="L153" s="14">
        <f>+('2.5Previsión Gen. Residencial'!L57)*'1.5 Factores Pérdidas'!M27</f>
        <v>632.52647999999999</v>
      </c>
      <c r="M153" s="14">
        <f>+('2.5Previsión Gen. Residencial'!M57)*'1.5 Factores Pérdidas'!N27</f>
        <v>660.43205999999998</v>
      </c>
      <c r="N153" s="14">
        <f>+('2.5Previsión Gen. Residencial'!N57)*'1.5 Factores Pérdidas'!O27</f>
        <v>667.66683999999998</v>
      </c>
      <c r="O153" s="14">
        <f>+('2.5Previsión Gen. Residencial'!O57)*'1.5 Factores Pérdidas'!P27</f>
        <v>674.90161999999998</v>
      </c>
      <c r="P153" s="14">
        <f>+('2.5Previsión Gen. Residencial'!P57)*'1.5 Factores Pérdidas'!Q27</f>
        <v>679.03577999999993</v>
      </c>
      <c r="Q153" s="14">
        <f>+('2.5Previsión Gen. Residencial'!Q57)*'1.5 Factores Pérdidas'!R27</f>
        <v>683.16993999999988</v>
      </c>
      <c r="R153" s="14">
        <f>+('2.5Previsión Gen. Residencial'!R57)*'1.5 Factores Pérdidas'!S27</f>
        <v>684.2034799999999</v>
      </c>
      <c r="S153" s="14">
        <f>+('2.5Previsión Gen. Residencial'!S57)*'1.5 Factores Pérdidas'!T27</f>
        <v>691.4382599999999</v>
      </c>
      <c r="T153" s="14">
        <f>+('2.5Previsión Gen. Residencial'!T57)*'1.5 Factores Pérdidas'!U27</f>
        <v>697.63949999999988</v>
      </c>
      <c r="U153" s="14">
        <f>+('2.5Previsión Gen. Residencial'!U57)*'1.5 Factores Pérdidas'!V27</f>
        <v>703.84073999999998</v>
      </c>
      <c r="V153" s="14">
        <f>+('2.5Previsión Gen. Residencial'!V57)*'1.5 Factores Pérdidas'!W27</f>
        <v>705.9078199999999</v>
      </c>
      <c r="W153" s="14">
        <f>+('2.5Previsión Gen. Residencial'!W57)*'1.5 Factores Pérdidas'!X27</f>
        <v>712.10905999999989</v>
      </c>
      <c r="X153" s="14">
        <f>+('2.5Previsión Gen. Residencial'!X57)*'1.5 Factores Pérdidas'!Y27</f>
        <v>716.24321999999995</v>
      </c>
      <c r="Z153" s="18">
        <v>40</v>
      </c>
      <c r="AA153" s="29" t="s">
        <v>72</v>
      </c>
      <c r="AB153" s="98">
        <f t="shared" si="277"/>
        <v>0.13022603999999999</v>
      </c>
      <c r="AC153" s="99">
        <f t="shared" si="278"/>
        <v>0.19947321999999998</v>
      </c>
      <c r="AD153" s="99">
        <f t="shared" si="279"/>
        <v>0.26148561999999997</v>
      </c>
      <c r="AE153" s="99">
        <f t="shared" si="280"/>
        <v>0.33176633999999994</v>
      </c>
      <c r="AF153" s="99">
        <f t="shared" si="281"/>
        <v>0.41031537999999995</v>
      </c>
      <c r="AG153" s="99">
        <f t="shared" si="282"/>
        <v>0.49093149999999997</v>
      </c>
      <c r="AH153" s="99">
        <f t="shared" si="283"/>
        <v>0.55707805999999993</v>
      </c>
      <c r="AI153" s="99">
        <f t="shared" si="284"/>
        <v>0.60462089999999991</v>
      </c>
      <c r="AJ153" s="99">
        <f t="shared" si="285"/>
        <v>0.63252648</v>
      </c>
      <c r="AK153" s="99">
        <f t="shared" si="286"/>
        <v>0.66043205999999999</v>
      </c>
      <c r="AL153" s="100">
        <f t="shared" si="287"/>
        <v>0.66766683999999998</v>
      </c>
      <c r="AM153" s="100">
        <f t="shared" si="288"/>
        <v>0.67490161999999998</v>
      </c>
      <c r="AN153" s="100">
        <f t="shared" si="289"/>
        <v>0.67903577999999998</v>
      </c>
      <c r="AO153" s="100">
        <f t="shared" si="290"/>
        <v>0.68316993999999986</v>
      </c>
      <c r="AP153" s="100">
        <f t="shared" si="291"/>
        <v>0.68420347999999986</v>
      </c>
      <c r="AQ153" s="100">
        <f t="shared" si="292"/>
        <v>0.69143825999999986</v>
      </c>
      <c r="AR153" s="100">
        <f t="shared" si="293"/>
        <v>0.69763949999999986</v>
      </c>
      <c r="AS153" s="100">
        <f t="shared" si="294"/>
        <v>0.70384073999999996</v>
      </c>
      <c r="AT153" s="100">
        <f t="shared" si="295"/>
        <v>0.70590781999999985</v>
      </c>
      <c r="AU153" s="100">
        <f t="shared" si="296"/>
        <v>0.71210905999999985</v>
      </c>
      <c r="AV153" s="14">
        <f t="shared" si="297"/>
        <v>0.71624321999999996</v>
      </c>
    </row>
    <row r="154" spans="2:48" x14ac:dyDescent="0.2">
      <c r="B154" s="124">
        <v>45</v>
      </c>
      <c r="C154" s="29" t="s">
        <v>73</v>
      </c>
      <c r="D154" s="19">
        <f>+('2.5Previsión Gen. Residencial'!D58)*'1.5 Factores Pérdidas'!E28</f>
        <v>0</v>
      </c>
      <c r="E154" s="14">
        <f>+('2.5Previsión Gen. Residencial'!E58)*'1.5 Factores Pérdidas'!F28</f>
        <v>0</v>
      </c>
      <c r="F154" s="14">
        <f>+('2.5Previsión Gen. Residencial'!F58)*'1.5 Factores Pérdidas'!G28</f>
        <v>0</v>
      </c>
      <c r="G154" s="14">
        <f>+('2.5Previsión Gen. Residencial'!G58)*'1.5 Factores Pérdidas'!H28</f>
        <v>1.0304500000000001</v>
      </c>
      <c r="H154" s="14">
        <f>+('2.5Previsión Gen. Residencial'!H58)*'1.5 Factores Pérdidas'!I28</f>
        <v>1.0304500000000001</v>
      </c>
      <c r="I154" s="14">
        <f>+('2.5Previsión Gen. Residencial'!I58)*'1.5 Factores Pérdidas'!J28</f>
        <v>1.0304500000000001</v>
      </c>
      <c r="J154" s="14">
        <f>+('2.5Previsión Gen. Residencial'!J58)*'1.5 Factores Pérdidas'!K28</f>
        <v>1.0304500000000001</v>
      </c>
      <c r="K154" s="14">
        <f>+('2.5Previsión Gen. Residencial'!K58)*'1.5 Factores Pérdidas'!L28</f>
        <v>1.0304500000000001</v>
      </c>
      <c r="L154" s="14">
        <f>+('2.5Previsión Gen. Residencial'!L58)*'1.5 Factores Pérdidas'!M28</f>
        <v>1.0304500000000001</v>
      </c>
      <c r="M154" s="14">
        <f>+('2.5Previsión Gen. Residencial'!M58)*'1.5 Factores Pérdidas'!N28</f>
        <v>1.0304500000000001</v>
      </c>
      <c r="N154" s="14">
        <f>+('2.5Previsión Gen. Residencial'!N58)*'1.5 Factores Pérdidas'!O28</f>
        <v>1.0304500000000001</v>
      </c>
      <c r="O154" s="14">
        <f>+('2.5Previsión Gen. Residencial'!O58)*'1.5 Factores Pérdidas'!P28</f>
        <v>1.0304500000000001</v>
      </c>
      <c r="P154" s="14">
        <f>+('2.5Previsión Gen. Residencial'!P58)*'1.5 Factores Pérdidas'!Q28</f>
        <v>1.0304500000000001</v>
      </c>
      <c r="Q154" s="14">
        <f>+('2.5Previsión Gen. Residencial'!Q58)*'1.5 Factores Pérdidas'!R28</f>
        <v>1.0304500000000001</v>
      </c>
      <c r="R154" s="14">
        <f>+('2.5Previsión Gen. Residencial'!R58)*'1.5 Factores Pérdidas'!S28</f>
        <v>1.0304500000000001</v>
      </c>
      <c r="S154" s="14">
        <f>+('2.5Previsión Gen. Residencial'!S58)*'1.5 Factores Pérdidas'!T28</f>
        <v>1.0304500000000001</v>
      </c>
      <c r="T154" s="14">
        <f>+('2.5Previsión Gen. Residencial'!T58)*'1.5 Factores Pérdidas'!U28</f>
        <v>1.0304500000000001</v>
      </c>
      <c r="U154" s="14">
        <f>+('2.5Previsión Gen. Residencial'!U58)*'1.5 Factores Pérdidas'!V28</f>
        <v>1.0304500000000001</v>
      </c>
      <c r="V154" s="14">
        <f>+('2.5Previsión Gen. Residencial'!V58)*'1.5 Factores Pérdidas'!W28</f>
        <v>1.0304500000000001</v>
      </c>
      <c r="W154" s="14">
        <f>+('2.5Previsión Gen. Residencial'!W58)*'1.5 Factores Pérdidas'!X28</f>
        <v>1.0304500000000001</v>
      </c>
      <c r="X154" s="14">
        <f>+('2.5Previsión Gen. Residencial'!X58)*'1.5 Factores Pérdidas'!Y28</f>
        <v>1.0304500000000001</v>
      </c>
      <c r="Z154" s="124">
        <v>45</v>
      </c>
      <c r="AA154" s="29" t="s">
        <v>73</v>
      </c>
      <c r="AB154" s="19">
        <f t="shared" si="277"/>
        <v>0</v>
      </c>
      <c r="AC154" s="14">
        <f t="shared" si="278"/>
        <v>0</v>
      </c>
      <c r="AD154" s="14">
        <f t="shared" si="279"/>
        <v>0</v>
      </c>
      <c r="AE154" s="14">
        <f t="shared" si="280"/>
        <v>1.03045E-3</v>
      </c>
      <c r="AF154" s="14">
        <f t="shared" si="281"/>
        <v>1.03045E-3</v>
      </c>
      <c r="AG154" s="14">
        <f t="shared" si="282"/>
        <v>1.03045E-3</v>
      </c>
      <c r="AH154" s="14">
        <f t="shared" si="283"/>
        <v>1.03045E-3</v>
      </c>
      <c r="AI154" s="14">
        <f t="shared" si="284"/>
        <v>1.03045E-3</v>
      </c>
      <c r="AJ154" s="14">
        <f t="shared" si="285"/>
        <v>1.03045E-3</v>
      </c>
      <c r="AK154" s="14">
        <f t="shared" si="286"/>
        <v>1.03045E-3</v>
      </c>
      <c r="AL154" s="48">
        <f t="shared" si="287"/>
        <v>1.03045E-3</v>
      </c>
      <c r="AM154" s="48">
        <f t="shared" si="288"/>
        <v>1.03045E-3</v>
      </c>
      <c r="AN154" s="48">
        <f t="shared" si="289"/>
        <v>1.03045E-3</v>
      </c>
      <c r="AO154" s="48">
        <f t="shared" si="290"/>
        <v>1.03045E-3</v>
      </c>
      <c r="AP154" s="48">
        <f t="shared" si="291"/>
        <v>1.03045E-3</v>
      </c>
      <c r="AQ154" s="48">
        <f t="shared" si="292"/>
        <v>1.03045E-3</v>
      </c>
      <c r="AR154" s="48">
        <f t="shared" si="293"/>
        <v>1.03045E-3</v>
      </c>
      <c r="AS154" s="48">
        <f t="shared" si="294"/>
        <v>1.03045E-3</v>
      </c>
      <c r="AT154" s="48">
        <f t="shared" si="295"/>
        <v>1.03045E-3</v>
      </c>
      <c r="AU154" s="48">
        <f t="shared" si="296"/>
        <v>1.03045E-3</v>
      </c>
      <c r="AV154" s="14">
        <f t="shared" si="297"/>
        <v>1.03045E-3</v>
      </c>
    </row>
    <row r="155" spans="2:48" ht="13.5" thickBot="1" x14ac:dyDescent="0.25">
      <c r="B155" s="124">
        <v>46</v>
      </c>
      <c r="C155" s="29" t="s">
        <v>88</v>
      </c>
      <c r="D155" s="19">
        <f>+('2.5Previsión Gen. Residencial'!D59)*'1.5 Factores Pérdidas'!E29</f>
        <v>1.0114399999999999</v>
      </c>
      <c r="E155" s="221">
        <f>+('2.5Previsión Gen. Residencial'!E59)*'1.5 Factores Pérdidas'!F29</f>
        <v>1.0114399999999999</v>
      </c>
      <c r="F155" s="221">
        <f>+('2.5Previsión Gen. Residencial'!F59)*'1.5 Factores Pérdidas'!G29</f>
        <v>2.0228799999999998</v>
      </c>
      <c r="G155" s="221">
        <f>+('2.5Previsión Gen. Residencial'!G59)*'1.5 Factores Pérdidas'!H29</f>
        <v>2.0228799999999998</v>
      </c>
      <c r="H155" s="221">
        <f>+('2.5Previsión Gen. Residencial'!H59)*'1.5 Factores Pérdidas'!I29</f>
        <v>3.0343199999999997</v>
      </c>
      <c r="I155" s="221">
        <f>+('2.5Previsión Gen. Residencial'!I59)*'1.5 Factores Pérdidas'!J29</f>
        <v>4.0457599999999996</v>
      </c>
      <c r="J155" s="221">
        <f>+('2.5Previsión Gen. Residencial'!J59)*'1.5 Factores Pérdidas'!K29</f>
        <v>5.0571999999999999</v>
      </c>
      <c r="K155" s="221">
        <f>+('2.5Previsión Gen. Residencial'!K59)*'1.5 Factores Pérdidas'!L29</f>
        <v>6.0686399999999994</v>
      </c>
      <c r="L155" s="221">
        <f>+('2.5Previsión Gen. Residencial'!L59)*'1.5 Factores Pérdidas'!M29</f>
        <v>6.0686399999999994</v>
      </c>
      <c r="M155" s="221">
        <f>+('2.5Previsión Gen. Residencial'!M59)*'1.5 Factores Pérdidas'!N29</f>
        <v>7.0800799999999988</v>
      </c>
      <c r="N155" s="221">
        <f>+('2.5Previsión Gen. Residencial'!N59)*'1.5 Factores Pérdidas'!O29</f>
        <v>7.0800799999999988</v>
      </c>
      <c r="O155" s="221">
        <f>+('2.5Previsión Gen. Residencial'!O59)*'1.5 Factores Pérdidas'!P29</f>
        <v>8.0915199999999992</v>
      </c>
      <c r="P155" s="221">
        <f>+('2.5Previsión Gen. Residencial'!P59)*'1.5 Factores Pérdidas'!Q29</f>
        <v>8.0915199999999992</v>
      </c>
      <c r="Q155" s="221">
        <f>+('2.5Previsión Gen. Residencial'!Q59)*'1.5 Factores Pérdidas'!R29</f>
        <v>8.0915199999999992</v>
      </c>
      <c r="R155" s="221">
        <f>+('2.5Previsión Gen. Residencial'!R59)*'1.5 Factores Pérdidas'!S29</f>
        <v>9.1029599999999995</v>
      </c>
      <c r="S155" s="221">
        <f>+('2.5Previsión Gen. Residencial'!S59)*'1.5 Factores Pérdidas'!T29</f>
        <v>10.1144</v>
      </c>
      <c r="T155" s="221">
        <f>+('2.5Previsión Gen. Residencial'!T59)*'1.5 Factores Pérdidas'!U29</f>
        <v>10.1144</v>
      </c>
      <c r="U155" s="221">
        <f>+('2.5Previsión Gen. Residencial'!U59)*'1.5 Factores Pérdidas'!V29</f>
        <v>11.125839999999998</v>
      </c>
      <c r="V155" s="221">
        <f>+('2.5Previsión Gen. Residencial'!V59)*'1.5 Factores Pérdidas'!W29</f>
        <v>11.125839999999998</v>
      </c>
      <c r="W155" s="221">
        <f>+('2.5Previsión Gen. Residencial'!W59)*'1.5 Factores Pérdidas'!X29</f>
        <v>12.137279999999999</v>
      </c>
      <c r="X155" s="221">
        <f>+('2.5Previsión Gen. Residencial'!X59)*'1.5 Factores Pérdidas'!Y29</f>
        <v>12.137279999999999</v>
      </c>
      <c r="Z155" s="124">
        <v>46</v>
      </c>
      <c r="AA155" s="29" t="s">
        <v>88</v>
      </c>
      <c r="AB155" s="19">
        <f t="shared" si="277"/>
        <v>1.01144E-3</v>
      </c>
      <c r="AC155" s="14">
        <f t="shared" si="278"/>
        <v>1.01144E-3</v>
      </c>
      <c r="AD155" s="14">
        <f t="shared" si="279"/>
        <v>2.0228799999999999E-3</v>
      </c>
      <c r="AE155" s="14">
        <f t="shared" si="280"/>
        <v>2.0228799999999999E-3</v>
      </c>
      <c r="AF155" s="14">
        <f t="shared" si="281"/>
        <v>3.0343199999999996E-3</v>
      </c>
      <c r="AG155" s="14">
        <f t="shared" si="282"/>
        <v>4.0457599999999998E-3</v>
      </c>
      <c r="AH155" s="14">
        <f t="shared" si="283"/>
        <v>5.0571999999999995E-3</v>
      </c>
      <c r="AI155" s="14">
        <f t="shared" si="284"/>
        <v>6.0686399999999993E-3</v>
      </c>
      <c r="AJ155" s="14">
        <f t="shared" si="285"/>
        <v>6.0686399999999993E-3</v>
      </c>
      <c r="AK155" s="14">
        <f t="shared" si="286"/>
        <v>7.080079999999999E-3</v>
      </c>
      <c r="AL155" s="48">
        <f t="shared" si="287"/>
        <v>7.080079999999999E-3</v>
      </c>
      <c r="AM155" s="48">
        <f t="shared" si="288"/>
        <v>8.0915199999999996E-3</v>
      </c>
      <c r="AN155" s="48">
        <f t="shared" si="289"/>
        <v>8.0915199999999996E-3</v>
      </c>
      <c r="AO155" s="48">
        <f t="shared" si="290"/>
        <v>8.0915199999999996E-3</v>
      </c>
      <c r="AP155" s="48">
        <f t="shared" si="291"/>
        <v>9.1029600000000002E-3</v>
      </c>
      <c r="AQ155" s="48">
        <f t="shared" si="292"/>
        <v>1.0114399999999999E-2</v>
      </c>
      <c r="AR155" s="48">
        <f t="shared" si="293"/>
        <v>1.0114399999999999E-2</v>
      </c>
      <c r="AS155" s="48">
        <f t="shared" si="294"/>
        <v>1.1125839999999998E-2</v>
      </c>
      <c r="AT155" s="48">
        <f t="shared" si="295"/>
        <v>1.1125839999999998E-2</v>
      </c>
      <c r="AU155" s="48">
        <f t="shared" si="296"/>
        <v>1.2137279999999999E-2</v>
      </c>
      <c r="AV155" s="14">
        <f t="shared" si="297"/>
        <v>1.2137279999999999E-2</v>
      </c>
    </row>
    <row r="156" spans="2:48" ht="13.5" thickBot="1" x14ac:dyDescent="0.25">
      <c r="B156" s="22"/>
      <c r="C156" s="23" t="s">
        <v>74</v>
      </c>
      <c r="D156" s="50">
        <f t="shared" ref="D156:X156" si="298">+SUM(D132:D155)</f>
        <v>353113.45239348395</v>
      </c>
      <c r="E156" s="50">
        <f t="shared" si="298"/>
        <v>608172.32869190839</v>
      </c>
      <c r="F156" s="50">
        <f t="shared" si="298"/>
        <v>911936.08134748612</v>
      </c>
      <c r="G156" s="50">
        <f t="shared" si="298"/>
        <v>1228127.3912345404</v>
      </c>
      <c r="H156" s="50">
        <f t="shared" si="298"/>
        <v>1581799.3934550632</v>
      </c>
      <c r="I156" s="50">
        <f t="shared" si="298"/>
        <v>2005329.8968178278</v>
      </c>
      <c r="J156" s="50">
        <f t="shared" si="298"/>
        <v>2345153.0797475232</v>
      </c>
      <c r="K156" s="50">
        <f t="shared" si="298"/>
        <v>2761883.1949679144</v>
      </c>
      <c r="L156" s="50">
        <f t="shared" si="298"/>
        <v>2954959.6323066116</v>
      </c>
      <c r="M156" s="50">
        <f t="shared" si="298"/>
        <v>3146633.0390996602</v>
      </c>
      <c r="N156" s="50">
        <f t="shared" si="298"/>
        <v>3276075.2465477982</v>
      </c>
      <c r="O156" s="50">
        <f t="shared" si="298"/>
        <v>3381871.2600284349</v>
      </c>
      <c r="P156" s="50">
        <f t="shared" si="298"/>
        <v>3510660.7558402261</v>
      </c>
      <c r="Q156" s="50">
        <f t="shared" si="298"/>
        <v>3648765.7975850636</v>
      </c>
      <c r="R156" s="50">
        <f t="shared" si="298"/>
        <v>3773174.8681824771</v>
      </c>
      <c r="S156" s="50">
        <f t="shared" si="298"/>
        <v>3884605.5710874479</v>
      </c>
      <c r="T156" s="50">
        <f t="shared" si="298"/>
        <v>3969611.9747273251</v>
      </c>
      <c r="U156" s="50">
        <f t="shared" si="298"/>
        <v>4057712.2620716025</v>
      </c>
      <c r="V156" s="50">
        <f t="shared" si="298"/>
        <v>4143735.7860546089</v>
      </c>
      <c r="W156" s="50">
        <f t="shared" si="298"/>
        <v>4243704.144441355</v>
      </c>
      <c r="X156" s="269">
        <f t="shared" si="298"/>
        <v>4339930.321591191</v>
      </c>
      <c r="Z156" s="22"/>
      <c r="AA156" s="23" t="s">
        <v>74</v>
      </c>
      <c r="AB156" s="101">
        <f t="shared" ref="AB156" si="299">+D156/1000</f>
        <v>353.11345239348395</v>
      </c>
      <c r="AC156" s="102">
        <f t="shared" ref="AC156" si="300">+E156/1000</f>
        <v>608.17232869190843</v>
      </c>
      <c r="AD156" s="102">
        <f t="shared" ref="AD156" si="301">+F156/1000</f>
        <v>911.93608134748615</v>
      </c>
      <c r="AE156" s="102">
        <f t="shared" ref="AE156" si="302">+G156/1000</f>
        <v>1228.1273912345405</v>
      </c>
      <c r="AF156" s="102">
        <f t="shared" ref="AF156" si="303">+H156/1000</f>
        <v>1581.7993934550632</v>
      </c>
      <c r="AG156" s="102">
        <f t="shared" ref="AG156" si="304">+I156/1000</f>
        <v>2005.3298968178278</v>
      </c>
      <c r="AH156" s="102">
        <f t="shared" ref="AH156" si="305">+J156/1000</f>
        <v>2345.1530797475234</v>
      </c>
      <c r="AI156" s="102">
        <f t="shared" ref="AI156" si="306">+K156/1000</f>
        <v>2761.8831949679143</v>
      </c>
      <c r="AJ156" s="102">
        <f t="shared" ref="AJ156" si="307">+L156/1000</f>
        <v>2954.9596323066116</v>
      </c>
      <c r="AK156" s="102">
        <f t="shared" ref="AK156" si="308">+M156/1000</f>
        <v>3146.6330390996604</v>
      </c>
      <c r="AL156" s="103">
        <f t="shared" ref="AL156" si="309">+N156/1000</f>
        <v>3276.0752465477981</v>
      </c>
      <c r="AM156" s="103">
        <f t="shared" ref="AM156" si="310">+O156/1000</f>
        <v>3381.8712600284348</v>
      </c>
      <c r="AN156" s="103">
        <f t="shared" ref="AN156" si="311">+P156/1000</f>
        <v>3510.6607558402261</v>
      </c>
      <c r="AO156" s="103">
        <f t="shared" ref="AO156" si="312">+Q156/1000</f>
        <v>3648.7657975850634</v>
      </c>
      <c r="AP156" s="103">
        <f t="shared" ref="AP156" si="313">+R156/1000</f>
        <v>3773.174868182477</v>
      </c>
      <c r="AQ156" s="103">
        <f t="shared" ref="AQ156" si="314">+S156/1000</f>
        <v>3884.605571087448</v>
      </c>
      <c r="AR156" s="103">
        <f t="shared" ref="AR156" si="315">+T156/1000</f>
        <v>3969.6119747273251</v>
      </c>
      <c r="AS156" s="103">
        <f t="shared" ref="AS156" si="316">+U156/1000</f>
        <v>4057.7122620716027</v>
      </c>
      <c r="AT156" s="103">
        <f t="shared" ref="AT156" si="317">+V156/1000</f>
        <v>4143.735786054609</v>
      </c>
      <c r="AU156" s="103">
        <f t="shared" ref="AU156" si="318">+W156/1000</f>
        <v>4243.7041444413553</v>
      </c>
      <c r="AV156" s="51">
        <f t="shared" ref="AV156" si="319">+X156/1000</f>
        <v>4339.9303215911914</v>
      </c>
    </row>
    <row r="157" spans="2:48" x14ac:dyDescent="0.2">
      <c r="D157" s="81"/>
      <c r="E157" s="81"/>
      <c r="F157" s="81"/>
      <c r="G157" s="81"/>
      <c r="H157" s="81"/>
      <c r="I157" s="81"/>
      <c r="J157" s="81"/>
      <c r="K157" s="81"/>
      <c r="L157" s="81"/>
      <c r="M157" s="81"/>
      <c r="N157" s="81"/>
      <c r="O157" s="81"/>
      <c r="P157" s="81"/>
      <c r="Q157" s="81"/>
      <c r="R157" s="81"/>
      <c r="S157" s="81"/>
      <c r="T157" s="81"/>
      <c r="U157" s="81"/>
      <c r="V157" s="81"/>
      <c r="W157" s="81"/>
      <c r="X157" s="81"/>
    </row>
    <row r="158" spans="2:48" x14ac:dyDescent="0.2">
      <c r="D158" s="82"/>
      <c r="E158" s="82"/>
      <c r="F158" s="82"/>
      <c r="G158" s="82"/>
      <c r="H158" s="82"/>
      <c r="I158" s="82"/>
      <c r="J158" s="82"/>
      <c r="K158" s="82"/>
      <c r="L158" s="82"/>
      <c r="M158" s="82"/>
      <c r="N158" s="82"/>
      <c r="O158" s="82"/>
      <c r="P158" s="82"/>
      <c r="Q158" s="82"/>
      <c r="R158" s="82"/>
      <c r="S158" s="82"/>
      <c r="T158" s="82"/>
      <c r="U158" s="82"/>
      <c r="V158" s="82"/>
      <c r="W158" s="82"/>
    </row>
    <row r="160" spans="2:48" x14ac:dyDescent="0.2">
      <c r="B160" s="12" t="s">
        <v>178</v>
      </c>
      <c r="Z160" s="12" t="s">
        <v>179</v>
      </c>
    </row>
    <row r="161" spans="2:48" ht="13.5" thickBot="1" x14ac:dyDescent="0.25"/>
    <row r="162" spans="2:48" ht="13.5" thickBot="1" x14ac:dyDescent="0.25">
      <c r="B162" s="4" t="s">
        <v>39</v>
      </c>
      <c r="C162" s="5" t="s">
        <v>40</v>
      </c>
      <c r="D162" s="6">
        <f t="shared" ref="D162:X162" si="320">+D131</f>
        <v>2023</v>
      </c>
      <c r="E162" s="2">
        <f t="shared" si="320"/>
        <v>2024</v>
      </c>
      <c r="F162" s="2">
        <f t="shared" si="320"/>
        <v>2025</v>
      </c>
      <c r="G162" s="2">
        <f t="shared" si="320"/>
        <v>2026</v>
      </c>
      <c r="H162" s="2">
        <f t="shared" si="320"/>
        <v>2027</v>
      </c>
      <c r="I162" s="2">
        <f t="shared" si="320"/>
        <v>2028</v>
      </c>
      <c r="J162" s="2">
        <f t="shared" si="320"/>
        <v>2029</v>
      </c>
      <c r="K162" s="2">
        <f t="shared" si="320"/>
        <v>2030</v>
      </c>
      <c r="L162" s="2">
        <f t="shared" si="320"/>
        <v>2031</v>
      </c>
      <c r="M162" s="2">
        <f t="shared" si="320"/>
        <v>2032</v>
      </c>
      <c r="N162" s="47">
        <f t="shared" si="320"/>
        <v>2033</v>
      </c>
      <c r="O162" s="47">
        <f t="shared" si="320"/>
        <v>2034</v>
      </c>
      <c r="P162" s="47">
        <f t="shared" si="320"/>
        <v>2035</v>
      </c>
      <c r="Q162" s="47">
        <f t="shared" si="320"/>
        <v>2036</v>
      </c>
      <c r="R162" s="47">
        <f t="shared" si="320"/>
        <v>2037</v>
      </c>
      <c r="S162" s="47">
        <f t="shared" si="320"/>
        <v>2038</v>
      </c>
      <c r="T162" s="47">
        <f t="shared" si="320"/>
        <v>2039</v>
      </c>
      <c r="U162" s="47">
        <f t="shared" si="320"/>
        <v>2040</v>
      </c>
      <c r="V162" s="47">
        <f t="shared" si="320"/>
        <v>2041</v>
      </c>
      <c r="W162" s="47">
        <f t="shared" si="320"/>
        <v>2042</v>
      </c>
      <c r="X162" s="2">
        <f t="shared" si="320"/>
        <v>2043</v>
      </c>
      <c r="Z162" s="4" t="s">
        <v>39</v>
      </c>
      <c r="AA162" s="5" t="s">
        <v>40</v>
      </c>
      <c r="AB162" s="6">
        <f>+AB131</f>
        <v>2023</v>
      </c>
      <c r="AC162" s="2">
        <f t="shared" ref="AC162" si="321">+AB162+1</f>
        <v>2024</v>
      </c>
      <c r="AD162" s="2">
        <f t="shared" ref="AD162" si="322">+AC162+1</f>
        <v>2025</v>
      </c>
      <c r="AE162" s="2">
        <f t="shared" ref="AE162" si="323">+AD162+1</f>
        <v>2026</v>
      </c>
      <c r="AF162" s="2">
        <f t="shared" ref="AF162" si="324">+AE162+1</f>
        <v>2027</v>
      </c>
      <c r="AG162" s="2">
        <f t="shared" ref="AG162" si="325">+AF162+1</f>
        <v>2028</v>
      </c>
      <c r="AH162" s="2">
        <f t="shared" ref="AH162" si="326">+AG162+1</f>
        <v>2029</v>
      </c>
      <c r="AI162" s="2">
        <f t="shared" ref="AI162" si="327">+AH162+1</f>
        <v>2030</v>
      </c>
      <c r="AJ162" s="2">
        <f t="shared" ref="AJ162" si="328">+AI162+1</f>
        <v>2031</v>
      </c>
      <c r="AK162" s="2">
        <f t="shared" ref="AK162" si="329">+AJ162+1</f>
        <v>2032</v>
      </c>
      <c r="AL162" s="47">
        <f t="shared" ref="AL162" si="330">+AK162+1</f>
        <v>2033</v>
      </c>
      <c r="AM162" s="47">
        <f t="shared" ref="AM162" si="331">+AL162+1</f>
        <v>2034</v>
      </c>
      <c r="AN162" s="47">
        <f t="shared" ref="AN162" si="332">+AM162+1</f>
        <v>2035</v>
      </c>
      <c r="AO162" s="47">
        <f t="shared" ref="AO162" si="333">+AN162+1</f>
        <v>2036</v>
      </c>
      <c r="AP162" s="47">
        <f t="shared" ref="AP162" si="334">+AO162+1</f>
        <v>2037</v>
      </c>
      <c r="AQ162" s="47">
        <f t="shared" ref="AQ162" si="335">+AP162+1</f>
        <v>2038</v>
      </c>
      <c r="AR162" s="47">
        <f t="shared" ref="AR162" si="336">+AQ162+1</f>
        <v>2039</v>
      </c>
      <c r="AS162" s="47">
        <f t="shared" ref="AS162" si="337">+AR162+1</f>
        <v>2040</v>
      </c>
      <c r="AT162" s="47">
        <f t="shared" ref="AT162" si="338">+AS162+1</f>
        <v>2041</v>
      </c>
      <c r="AU162" s="47">
        <f t="shared" ref="AU162" si="339">+AT162+1</f>
        <v>2042</v>
      </c>
      <c r="AV162" s="2">
        <f t="shared" ref="AV162" si="340">+AU162+1</f>
        <v>2043</v>
      </c>
    </row>
    <row r="163" spans="2:48" x14ac:dyDescent="0.2">
      <c r="B163" s="18">
        <v>6</v>
      </c>
      <c r="C163" s="29" t="s">
        <v>48</v>
      </c>
      <c r="D163" s="19">
        <f>+'2.6 Previsión Electromovilidad'!D6*'1.5 Factores Pérdidas'!E6</f>
        <v>777.36321624047093</v>
      </c>
      <c r="E163" s="14">
        <f>+'2.6 Previsión Electromovilidad'!E6*'1.5 Factores Pérdidas'!F6</f>
        <v>2401.7876395772405</v>
      </c>
      <c r="F163" s="14">
        <f>+'2.6 Previsión Electromovilidad'!F6*'1.5 Factores Pérdidas'!G6</f>
        <v>7638.4758067367311</v>
      </c>
      <c r="G163" s="14">
        <f>+'2.6 Previsión Electromovilidad'!G6*'1.5 Factores Pérdidas'!H6</f>
        <v>14876.790222921534</v>
      </c>
      <c r="H163" s="14">
        <f>+'2.6 Previsión Electromovilidad'!H6*'1.5 Factores Pérdidas'!I6</f>
        <v>24364.180686887939</v>
      </c>
      <c r="I163" s="14">
        <f>+'2.6 Previsión Electromovilidad'!I6*'1.5 Factores Pérdidas'!J6</f>
        <v>35487.6369277337</v>
      </c>
      <c r="J163" s="14">
        <f>+'2.6 Previsión Electromovilidad'!J6*'1.5 Factores Pérdidas'!K6</f>
        <v>47568.34731080303</v>
      </c>
      <c r="K163" s="14">
        <f>+'2.6 Previsión Electromovilidad'!K6*'1.5 Factores Pérdidas'!L6</f>
        <v>61248.890971882865</v>
      </c>
      <c r="L163" s="14">
        <f>+'2.6 Previsión Electromovilidad'!L6*'1.5 Factores Pérdidas'!M6</f>
        <v>76462.858372059098</v>
      </c>
      <c r="M163" s="14">
        <f>+'2.6 Previsión Electromovilidad'!M6*'1.5 Factores Pérdidas'!N6</f>
        <v>92891.571881293406</v>
      </c>
      <c r="N163" s="14">
        <f>+'2.6 Previsión Electromovilidad'!N6*'1.5 Factores Pérdidas'!O6</f>
        <v>111043.61561505641</v>
      </c>
      <c r="O163" s="14">
        <f>+'2.6 Previsión Electromovilidad'!O6*'1.5 Factores Pérdidas'!P6</f>
        <v>130258.27394186075</v>
      </c>
      <c r="P163" s="14">
        <f>+'2.6 Previsión Electromovilidad'!P6*'1.5 Factores Pérdidas'!Q6</f>
        <v>151024.5915090171</v>
      </c>
      <c r="Q163" s="14">
        <f>+'2.6 Previsión Electromovilidad'!Q6*'1.5 Factores Pérdidas'!R6</f>
        <v>172281.8146670681</v>
      </c>
      <c r="R163" s="14">
        <f>+'2.6 Previsión Electromovilidad'!R6*'1.5 Factores Pérdidas'!S6</f>
        <v>195230.48310636423</v>
      </c>
      <c r="S163" s="14">
        <f>+'2.6 Previsión Electromovilidad'!S6*'1.5 Factores Pérdidas'!T6</f>
        <v>218617.71143449831</v>
      </c>
      <c r="T163" s="14">
        <f>+'2.6 Previsión Electromovilidad'!T6*'1.5 Factores Pérdidas'!U6</f>
        <v>242010.46291661321</v>
      </c>
      <c r="U163" s="14">
        <f>+'2.6 Previsión Electromovilidad'!U6*'1.5 Factores Pérdidas'!V6</f>
        <v>266653.86252498149</v>
      </c>
      <c r="V163" s="14">
        <f>+'2.6 Previsión Electromovilidad'!V6*'1.5 Factores Pérdidas'!W6</f>
        <v>291853.74589335319</v>
      </c>
      <c r="W163" s="14">
        <f>+'2.6 Previsión Electromovilidad'!W6*'1.5 Factores Pérdidas'!X6</f>
        <v>317825.98517229478</v>
      </c>
      <c r="X163" s="14">
        <f>+'2.6 Previsión Electromovilidad'!X6*'1.5 Factores Pérdidas'!Y6</f>
        <v>344007.03427547123</v>
      </c>
      <c r="Z163" s="18">
        <v>6</v>
      </c>
      <c r="AA163" s="29" t="s">
        <v>48</v>
      </c>
      <c r="AB163" s="98">
        <f t="shared" ref="AB163:AB186" si="341">+D163/1000</f>
        <v>0.77736321624047089</v>
      </c>
      <c r="AC163" s="99">
        <f t="shared" ref="AC163:AC186" si="342">+E163/1000</f>
        <v>2.4017876395772406</v>
      </c>
      <c r="AD163" s="99">
        <f t="shared" ref="AD163:AD186" si="343">+F163/1000</f>
        <v>7.6384758067367313</v>
      </c>
      <c r="AE163" s="99">
        <f t="shared" ref="AE163:AE186" si="344">+G163/1000</f>
        <v>14.876790222921533</v>
      </c>
      <c r="AF163" s="99">
        <f t="shared" ref="AF163:AF186" si="345">+H163/1000</f>
        <v>24.364180686887938</v>
      </c>
      <c r="AG163" s="99">
        <f t="shared" ref="AG163:AG186" si="346">+I163/1000</f>
        <v>35.487636927733703</v>
      </c>
      <c r="AH163" s="99">
        <f t="shared" ref="AH163:AH186" si="347">+J163/1000</f>
        <v>47.568347310803027</v>
      </c>
      <c r="AI163" s="99">
        <f t="shared" ref="AI163:AI186" si="348">+K163/1000</f>
        <v>61.248890971882865</v>
      </c>
      <c r="AJ163" s="99">
        <f t="shared" ref="AJ163:AJ186" si="349">+L163/1000</f>
        <v>76.462858372059102</v>
      </c>
      <c r="AK163" s="99">
        <f t="shared" ref="AK163:AK186" si="350">+M163/1000</f>
        <v>92.891571881293402</v>
      </c>
      <c r="AL163" s="100">
        <f t="shared" ref="AL163:AL186" si="351">+N163/1000</f>
        <v>111.04361561505641</v>
      </c>
      <c r="AM163" s="100">
        <f t="shared" ref="AM163:AM186" si="352">+O163/1000</f>
        <v>130.25827394186075</v>
      </c>
      <c r="AN163" s="100">
        <f t="shared" ref="AN163:AN186" si="353">+P163/1000</f>
        <v>151.02459150901711</v>
      </c>
      <c r="AO163" s="100">
        <f t="shared" ref="AO163:AO186" si="354">+Q163/1000</f>
        <v>172.28181466706809</v>
      </c>
      <c r="AP163" s="100">
        <f t="shared" ref="AP163:AP186" si="355">+R163/1000</f>
        <v>195.23048310636423</v>
      </c>
      <c r="AQ163" s="100">
        <f t="shared" ref="AQ163:AQ186" si="356">+S163/1000</f>
        <v>218.61771143449832</v>
      </c>
      <c r="AR163" s="100">
        <f t="shared" ref="AR163:AR186" si="357">+T163/1000</f>
        <v>242.01046291661322</v>
      </c>
      <c r="AS163" s="100">
        <f t="shared" ref="AS163:AS186" si="358">+U163/1000</f>
        <v>266.65386252498149</v>
      </c>
      <c r="AT163" s="100">
        <f t="shared" ref="AT163:AT186" si="359">+V163/1000</f>
        <v>291.85374589335316</v>
      </c>
      <c r="AU163" s="100">
        <f t="shared" ref="AU163:AU186" si="360">+W163/1000</f>
        <v>317.82598517229479</v>
      </c>
      <c r="AV163" s="14">
        <f t="shared" ref="AV163:AV186" si="361">+X163/1000</f>
        <v>344.00703427547126</v>
      </c>
    </row>
    <row r="164" spans="2:48" x14ac:dyDescent="0.2">
      <c r="B164" s="18">
        <v>8</v>
      </c>
      <c r="C164" s="28" t="s">
        <v>50</v>
      </c>
      <c r="D164" s="19">
        <f>+'2.6 Previsión Electromovilidad'!D7*'1.5 Factores Pérdidas'!E7</f>
        <v>6.7509849776653921</v>
      </c>
      <c r="E164" s="14">
        <f>+'2.6 Previsión Electromovilidad'!E7*'1.5 Factores Pérdidas'!F7</f>
        <v>20.858244814754098</v>
      </c>
      <c r="F164" s="14">
        <f>+'2.6 Previsión Electromovilidad'!F7*'1.5 Factores Pérdidas'!G7</f>
        <v>66.336088904402587</v>
      </c>
      <c r="G164" s="14">
        <f>+'2.6 Previsión Electromovilidad'!G7*'1.5 Factores Pérdidas'!H7</f>
        <v>129.19698953153778</v>
      </c>
      <c r="H164" s="14">
        <f>+'2.6 Previsión Electromovilidad'!H7*'1.5 Factores Pérdidas'!I7</f>
        <v>211.58991623733394</v>
      </c>
      <c r="I164" s="14">
        <f>+'2.6 Previsión Electromovilidad'!I7*'1.5 Factores Pérdidas'!J7</f>
        <v>308.19120172758835</v>
      </c>
      <c r="J164" s="14">
        <f>+'2.6 Previsión Electromovilidad'!J7*'1.5 Factores Pérdidas'!K7</f>
        <v>413.10572895471466</v>
      </c>
      <c r="K164" s="14">
        <f>+'2.6 Previsión Electromovilidad'!K7*'1.5 Factores Pérdidas'!L7</f>
        <v>531.9139550358359</v>
      </c>
      <c r="L164" s="14">
        <f>+'2.6 Previsión Electromovilidad'!L7*'1.5 Factores Pérdidas'!M7</f>
        <v>664.03914854062941</v>
      </c>
      <c r="M164" s="14">
        <f>+'2.6 Previsión Electromovilidad'!M7*'1.5 Factores Pérdidas'!N7</f>
        <v>806.71376419790045</v>
      </c>
      <c r="N164" s="14">
        <f>+'2.6 Previsión Electromovilidad'!N7*'1.5 Factores Pérdidas'!O7</f>
        <v>964.35458383072853</v>
      </c>
      <c r="O164" s="14">
        <f>+'2.6 Previsión Electromovilidad'!O7*'1.5 Factores Pérdidas'!P7</f>
        <v>1131.223644528736</v>
      </c>
      <c r="P164" s="14">
        <f>+'2.6 Previsión Electromovilidad'!P7*'1.5 Factores Pérdidas'!Q7</f>
        <v>1311.5680382541191</v>
      </c>
      <c r="Q164" s="14">
        <f>+'2.6 Previsión Electromovilidad'!Q7*'1.5 Factores Pérdidas'!R7</f>
        <v>1496.1756852443134</v>
      </c>
      <c r="R164" s="14">
        <f>+'2.6 Previsión Electromovilidad'!R7*'1.5 Factores Pérdidas'!S7</f>
        <v>1695.4726324813782</v>
      </c>
      <c r="S164" s="14">
        <f>+'2.6 Previsión Electromovilidad'!S7*'1.5 Factores Pérdidas'!T7</f>
        <v>1898.5782384760189</v>
      </c>
      <c r="T164" s="14">
        <f>+'2.6 Previsión Electromovilidad'!T7*'1.5 Factores Pérdidas'!U7</f>
        <v>2101.7318101175729</v>
      </c>
      <c r="U164" s="14">
        <f>+'2.6 Previsión Electromovilidad'!U7*'1.5 Factores Pérdidas'!V7</f>
        <v>2315.7465937849738</v>
      </c>
      <c r="V164" s="14">
        <f>+'2.6 Previsión Electromovilidad'!V7*'1.5 Factores Pérdidas'!W7</f>
        <v>2534.5941421441066</v>
      </c>
      <c r="W164" s="14">
        <f>+'2.6 Previsión Electromovilidad'!W7*'1.5 Factores Pérdidas'!X7</f>
        <v>2760.1491897014721</v>
      </c>
      <c r="X164" s="14">
        <f>+'2.6 Previsión Electromovilidad'!X7*'1.5 Factores Pérdidas'!Y7</f>
        <v>2987.5176392273738</v>
      </c>
      <c r="Z164" s="18">
        <v>8</v>
      </c>
      <c r="AA164" s="28" t="s">
        <v>50</v>
      </c>
      <c r="AB164" s="98">
        <f t="shared" si="341"/>
        <v>6.750984977665392E-3</v>
      </c>
      <c r="AC164" s="99">
        <f t="shared" si="342"/>
        <v>2.0858244814754099E-2</v>
      </c>
      <c r="AD164" s="99">
        <f t="shared" si="343"/>
        <v>6.6336088904402582E-2</v>
      </c>
      <c r="AE164" s="99">
        <f t="shared" si="344"/>
        <v>0.12919698953153777</v>
      </c>
      <c r="AF164" s="99">
        <f t="shared" si="345"/>
        <v>0.21158991623733395</v>
      </c>
      <c r="AG164" s="99">
        <f t="shared" si="346"/>
        <v>0.30819120172758835</v>
      </c>
      <c r="AH164" s="99">
        <f t="shared" si="347"/>
        <v>0.41310572895471465</v>
      </c>
      <c r="AI164" s="99">
        <f t="shared" si="348"/>
        <v>0.53191395503583594</v>
      </c>
      <c r="AJ164" s="99">
        <f t="shared" si="349"/>
        <v>0.6640391485406294</v>
      </c>
      <c r="AK164" s="99">
        <f t="shared" si="350"/>
        <v>0.80671376419790042</v>
      </c>
      <c r="AL164" s="100">
        <f t="shared" si="351"/>
        <v>0.96435458383072858</v>
      </c>
      <c r="AM164" s="100">
        <f t="shared" si="352"/>
        <v>1.131223644528736</v>
      </c>
      <c r="AN164" s="100">
        <f t="shared" si="353"/>
        <v>1.3115680382541191</v>
      </c>
      <c r="AO164" s="100">
        <f t="shared" si="354"/>
        <v>1.4961756852443133</v>
      </c>
      <c r="AP164" s="100">
        <f t="shared" si="355"/>
        <v>1.6954726324813783</v>
      </c>
      <c r="AQ164" s="100">
        <f t="shared" si="356"/>
        <v>1.8985782384760188</v>
      </c>
      <c r="AR164" s="100">
        <f t="shared" si="357"/>
        <v>2.101731810117573</v>
      </c>
      <c r="AS164" s="100">
        <f t="shared" si="358"/>
        <v>2.3157465937849739</v>
      </c>
      <c r="AT164" s="100">
        <f t="shared" si="359"/>
        <v>2.5345941421441065</v>
      </c>
      <c r="AU164" s="100">
        <f t="shared" si="360"/>
        <v>2.7601491897014721</v>
      </c>
      <c r="AV164" s="14">
        <f t="shared" si="361"/>
        <v>2.9875176392273737</v>
      </c>
    </row>
    <row r="165" spans="2:48" x14ac:dyDescent="0.2">
      <c r="B165" s="18">
        <v>9</v>
      </c>
      <c r="C165" s="29" t="s">
        <v>51</v>
      </c>
      <c r="D165" s="19">
        <f>+'2.6 Previsión Electromovilidad'!D8*'1.5 Factores Pérdidas'!E8</f>
        <v>42.252726216199463</v>
      </c>
      <c r="E165" s="14">
        <f>+'2.6 Previsión Electromovilidad'!E8*'1.5 Factores Pérdidas'!F8</f>
        <v>130.5465366052469</v>
      </c>
      <c r="F165" s="14">
        <f>+'2.6 Previsión Electromovilidad'!F8*'1.5 Factores Pérdidas'!G8</f>
        <v>415.18098647887592</v>
      </c>
      <c r="G165" s="14">
        <f>+'2.6 Previsión Electromovilidad'!G8*'1.5 Factores Pérdidas'!H8</f>
        <v>808.61163884874247</v>
      </c>
      <c r="H165" s="14">
        <f>+'2.6 Previsión Electromovilidad'!H8*'1.5 Factores Pérdidas'!I8</f>
        <v>1324.2883565082889</v>
      </c>
      <c r="I165" s="14">
        <f>+'2.6 Previsión Electromovilidad'!I8*'1.5 Factores Pérdidas'!J8</f>
        <v>1928.8916375785652</v>
      </c>
      <c r="J165" s="14">
        <f>+'2.6 Previsión Electromovilidad'!J8*'1.5 Factores Pérdidas'!K8</f>
        <v>2585.5254191223585</v>
      </c>
      <c r="K165" s="14">
        <f>+'2.6 Previsión Electromovilidad'!K8*'1.5 Factores Pérdidas'!L8</f>
        <v>3329.1163862843005</v>
      </c>
      <c r="L165" s="14">
        <f>+'2.6 Previsión Electromovilidad'!L8*'1.5 Factores Pérdidas'!M8</f>
        <v>4156.0549213113754</v>
      </c>
      <c r="M165" s="14">
        <f>+'2.6 Previsión Electromovilidad'!M8*'1.5 Factores Pérdidas'!N8</f>
        <v>5049.0196506526754</v>
      </c>
      <c r="N165" s="14">
        <f>+'2.6 Previsión Electromovilidad'!N8*'1.5 Factores Pérdidas'!O8</f>
        <v>6035.6541068808065</v>
      </c>
      <c r="O165" s="14">
        <f>+'2.6 Previsión Electromovilidad'!O8*'1.5 Factores Pérdidas'!P8</f>
        <v>7080.0458154912321</v>
      </c>
      <c r="P165" s="14">
        <f>+'2.6 Previsión Electromovilidad'!P8*'1.5 Factores Pérdidas'!Q8</f>
        <v>8208.7762626652129</v>
      </c>
      <c r="Q165" s="14">
        <f>+'2.6 Previsión Electromovilidad'!Q8*'1.5 Factores Pérdidas'!R8</f>
        <v>9364.1893455707723</v>
      </c>
      <c r="R165" s="14">
        <f>+'2.6 Previsión Electromovilidad'!R8*'1.5 Factores Pérdidas'!S8</f>
        <v>10611.539084192784</v>
      </c>
      <c r="S165" s="14">
        <f>+'2.6 Previsión Electromovilidad'!S8*'1.5 Factores Pérdidas'!T8</f>
        <v>11882.726265242407</v>
      </c>
      <c r="T165" s="14">
        <f>+'2.6 Previsión Electromovilidad'!T8*'1.5 Factores Pérdidas'!U8</f>
        <v>13154.213651277456</v>
      </c>
      <c r="U165" s="14">
        <f>+'2.6 Previsión Electromovilidad'!U8*'1.5 Factores Pérdidas'!V8</f>
        <v>14493.678646449906</v>
      </c>
      <c r="V165" s="14">
        <f>+'2.6 Previsión Electromovilidad'!V8*'1.5 Factores Pérdidas'!W8</f>
        <v>15863.39070691173</v>
      </c>
      <c r="W165" s="14">
        <f>+'2.6 Previsión Electromovilidad'!W8*'1.5 Factores Pérdidas'!X8</f>
        <v>17275.083326974258</v>
      </c>
      <c r="X165" s="14">
        <f>+'2.6 Previsión Electromovilidad'!X8*'1.5 Factores Pérdidas'!Y8</f>
        <v>18698.125576335318</v>
      </c>
      <c r="Z165" s="18">
        <v>9</v>
      </c>
      <c r="AA165" s="29" t="s">
        <v>51</v>
      </c>
      <c r="AB165" s="98">
        <f t="shared" si="341"/>
        <v>4.2252726216199465E-2</v>
      </c>
      <c r="AC165" s="99">
        <f t="shared" si="342"/>
        <v>0.1305465366052469</v>
      </c>
      <c r="AD165" s="99">
        <f t="shared" si="343"/>
        <v>0.41518098647887591</v>
      </c>
      <c r="AE165" s="99">
        <f t="shared" si="344"/>
        <v>0.80861163884874243</v>
      </c>
      <c r="AF165" s="99">
        <f t="shared" si="345"/>
        <v>1.3242883565082888</v>
      </c>
      <c r="AG165" s="99">
        <f t="shared" si="346"/>
        <v>1.9288916375785652</v>
      </c>
      <c r="AH165" s="99">
        <f t="shared" si="347"/>
        <v>2.5855254191223587</v>
      </c>
      <c r="AI165" s="99">
        <f t="shared" si="348"/>
        <v>3.3291163862843005</v>
      </c>
      <c r="AJ165" s="99">
        <f t="shared" si="349"/>
        <v>4.1560549213113758</v>
      </c>
      <c r="AK165" s="99">
        <f t="shared" si="350"/>
        <v>5.0490196506526752</v>
      </c>
      <c r="AL165" s="100">
        <f t="shared" si="351"/>
        <v>6.0356541068808065</v>
      </c>
      <c r="AM165" s="100">
        <f t="shared" si="352"/>
        <v>7.080045815491232</v>
      </c>
      <c r="AN165" s="100">
        <f t="shared" si="353"/>
        <v>8.2087762626652125</v>
      </c>
      <c r="AO165" s="100">
        <f t="shared" si="354"/>
        <v>9.3641893455707716</v>
      </c>
      <c r="AP165" s="100">
        <f t="shared" si="355"/>
        <v>10.611539084192783</v>
      </c>
      <c r="AQ165" s="100">
        <f t="shared" si="356"/>
        <v>11.882726265242407</v>
      </c>
      <c r="AR165" s="100">
        <f t="shared" si="357"/>
        <v>13.154213651277455</v>
      </c>
      <c r="AS165" s="100">
        <f t="shared" si="358"/>
        <v>14.493678646449906</v>
      </c>
      <c r="AT165" s="100">
        <f t="shared" si="359"/>
        <v>15.86339070691173</v>
      </c>
      <c r="AU165" s="100">
        <f t="shared" si="360"/>
        <v>17.275083326974258</v>
      </c>
      <c r="AV165" s="14">
        <f t="shared" si="361"/>
        <v>18.698125576335318</v>
      </c>
    </row>
    <row r="166" spans="2:48" x14ac:dyDescent="0.2">
      <c r="B166" s="18">
        <v>10</v>
      </c>
      <c r="C166" s="29" t="s">
        <v>52</v>
      </c>
      <c r="D166" s="19">
        <f>+'2.6 Previsión Electromovilidad'!D9*'1.5 Factores Pérdidas'!E9</f>
        <v>375.70446184158169</v>
      </c>
      <c r="E166" s="14">
        <f>+'2.6 Previsión Electromovilidad'!E9*'1.5 Factores Pérdidas'!F9</f>
        <v>1160.7988566132406</v>
      </c>
      <c r="F166" s="14">
        <f>+'2.6 Previsión Electromovilidad'!F9*'1.5 Factores Pérdidas'!G9</f>
        <v>3691.72271379022</v>
      </c>
      <c r="G166" s="14">
        <f>+'2.6 Previsión Electromovilidad'!G9*'1.5 Factores Pérdidas'!H9</f>
        <v>7190.044946639</v>
      </c>
      <c r="H166" s="14">
        <f>+'2.6 Previsión Electromovilidad'!H9*'1.5 Factores Pérdidas'!I9</f>
        <v>11775.359577017418</v>
      </c>
      <c r="I166" s="14">
        <f>+'2.6 Previsión Electromovilidad'!I9*'1.5 Factores Pérdidas'!J9</f>
        <v>17151.394940507736</v>
      </c>
      <c r="J166" s="14">
        <f>+'2.6 Previsión Electromovilidad'!J9*'1.5 Factores Pérdidas'!K9</f>
        <v>22990.077165640232</v>
      </c>
      <c r="K166" s="14">
        <f>+'2.6 Previsión Electromovilidad'!K9*'1.5 Factores Pérdidas'!L9</f>
        <v>29601.968732550053</v>
      </c>
      <c r="L166" s="14">
        <f>+'2.6 Previsión Electromovilidad'!L9*'1.5 Factores Pérdidas'!M9</f>
        <v>36954.973499359599</v>
      </c>
      <c r="M166" s="14">
        <f>+'2.6 Previsión Electromovilidad'!M9*'1.5 Factores Pérdidas'!N9</f>
        <v>44895.072591759963</v>
      </c>
      <c r="N166" s="14">
        <f>+'2.6 Previsión Electromovilidad'!N9*'1.5 Factores Pérdidas'!O9</f>
        <v>53668.067865836107</v>
      </c>
      <c r="O166" s="14">
        <f>+'2.6 Previsión Electromovilidad'!O9*'1.5 Factores Pérdidas'!P9</f>
        <v>62954.631360639738</v>
      </c>
      <c r="P166" s="14">
        <f>+'2.6 Previsión Electromovilidad'!P9*'1.5 Factores Pérdidas'!Q9</f>
        <v>72991.121386154889</v>
      </c>
      <c r="Q166" s="14">
        <f>+'2.6 Previsión Electromovilidad'!Q9*'1.5 Factores Pérdidas'!R9</f>
        <v>83264.869127225524</v>
      </c>
      <c r="R166" s="14">
        <f>+'2.6 Previsión Electromovilidad'!R9*'1.5 Factores Pérdidas'!S9</f>
        <v>94356.102859205363</v>
      </c>
      <c r="S166" s="14">
        <f>+'2.6 Previsión Electromovilidad'!S9*'1.5 Factores Pérdidas'!T9</f>
        <v>105659.29530440814</v>
      </c>
      <c r="T166" s="14">
        <f>+'2.6 Previsión Electromovilidad'!T9*'1.5 Factores Pérdidas'!U9</f>
        <v>116965.1571241718</v>
      </c>
      <c r="U166" s="14">
        <f>+'2.6 Previsión Electromovilidad'!U9*'1.5 Factores Pérdidas'!V9</f>
        <v>128875.46493701922</v>
      </c>
      <c r="V166" s="14">
        <f>+'2.6 Previsión Electromovilidad'!V9*'1.5 Factores Pérdidas'!W9</f>
        <v>141054.72480111849</v>
      </c>
      <c r="W166" s="14">
        <f>+'2.6 Previsión Electromovilidad'!W9*'1.5 Factores Pérdidas'!X9</f>
        <v>153607.2690651849</v>
      </c>
      <c r="X166" s="14">
        <f>+'2.6 Previsión Electromovilidad'!X9*'1.5 Factores Pérdidas'!Y9</f>
        <v>166260.73241186602</v>
      </c>
      <c r="Z166" s="18">
        <v>10</v>
      </c>
      <c r="AA166" s="29" t="s">
        <v>52</v>
      </c>
      <c r="AB166" s="98">
        <f t="shared" si="341"/>
        <v>0.37570446184158168</v>
      </c>
      <c r="AC166" s="99">
        <f t="shared" si="342"/>
        <v>1.1607988566132406</v>
      </c>
      <c r="AD166" s="99">
        <f t="shared" si="343"/>
        <v>3.6917227137902202</v>
      </c>
      <c r="AE166" s="99">
        <f t="shared" si="344"/>
        <v>7.1900449466390004</v>
      </c>
      <c r="AF166" s="99">
        <f t="shared" si="345"/>
        <v>11.775359577017419</v>
      </c>
      <c r="AG166" s="99">
        <f t="shared" si="346"/>
        <v>17.151394940507735</v>
      </c>
      <c r="AH166" s="99">
        <f t="shared" si="347"/>
        <v>22.990077165640233</v>
      </c>
      <c r="AI166" s="99">
        <f t="shared" si="348"/>
        <v>29.601968732550052</v>
      </c>
      <c r="AJ166" s="99">
        <f t="shared" si="349"/>
        <v>36.954973499359596</v>
      </c>
      <c r="AK166" s="99">
        <f t="shared" si="350"/>
        <v>44.895072591759963</v>
      </c>
      <c r="AL166" s="100">
        <f t="shared" si="351"/>
        <v>53.668067865836107</v>
      </c>
      <c r="AM166" s="100">
        <f t="shared" si="352"/>
        <v>62.954631360639738</v>
      </c>
      <c r="AN166" s="100">
        <f t="shared" si="353"/>
        <v>72.991121386154887</v>
      </c>
      <c r="AO166" s="100">
        <f t="shared" si="354"/>
        <v>83.264869127225523</v>
      </c>
      <c r="AP166" s="100">
        <f t="shared" si="355"/>
        <v>94.356102859205365</v>
      </c>
      <c r="AQ166" s="100">
        <f t="shared" si="356"/>
        <v>105.65929530440813</v>
      </c>
      <c r="AR166" s="100">
        <f t="shared" si="357"/>
        <v>116.96515712417181</v>
      </c>
      <c r="AS166" s="100">
        <f t="shared" si="358"/>
        <v>128.87546493701922</v>
      </c>
      <c r="AT166" s="100">
        <f t="shared" si="359"/>
        <v>141.05472480111848</v>
      </c>
      <c r="AU166" s="100">
        <f t="shared" si="360"/>
        <v>153.60726906518491</v>
      </c>
      <c r="AV166" s="14">
        <f t="shared" si="361"/>
        <v>166.26073241186603</v>
      </c>
    </row>
    <row r="167" spans="2:48" x14ac:dyDescent="0.2">
      <c r="B167" s="18">
        <v>13</v>
      </c>
      <c r="C167" s="29" t="s">
        <v>54</v>
      </c>
      <c r="D167" s="19">
        <f>+'2.6 Previsión Electromovilidad'!D10*'1.5 Factores Pérdidas'!E10</f>
        <v>0.95690023364279797</v>
      </c>
      <c r="E167" s="14">
        <f>+'2.6 Previsión Electromovilidad'!E10*'1.5 Factores Pérdidas'!F10</f>
        <v>2.9564958895107973</v>
      </c>
      <c r="F167" s="14">
        <f>+'2.6 Previsión Electromovilidad'!F10*'1.5 Factores Pérdidas'!G10</f>
        <v>9.4026307541160747</v>
      </c>
      <c r="G167" s="14">
        <f>+'2.6 Previsión Electromovilidad'!G10*'1.5 Factores Pérdidas'!H10</f>
        <v>18.312680279645289</v>
      </c>
      <c r="H167" s="14">
        <f>+'2.6 Previsión Electromovilidad'!H10*'1.5 Factores Pérdidas'!I10</f>
        <v>29.99124438193946</v>
      </c>
      <c r="I167" s="14">
        <f>+'2.6 Previsión Electromovilidad'!I10*'1.5 Factores Pérdidas'!J10</f>
        <v>43.683734138861674</v>
      </c>
      <c r="J167" s="14">
        <f>+'2.6 Previsión Electromovilidad'!J10*'1.5 Factores Pérdidas'!K10</f>
        <v>58.554562017800073</v>
      </c>
      <c r="K167" s="14">
        <f>+'2.6 Previsión Electromovilidad'!K10*'1.5 Factores Pérdidas'!L10</f>
        <v>75.394714924646934</v>
      </c>
      <c r="L167" s="14">
        <f>+'2.6 Previsión Electromovilidad'!L10*'1.5 Factores Pérdidas'!M10</f>
        <v>94.122445611815294</v>
      </c>
      <c r="M167" s="14">
        <f>+'2.6 Previsión Electromovilidad'!M10*'1.5 Factores Pérdidas'!N10</f>
        <v>114.3454758080033</v>
      </c>
      <c r="N167" s="14">
        <f>+'2.6 Previsión Electromovilidad'!N10*'1.5 Factores Pérdidas'!O10</f>
        <v>136.68985038998628</v>
      </c>
      <c r="O167" s="14">
        <f>+'2.6 Previsión Electromovilidad'!O10*'1.5 Factores Pérdidas'!P10</f>
        <v>160.34225721624122</v>
      </c>
      <c r="P167" s="14">
        <f>+'2.6 Previsión Electromovilidad'!P10*'1.5 Factores Pérdidas'!Q10</f>
        <v>185.90468892997109</v>
      </c>
      <c r="Q167" s="14">
        <f>+'2.6 Previsión Electromovilidad'!Q10*'1.5 Factores Pérdidas'!R10</f>
        <v>212.07140402733651</v>
      </c>
      <c r="R167" s="14">
        <f>+'2.6 Previsión Electromovilidad'!R10*'1.5 Factores Pérdidas'!S10</f>
        <v>240.32021453519127</v>
      </c>
      <c r="S167" s="14">
        <f>+'2.6 Previsión Electromovilidad'!S10*'1.5 Factores Pérdidas'!T10</f>
        <v>269.10887314921825</v>
      </c>
      <c r="T167" s="14">
        <f>+'2.6 Previsión Electromovilidad'!T10*'1.5 Factores Pérdidas'!U10</f>
        <v>297.90433052503931</v>
      </c>
      <c r="U167" s="14">
        <f>+'2.6 Previsión Electromovilidad'!U10*'1.5 Factores Pérdidas'!V10</f>
        <v>328.23928122806541</v>
      </c>
      <c r="V167" s="14">
        <f>+'2.6 Previsión Electromovilidad'!V10*'1.5 Factores Pérdidas'!W10</f>
        <v>359.25923918232326</v>
      </c>
      <c r="W167" s="14">
        <f>+'2.6 Previsión Electromovilidad'!W10*'1.5 Factores Pérdidas'!X10</f>
        <v>391.22993359521388</v>
      </c>
      <c r="X167" s="14">
        <f>+'2.6 Previsión Electromovilidad'!X10*'1.5 Factores Pérdidas'!Y10</f>
        <v>423.45766379964033</v>
      </c>
      <c r="Z167" s="18">
        <v>13</v>
      </c>
      <c r="AA167" s="29" t="s">
        <v>54</v>
      </c>
      <c r="AB167" s="98">
        <f t="shared" si="341"/>
        <v>9.5690023364279793E-4</v>
      </c>
      <c r="AC167" s="99">
        <f t="shared" si="342"/>
        <v>2.9564958895107974E-3</v>
      </c>
      <c r="AD167" s="99">
        <f t="shared" si="343"/>
        <v>9.4026307541160755E-3</v>
      </c>
      <c r="AE167" s="99">
        <f t="shared" si="344"/>
        <v>1.8312680279645287E-2</v>
      </c>
      <c r="AF167" s="99">
        <f t="shared" si="345"/>
        <v>2.9991244381939459E-2</v>
      </c>
      <c r="AG167" s="99">
        <f t="shared" si="346"/>
        <v>4.3683734138861674E-2</v>
      </c>
      <c r="AH167" s="99">
        <f t="shared" si="347"/>
        <v>5.8554562017800071E-2</v>
      </c>
      <c r="AI167" s="99">
        <f t="shared" si="348"/>
        <v>7.539471492464693E-2</v>
      </c>
      <c r="AJ167" s="99">
        <f t="shared" si="349"/>
        <v>9.4122445611815292E-2</v>
      </c>
      <c r="AK167" s="99">
        <f t="shared" si="350"/>
        <v>0.11434547580800331</v>
      </c>
      <c r="AL167" s="100">
        <f t="shared" si="351"/>
        <v>0.13668985038998627</v>
      </c>
      <c r="AM167" s="100">
        <f t="shared" si="352"/>
        <v>0.16034225721624124</v>
      </c>
      <c r="AN167" s="100">
        <f t="shared" si="353"/>
        <v>0.18590468892997108</v>
      </c>
      <c r="AO167" s="100">
        <f t="shared" si="354"/>
        <v>0.21207140402733651</v>
      </c>
      <c r="AP167" s="100">
        <f t="shared" si="355"/>
        <v>0.24032021453519126</v>
      </c>
      <c r="AQ167" s="100">
        <f t="shared" si="356"/>
        <v>0.26910887314921828</v>
      </c>
      <c r="AR167" s="100">
        <f t="shared" si="357"/>
        <v>0.29790433052503934</v>
      </c>
      <c r="AS167" s="100">
        <f t="shared" si="358"/>
        <v>0.32823928122806539</v>
      </c>
      <c r="AT167" s="100">
        <f t="shared" si="359"/>
        <v>0.35925923918232328</v>
      </c>
      <c r="AU167" s="100">
        <f t="shared" si="360"/>
        <v>0.39122993359521385</v>
      </c>
      <c r="AV167" s="14">
        <f t="shared" si="361"/>
        <v>0.42345766379964034</v>
      </c>
    </row>
    <row r="168" spans="2:48" x14ac:dyDescent="0.2">
      <c r="B168" s="18">
        <v>14</v>
      </c>
      <c r="C168" s="29" t="s">
        <v>55</v>
      </c>
      <c r="D168" s="19">
        <f>+'2.6 Previsión Electromovilidad'!D11*'1.5 Factores Pérdidas'!E11</f>
        <v>9.5685241767504596</v>
      </c>
      <c r="E168" s="14">
        <f>+'2.6 Previsión Electromovilidad'!E11*'1.5 Factores Pérdidas'!F11</f>
        <v>29.563481544521764</v>
      </c>
      <c r="F168" s="14">
        <f>+'2.6 Previsión Electromovilidad'!F11*'1.5 Factores Pérdidas'!G11</f>
        <v>94.02160907967945</v>
      </c>
      <c r="G168" s="14">
        <f>+'2.6 Previsión Electromovilidad'!G11*'1.5 Factores Pérdidas'!H11</f>
        <v>183.11765201459579</v>
      </c>
      <c r="H168" s="14">
        <f>+'2.6 Previsión Electromovilidad'!H11*'1.5 Factores Pérdidas'!I11</f>
        <v>299.89745730017569</v>
      </c>
      <c r="I168" s="14">
        <f>+'2.6 Previsión Electromovilidad'!I11*'1.5 Factores Pérdidas'!J11</f>
        <v>436.81551278047732</v>
      </c>
      <c r="J168" s="14">
        <f>+'2.6 Previsión Electromovilidad'!J11*'1.5 Factores Pérdidas'!K11</f>
        <v>585.51636066953006</v>
      </c>
      <c r="K168" s="14">
        <f>+'2.6 Previsión Electromovilidad'!K11*'1.5 Factores Pérdidas'!L11</f>
        <v>753.90947477288512</v>
      </c>
      <c r="L168" s="14">
        <f>+'2.6 Previsión Electromovilidad'!L11*'1.5 Factores Pérdidas'!M11</f>
        <v>941.17742346348427</v>
      </c>
      <c r="M168" s="14">
        <f>+'2.6 Previsión Electromovilidad'!M11*'1.5 Factores Pérdidas'!N11</f>
        <v>1143.3976200483805</v>
      </c>
      <c r="N168" s="14">
        <f>+'2.6 Previsión Electromovilidad'!N11*'1.5 Factores Pérdidas'!O11</f>
        <v>1366.8302004629059</v>
      </c>
      <c r="O168" s="14">
        <f>+'2.6 Previsión Electromovilidad'!O11*'1.5 Factores Pérdidas'!P11</f>
        <v>1603.342449701044</v>
      </c>
      <c r="P168" s="14">
        <f>+'2.6 Previsión Electromovilidad'!P11*'1.5 Factores Pérdidas'!Q11</f>
        <v>1858.9539933812202</v>
      </c>
      <c r="Q168" s="14">
        <f>+'2.6 Previsión Electromovilidad'!Q11*'1.5 Factores Pérdidas'!R11</f>
        <v>2120.6080689394726</v>
      </c>
      <c r="R168" s="14">
        <f>+'2.6 Previsión Electromovilidad'!R11*'1.5 Factores Pérdidas'!S11</f>
        <v>2403.0820581868734</v>
      </c>
      <c r="S168" s="14">
        <f>+'2.6 Previsión Electromovilidad'!S11*'1.5 Factores Pérdidas'!T11</f>
        <v>2690.9542587357987</v>
      </c>
      <c r="T168" s="14">
        <f>+'2.6 Previsión Electromovilidad'!T11*'1.5 Factores Pérdidas'!U11</f>
        <v>2978.8944435053468</v>
      </c>
      <c r="U168" s="14">
        <f>+'2.6 Previsión Electromovilidad'!U11*'1.5 Factores Pérdidas'!V11</f>
        <v>3282.2287922675496</v>
      </c>
      <c r="V168" s="14">
        <f>+'2.6 Previsión Electromovilidad'!V11*'1.5 Factores Pérdidas'!W11</f>
        <v>3592.4128712463594</v>
      </c>
      <c r="W168" s="14">
        <f>+'2.6 Previsión Electromovilidad'!W11*'1.5 Factores Pérdidas'!X11</f>
        <v>3912.1038397318357</v>
      </c>
      <c r="X168" s="14">
        <f>+'2.6 Previsión Electromovilidad'!X11*'1.5 Factores Pérdidas'!Y11</f>
        <v>4234.3650376927917</v>
      </c>
      <c r="Z168" s="18">
        <v>14</v>
      </c>
      <c r="AA168" s="29" t="s">
        <v>55</v>
      </c>
      <c r="AB168" s="98">
        <f t="shared" si="341"/>
        <v>9.5685241767504599E-3</v>
      </c>
      <c r="AC168" s="99">
        <f t="shared" si="342"/>
        <v>2.9563481544521764E-2</v>
      </c>
      <c r="AD168" s="99">
        <f t="shared" si="343"/>
        <v>9.402160907967945E-2</v>
      </c>
      <c r="AE168" s="99">
        <f t="shared" si="344"/>
        <v>0.18311765201459579</v>
      </c>
      <c r="AF168" s="99">
        <f t="shared" si="345"/>
        <v>0.2998974573001757</v>
      </c>
      <c r="AG168" s="99">
        <f t="shared" si="346"/>
        <v>0.43681551278047731</v>
      </c>
      <c r="AH168" s="99">
        <f t="shared" si="347"/>
        <v>0.58551636066953006</v>
      </c>
      <c r="AI168" s="99">
        <f t="shared" si="348"/>
        <v>0.75390947477288517</v>
      </c>
      <c r="AJ168" s="99">
        <f t="shared" si="349"/>
        <v>0.94117742346348432</v>
      </c>
      <c r="AK168" s="99">
        <f t="shared" si="350"/>
        <v>1.1433976200483806</v>
      </c>
      <c r="AL168" s="100">
        <f t="shared" si="351"/>
        <v>1.3668302004629058</v>
      </c>
      <c r="AM168" s="100">
        <f t="shared" si="352"/>
        <v>1.603342449701044</v>
      </c>
      <c r="AN168" s="100">
        <f t="shared" si="353"/>
        <v>1.8589539933812202</v>
      </c>
      <c r="AO168" s="100">
        <f t="shared" si="354"/>
        <v>2.1206080689394726</v>
      </c>
      <c r="AP168" s="100">
        <f t="shared" si="355"/>
        <v>2.4030820581868735</v>
      </c>
      <c r="AQ168" s="100">
        <f t="shared" si="356"/>
        <v>2.6909542587357986</v>
      </c>
      <c r="AR168" s="100">
        <f t="shared" si="357"/>
        <v>2.9788944435053466</v>
      </c>
      <c r="AS168" s="100">
        <f t="shared" si="358"/>
        <v>3.2822287922675497</v>
      </c>
      <c r="AT168" s="100">
        <f t="shared" si="359"/>
        <v>3.5924128712463594</v>
      </c>
      <c r="AU168" s="100">
        <f t="shared" si="360"/>
        <v>3.9121038397318357</v>
      </c>
      <c r="AV168" s="14">
        <f t="shared" si="361"/>
        <v>4.2343650376927915</v>
      </c>
    </row>
    <row r="169" spans="2:48" x14ac:dyDescent="0.2">
      <c r="B169" s="18">
        <v>18</v>
      </c>
      <c r="C169" s="29" t="s">
        <v>57</v>
      </c>
      <c r="D169" s="19">
        <f>+'2.6 Previsión Electromovilidad'!D12*'1.5 Factores Pérdidas'!E12</f>
        <v>15346.934089808437</v>
      </c>
      <c r="E169" s="14">
        <f>+'2.6 Previsión Electromovilidad'!E12*'1.5 Factores Pérdidas'!F12</f>
        <v>47416.800579494018</v>
      </c>
      <c r="F169" s="14">
        <f>+'2.6 Previsión Electromovilidad'!F12*'1.5 Factores Pérdidas'!G12</f>
        <v>150801.04422682343</v>
      </c>
      <c r="G169" s="14">
        <f>+'2.6 Previsión Electromovilidad'!G12*'1.5 Factores Pérdidas'!H12</f>
        <v>293701.9841551861</v>
      </c>
      <c r="H169" s="14">
        <f>+'2.6 Previsión Electromovilidad'!H12*'1.5 Factores Pérdidas'!I12</f>
        <v>481004.84733790794</v>
      </c>
      <c r="I169" s="14">
        <f>+'2.6 Previsión Electromovilidad'!I12*'1.5 Factores Pérdidas'!J12</f>
        <v>700607.40404843842</v>
      </c>
      <c r="J169" s="14">
        <f>+'2.6 Previsión Electromovilidad'!J12*'1.5 Factores Pérdidas'!K12</f>
        <v>939108.35461268097</v>
      </c>
      <c r="K169" s="14">
        <f>+'2.6 Previsión Electromovilidad'!K12*'1.5 Factores Pérdidas'!L12</f>
        <v>1209193.6860163622</v>
      </c>
      <c r="L169" s="14">
        <f>+'2.6 Previsión Electromovilidad'!L12*'1.5 Factores Pérdidas'!M12</f>
        <v>1509552.3215383845</v>
      </c>
      <c r="M169" s="14">
        <f>+'2.6 Previsión Electromovilidad'!M12*'1.5 Factores Pérdidas'!N12</f>
        <v>1833892.8333340567</v>
      </c>
      <c r="N169" s="14">
        <f>+'2.6 Previsión Electromovilidad'!N12*'1.5 Factores Pérdidas'!O12</f>
        <v>2192255.8391431784</v>
      </c>
      <c r="O169" s="14">
        <f>+'2.6 Previsión Electromovilidad'!O12*'1.5 Factores Pérdidas'!P12</f>
        <v>2571597.2959280778</v>
      </c>
      <c r="P169" s="14">
        <f>+'2.6 Previsión Electromovilidad'!P12*'1.5 Factores Pérdidas'!Q12</f>
        <v>2981572.0674801613</v>
      </c>
      <c r="Q169" s="14">
        <f>+'2.6 Previsión Electromovilidad'!Q12*'1.5 Factores Pérdidas'!R12</f>
        <v>3401238.4421212268</v>
      </c>
      <c r="R169" s="14">
        <f>+'2.6 Previsión Electromovilidad'!R12*'1.5 Factores Pérdidas'!S12</f>
        <v>3854297.8288131203</v>
      </c>
      <c r="S169" s="14">
        <f>+'2.6 Previsión Electromovilidad'!S12*'1.5 Factores Pérdidas'!T12</f>
        <v>4316015.3942917343</v>
      </c>
      <c r="T169" s="14">
        <f>+'2.6 Previsión Electromovilidad'!T12*'1.5 Factores Pérdidas'!U12</f>
        <v>4777841.9995066486</v>
      </c>
      <c r="U169" s="14">
        <f>+'2.6 Previsión Electromovilidad'!U12*'1.5 Factores Pérdidas'!V12</f>
        <v>5264359.2692168318</v>
      </c>
      <c r="V169" s="14">
        <f>+'2.6 Previsión Electromovilidad'!V12*'1.5 Factores Pérdidas'!W12</f>
        <v>5761862.8055889783</v>
      </c>
      <c r="W169" s="14">
        <f>+'2.6 Previsión Electromovilidad'!W12*'1.5 Factores Pérdidas'!X12</f>
        <v>6274614.4203442466</v>
      </c>
      <c r="X169" s="14">
        <f>+'2.6 Previsión Electromovilidad'!X12*'1.5 Factores Pérdidas'!Y12</f>
        <v>6791488.4202894578</v>
      </c>
      <c r="Z169" s="18">
        <v>18</v>
      </c>
      <c r="AA169" s="29" t="s">
        <v>57</v>
      </c>
      <c r="AB169" s="98">
        <f t="shared" si="341"/>
        <v>15.346934089808437</v>
      </c>
      <c r="AC169" s="99">
        <f t="shared" si="342"/>
        <v>47.416800579494016</v>
      </c>
      <c r="AD169" s="99">
        <f t="shared" si="343"/>
        <v>150.80104422682342</v>
      </c>
      <c r="AE169" s="99">
        <f t="shared" si="344"/>
        <v>293.7019841551861</v>
      </c>
      <c r="AF169" s="99">
        <f t="shared" si="345"/>
        <v>481.00484733790796</v>
      </c>
      <c r="AG169" s="99">
        <f t="shared" si="346"/>
        <v>700.60740404843841</v>
      </c>
      <c r="AH169" s="99">
        <f t="shared" si="347"/>
        <v>939.10835461268096</v>
      </c>
      <c r="AI169" s="99">
        <f t="shared" si="348"/>
        <v>1209.1936860163621</v>
      </c>
      <c r="AJ169" s="99">
        <f t="shared" si="349"/>
        <v>1509.5523215383846</v>
      </c>
      <c r="AK169" s="99">
        <f t="shared" si="350"/>
        <v>1833.8928333340566</v>
      </c>
      <c r="AL169" s="100">
        <f t="shared" si="351"/>
        <v>2192.2558391431785</v>
      </c>
      <c r="AM169" s="100">
        <f t="shared" si="352"/>
        <v>2571.597295928078</v>
      </c>
      <c r="AN169" s="100">
        <f t="shared" si="353"/>
        <v>2981.5720674801614</v>
      </c>
      <c r="AO169" s="100">
        <f t="shared" si="354"/>
        <v>3401.2384421212269</v>
      </c>
      <c r="AP169" s="100">
        <f t="shared" si="355"/>
        <v>3854.2978288131203</v>
      </c>
      <c r="AQ169" s="100">
        <f t="shared" si="356"/>
        <v>4316.0153942917341</v>
      </c>
      <c r="AR169" s="100">
        <f t="shared" si="357"/>
        <v>4777.8419995066488</v>
      </c>
      <c r="AS169" s="100">
        <f t="shared" si="358"/>
        <v>5264.3592692168322</v>
      </c>
      <c r="AT169" s="100">
        <f t="shared" si="359"/>
        <v>5761.8628055889785</v>
      </c>
      <c r="AU169" s="100">
        <f t="shared" si="360"/>
        <v>6274.6144203442464</v>
      </c>
      <c r="AV169" s="14">
        <f t="shared" si="361"/>
        <v>6791.4884202894582</v>
      </c>
    </row>
    <row r="170" spans="2:48" x14ac:dyDescent="0.2">
      <c r="B170" s="18">
        <v>20</v>
      </c>
      <c r="C170" s="29" t="s">
        <v>58</v>
      </c>
      <c r="D170" s="19">
        <f>+'2.6 Previsión Electromovilidad'!D13*'1.5 Factores Pérdidas'!E13</f>
        <v>1.1524814839659252</v>
      </c>
      <c r="E170" s="14">
        <f>+'2.6 Previsión Electromovilidad'!E13*'1.5 Factores Pérdidas'!F13</f>
        <v>3.5607753559755921</v>
      </c>
      <c r="F170" s="14">
        <f>+'2.6 Previsión Electromovilidad'!F13*'1.5 Factores Pérdidas'!G13</f>
        <v>11.324438498081141</v>
      </c>
      <c r="G170" s="14">
        <f>+'2.6 Previsión Electromovilidad'!G13*'1.5 Factores Pérdidas'!H13</f>
        <v>22.055616878402226</v>
      </c>
      <c r="H170" s="14">
        <f>+'2.6 Previsión Electromovilidad'!H13*'1.5 Factores Pérdidas'!I13</f>
        <v>36.121167720588993</v>
      </c>
      <c r="I170" s="14">
        <f>+'2.6 Previsión Electromovilidad'!I13*'1.5 Factores Pérdidas'!J13</f>
        <v>52.612271348155446</v>
      </c>
      <c r="J170" s="14">
        <f>+'2.6 Previsión Electromovilidad'!J13*'1.5 Factores Pérdidas'!K13</f>
        <v>70.522554133307693</v>
      </c>
      <c r="K170" s="14">
        <f>+'2.6 Previsión Electromovilidad'!K13*'1.5 Factores Pérdidas'!L13</f>
        <v>90.804673135841853</v>
      </c>
      <c r="L170" s="14">
        <f>+'2.6 Previsión Electromovilidad'!L13*'1.5 Factores Pérdidas'!M13</f>
        <v>113.36017275307661</v>
      </c>
      <c r="M170" s="14">
        <f>+'2.6 Previsión Electromovilidad'!M13*'1.5 Factores Pérdidas'!N13</f>
        <v>137.71659678911738</v>
      </c>
      <c r="N170" s="14">
        <f>+'2.6 Previsión Electromovilidad'!N13*'1.5 Factores Pérdidas'!O13</f>
        <v>164.62794770236945</v>
      </c>
      <c r="O170" s="14">
        <f>+'2.6 Previsión Electromovilidad'!O13*'1.5 Factores Pérdidas'!P13</f>
        <v>193.11468013289323</v>
      </c>
      <c r="P170" s="14">
        <f>+'2.6 Previsión Electromovilidad'!P13*'1.5 Factores Pérdidas'!Q13</f>
        <v>223.90182825915679</v>
      </c>
      <c r="Q170" s="14">
        <f>+'2.6 Previsión Electromovilidad'!Q13*'1.5 Factores Pérdidas'!R13</f>
        <v>255.41676950974329</v>
      </c>
      <c r="R170" s="14">
        <f>+'2.6 Previsión Electromovilidad'!R13*'1.5 Factores Pérdidas'!S13</f>
        <v>289.43936654729151</v>
      </c>
      <c r="S170" s="14">
        <f>+'2.6 Previsión Electromovilidad'!S13*'1.5 Factores Pérdidas'!T13</f>
        <v>324.11215147762459</v>
      </c>
      <c r="T170" s="14">
        <f>+'2.6 Previsión Electromovilidad'!T13*'1.5 Factores Pérdidas'!U13</f>
        <v>358.79312477159908</v>
      </c>
      <c r="U170" s="14">
        <f>+'2.6 Previsión Electromovilidad'!U13*'1.5 Factores Pérdidas'!V13</f>
        <v>395.32824909607183</v>
      </c>
      <c r="V170" s="14">
        <f>+'2.6 Previsión Electromovilidad'!V13*'1.5 Factores Pérdidas'!W13</f>
        <v>432.68838959848165</v>
      </c>
      <c r="W170" s="14">
        <f>+'2.6 Previsión Electromovilidad'!W13*'1.5 Factores Pérdidas'!X13</f>
        <v>471.19358799322197</v>
      </c>
      <c r="X170" s="14">
        <f>+'2.6 Previsión Electromovilidad'!X13*'1.5 Factores Pérdidas'!Y13</f>
        <v>510.0083578354828</v>
      </c>
      <c r="Z170" s="18">
        <v>20</v>
      </c>
      <c r="AA170" s="29" t="s">
        <v>58</v>
      </c>
      <c r="AB170" s="98">
        <f t="shared" si="341"/>
        <v>1.1524814839659252E-3</v>
      </c>
      <c r="AC170" s="99">
        <f t="shared" si="342"/>
        <v>3.5607753559755923E-3</v>
      </c>
      <c r="AD170" s="99">
        <f t="shared" si="343"/>
        <v>1.1324438498081141E-2</v>
      </c>
      <c r="AE170" s="99">
        <f t="shared" si="344"/>
        <v>2.2055616878402226E-2</v>
      </c>
      <c r="AF170" s="99">
        <f t="shared" si="345"/>
        <v>3.6121167720588994E-2</v>
      </c>
      <c r="AG170" s="99">
        <f t="shared" si="346"/>
        <v>5.2612271348155444E-2</v>
      </c>
      <c r="AH170" s="99">
        <f t="shared" si="347"/>
        <v>7.0522554133307699E-2</v>
      </c>
      <c r="AI170" s="99">
        <f t="shared" si="348"/>
        <v>9.0804673135841854E-2</v>
      </c>
      <c r="AJ170" s="99">
        <f t="shared" si="349"/>
        <v>0.11336017275307661</v>
      </c>
      <c r="AK170" s="99">
        <f t="shared" si="350"/>
        <v>0.13771659678911738</v>
      </c>
      <c r="AL170" s="100">
        <f t="shared" si="351"/>
        <v>0.16462794770236946</v>
      </c>
      <c r="AM170" s="100">
        <f t="shared" si="352"/>
        <v>0.19311468013289323</v>
      </c>
      <c r="AN170" s="100">
        <f t="shared" si="353"/>
        <v>0.22390182825915678</v>
      </c>
      <c r="AO170" s="100">
        <f t="shared" si="354"/>
        <v>0.25541676950974329</v>
      </c>
      <c r="AP170" s="100">
        <f t="shared" si="355"/>
        <v>0.28943936654729152</v>
      </c>
      <c r="AQ170" s="100">
        <f t="shared" si="356"/>
        <v>0.32411215147762457</v>
      </c>
      <c r="AR170" s="100">
        <f t="shared" si="357"/>
        <v>0.35879312477159908</v>
      </c>
      <c r="AS170" s="100">
        <f t="shared" si="358"/>
        <v>0.39532824909607184</v>
      </c>
      <c r="AT170" s="100">
        <f t="shared" si="359"/>
        <v>0.43268838959848166</v>
      </c>
      <c r="AU170" s="100">
        <f t="shared" si="360"/>
        <v>0.47119358799322197</v>
      </c>
      <c r="AV170" s="14">
        <f t="shared" si="361"/>
        <v>0.51000835783548282</v>
      </c>
    </row>
    <row r="171" spans="2:48" x14ac:dyDescent="0.2">
      <c r="B171" s="18">
        <v>21</v>
      </c>
      <c r="C171" s="29" t="s">
        <v>59</v>
      </c>
      <c r="D171" s="19">
        <f>+'2.6 Previsión Electromovilidad'!D14*'1.5 Factores Pérdidas'!E14</f>
        <v>46.898850265700915</v>
      </c>
      <c r="E171" s="14">
        <f>+'2.6 Previsión Electromovilidad'!E14*'1.5 Factores Pérdidas'!F14</f>
        <v>144.90147787453279</v>
      </c>
      <c r="F171" s="14">
        <f>+'2.6 Previsión Electromovilidad'!F14*'1.5 Factores Pérdidas'!G14</f>
        <v>460.83442801789033</v>
      </c>
      <c r="G171" s="14">
        <f>+'2.6 Previsión Electromovilidad'!G14*'1.5 Factores Pérdidas'!H14</f>
        <v>897.52684783995653</v>
      </c>
      <c r="H171" s="14">
        <f>+'2.6 Previsión Electromovilidad'!H14*'1.5 Factores Pérdidas'!I14</f>
        <v>1469.9075515908764</v>
      </c>
      <c r="I171" s="14">
        <f>+'2.6 Previsión Electromovilidad'!I14*'1.5 Factores Pérdidas'!J14</f>
        <v>2140.9932137083456</v>
      </c>
      <c r="J171" s="14">
        <f>+'2.6 Previsión Electromovilidad'!J14*'1.5 Factores Pérdidas'!K14</f>
        <v>2869.8306677095165</v>
      </c>
      <c r="K171" s="14">
        <f>+'2.6 Previsión Electromovilidad'!K14*'1.5 Factores Pérdidas'!L14</f>
        <v>3695.1871488372426</v>
      </c>
      <c r="L171" s="14">
        <f>+'2.6 Previsión Electromovilidad'!L14*'1.5 Factores Pérdidas'!M14</f>
        <v>4613.056124550908</v>
      </c>
      <c r="M171" s="14">
        <f>+'2.6 Previsión Electromovilidad'!M14*'1.5 Factores Pérdidas'!N14</f>
        <v>5604.2115572120447</v>
      </c>
      <c r="N171" s="14">
        <f>+'2.6 Previsión Electromovilidad'!N14*'1.5 Factores Pérdidas'!O14</f>
        <v>6699.3366715741067</v>
      </c>
      <c r="O171" s="14">
        <f>+'2.6 Previsión Electromovilidad'!O14*'1.5 Factores Pérdidas'!P14</f>
        <v>7858.5700453032778</v>
      </c>
      <c r="P171" s="14">
        <f>+'2.6 Previsión Electromovilidad'!P14*'1.5 Factores Pérdidas'!Q14</f>
        <v>9111.4160737816655</v>
      </c>
      <c r="Q171" s="14">
        <f>+'2.6 Previsión Electromovilidad'!Q14*'1.5 Factores Pérdidas'!R14</f>
        <v>10393.878769631205</v>
      </c>
      <c r="R171" s="14">
        <f>+'2.6 Previsión Electromovilidad'!R14*'1.5 Factores Pérdidas'!S14</f>
        <v>11778.387506919891</v>
      </c>
      <c r="S171" s="14">
        <f>+'2.6 Previsión Electromovilidad'!S14*'1.5 Factores Pérdidas'!T14</f>
        <v>13189.354859858833</v>
      </c>
      <c r="T171" s="14">
        <f>+'2.6 Previsión Electromovilidad'!T14*'1.5 Factores Pérdidas'!U14</f>
        <v>14600.655428424818</v>
      </c>
      <c r="U171" s="14">
        <f>+'2.6 Previsión Electromovilidad'!U14*'1.5 Factores Pérdidas'!V14</f>
        <v>16087.408446994679</v>
      </c>
      <c r="V171" s="14">
        <f>+'2.6 Previsión Electromovilidad'!V14*'1.5 Factores Pérdidas'!W14</f>
        <v>17607.734508371879</v>
      </c>
      <c r="W171" s="14">
        <f>+'2.6 Previsión Electromovilidad'!W14*'1.5 Factores Pérdidas'!X14</f>
        <v>19174.657325866301</v>
      </c>
      <c r="X171" s="14">
        <f>+'2.6 Previsión Electromovilidad'!X14*'1.5 Factores Pérdidas'!Y14</f>
        <v>20754.177781731305</v>
      </c>
      <c r="Z171" s="18">
        <v>21</v>
      </c>
      <c r="AA171" s="29" t="s">
        <v>59</v>
      </c>
      <c r="AB171" s="98">
        <f t="shared" si="341"/>
        <v>4.6898850265700912E-2</v>
      </c>
      <c r="AC171" s="99">
        <f t="shared" si="342"/>
        <v>0.14490147787453278</v>
      </c>
      <c r="AD171" s="99">
        <f t="shared" si="343"/>
        <v>0.46083442801789032</v>
      </c>
      <c r="AE171" s="99">
        <f t="shared" si="344"/>
        <v>0.89752684783995651</v>
      </c>
      <c r="AF171" s="99">
        <f t="shared" si="345"/>
        <v>1.4699075515908764</v>
      </c>
      <c r="AG171" s="99">
        <f t="shared" si="346"/>
        <v>2.1409932137083456</v>
      </c>
      <c r="AH171" s="99">
        <f t="shared" si="347"/>
        <v>2.8698306677095164</v>
      </c>
      <c r="AI171" s="99">
        <f t="shared" si="348"/>
        <v>3.6951871488372428</v>
      </c>
      <c r="AJ171" s="99">
        <f t="shared" si="349"/>
        <v>4.6130561245509076</v>
      </c>
      <c r="AK171" s="99">
        <f t="shared" si="350"/>
        <v>5.6042115572120448</v>
      </c>
      <c r="AL171" s="100">
        <f t="shared" si="351"/>
        <v>6.6993366715741072</v>
      </c>
      <c r="AM171" s="100">
        <f t="shared" si="352"/>
        <v>7.8585700453032779</v>
      </c>
      <c r="AN171" s="100">
        <f t="shared" si="353"/>
        <v>9.1114160737816654</v>
      </c>
      <c r="AO171" s="100">
        <f t="shared" si="354"/>
        <v>10.393878769631204</v>
      </c>
      <c r="AP171" s="100">
        <f t="shared" si="355"/>
        <v>11.778387506919891</v>
      </c>
      <c r="AQ171" s="100">
        <f t="shared" si="356"/>
        <v>13.189354859858833</v>
      </c>
      <c r="AR171" s="100">
        <f t="shared" si="357"/>
        <v>14.600655428424817</v>
      </c>
      <c r="AS171" s="100">
        <f t="shared" si="358"/>
        <v>16.087408446994679</v>
      </c>
      <c r="AT171" s="100">
        <f t="shared" si="359"/>
        <v>17.60773450837188</v>
      </c>
      <c r="AU171" s="100">
        <f t="shared" si="360"/>
        <v>19.174657325866303</v>
      </c>
      <c r="AV171" s="14">
        <f t="shared" si="361"/>
        <v>20.754177781731304</v>
      </c>
    </row>
    <row r="172" spans="2:48" x14ac:dyDescent="0.2">
      <c r="B172" s="18">
        <v>22</v>
      </c>
      <c r="C172" s="29" t="s">
        <v>60</v>
      </c>
      <c r="D172" s="19">
        <f>+'2.6 Previsión Electromovilidad'!D15*'1.5 Factores Pérdidas'!E15</f>
        <v>767.1849675502325</v>
      </c>
      <c r="E172" s="14">
        <f>+'2.6 Previsión Electromovilidad'!E15*'1.5 Factores Pérdidas'!F15</f>
        <v>2370.3403169022808</v>
      </c>
      <c r="F172" s="14">
        <f>+'2.6 Previsión Electromovilidad'!F15*'1.5 Factores Pérdidas'!G15</f>
        <v>7538.4629623532019</v>
      </c>
      <c r="G172" s="14">
        <f>+'2.6 Previsión Electromovilidad'!G15*'1.5 Factores Pérdidas'!H15</f>
        <v>14682.003966718526</v>
      </c>
      <c r="H172" s="14">
        <f>+'2.6 Previsión Electromovilidad'!H15*'1.5 Factores Pérdidas'!I15</f>
        <v>24045.173194657509</v>
      </c>
      <c r="I172" s="14">
        <f>+'2.6 Previsión Electromovilidad'!I15*'1.5 Factores Pérdidas'!J15</f>
        <v>35022.986701773385</v>
      </c>
      <c r="J172" s="14">
        <f>+'2.6 Previsión Electromovilidad'!J15*'1.5 Factores Pérdidas'!K15</f>
        <v>46945.520736818049</v>
      </c>
      <c r="K172" s="14">
        <f>+'2.6 Previsión Electromovilidad'!K15*'1.5 Factores Pérdidas'!L15</f>
        <v>60446.940955096507</v>
      </c>
      <c r="L172" s="14">
        <f>+'2.6 Previsión Electromovilidad'!L15*'1.5 Factores Pérdidas'!M15</f>
        <v>75461.707337615808</v>
      </c>
      <c r="M172" s="14">
        <f>+'2.6 Previsión Electromovilidad'!M15*'1.5 Factores Pérdidas'!N15</f>
        <v>91675.314795696322</v>
      </c>
      <c r="N172" s="14">
        <f>+'2.6 Previsión Electromovilidad'!N15*'1.5 Factores Pérdidas'!O15</f>
        <v>109589.68840113521</v>
      </c>
      <c r="O172" s="14">
        <f>+'2.6 Previsión Electromovilidad'!O15*'1.5 Factores Pérdidas'!P15</f>
        <v>128552.76346948028</v>
      </c>
      <c r="P172" s="14">
        <f>+'2.6 Previsión Electromovilidad'!P15*'1.5 Factores Pérdidas'!Q15</f>
        <v>149047.18144045919</v>
      </c>
      <c r="Q172" s="14">
        <f>+'2.6 Previsión Electromovilidad'!Q15*'1.5 Factores Pérdidas'!R15</f>
        <v>170026.07742885975</v>
      </c>
      <c r="R172" s="14">
        <f>+'2.6 Previsión Electromovilidad'!R15*'1.5 Factores Pérdidas'!S15</f>
        <v>192674.27210041753</v>
      </c>
      <c r="S172" s="14">
        <f>+'2.6 Previsión Electromovilidad'!S15*'1.5 Factores Pérdidas'!T15</f>
        <v>215755.28446524634</v>
      </c>
      <c r="T172" s="14">
        <f>+'2.6 Previsión Electromovilidad'!T15*'1.5 Factores Pérdidas'!U15</f>
        <v>238841.74766775183</v>
      </c>
      <c r="U172" s="14">
        <f>+'2.6 Previsión Electromovilidad'!U15*'1.5 Factores Pérdidas'!V15</f>
        <v>263162.48388718336</v>
      </c>
      <c r="V172" s="14">
        <f>+'2.6 Previsión Electromovilidad'!V15*'1.5 Factores Pérdidas'!W15</f>
        <v>288032.41765859735</v>
      </c>
      <c r="W172" s="14">
        <f>+'2.6 Previsión Electromovilidad'!W15*'1.5 Factores Pérdidas'!X15</f>
        <v>313664.59465403919</v>
      </c>
      <c r="X172" s="14">
        <f>+'2.6 Previsión Electromovilidad'!X15*'1.5 Factores Pérdidas'!Y15</f>
        <v>339502.84746434214</v>
      </c>
      <c r="Z172" s="18">
        <v>22</v>
      </c>
      <c r="AA172" s="29" t="s">
        <v>60</v>
      </c>
      <c r="AB172" s="98">
        <f t="shared" si="341"/>
        <v>0.76718496755023247</v>
      </c>
      <c r="AC172" s="99">
        <f t="shared" si="342"/>
        <v>2.370340316902281</v>
      </c>
      <c r="AD172" s="99">
        <f t="shared" si="343"/>
        <v>7.5384629623532016</v>
      </c>
      <c r="AE172" s="99">
        <f t="shared" si="344"/>
        <v>14.682003966718527</v>
      </c>
      <c r="AF172" s="99">
        <f t="shared" si="345"/>
        <v>24.045173194657508</v>
      </c>
      <c r="AG172" s="99">
        <f t="shared" si="346"/>
        <v>35.022986701773384</v>
      </c>
      <c r="AH172" s="99">
        <f t="shared" si="347"/>
        <v>46.945520736818047</v>
      </c>
      <c r="AI172" s="99">
        <f t="shared" si="348"/>
        <v>60.446940955096508</v>
      </c>
      <c r="AJ172" s="99">
        <f t="shared" si="349"/>
        <v>75.461707337615806</v>
      </c>
      <c r="AK172" s="99">
        <f t="shared" si="350"/>
        <v>91.675314795696323</v>
      </c>
      <c r="AL172" s="100">
        <f t="shared" si="351"/>
        <v>109.58968840113521</v>
      </c>
      <c r="AM172" s="100">
        <f t="shared" si="352"/>
        <v>128.55276346948028</v>
      </c>
      <c r="AN172" s="100">
        <f t="shared" si="353"/>
        <v>149.04718144045918</v>
      </c>
      <c r="AO172" s="100">
        <f t="shared" si="354"/>
        <v>170.02607742885974</v>
      </c>
      <c r="AP172" s="100">
        <f t="shared" si="355"/>
        <v>192.67427210041754</v>
      </c>
      <c r="AQ172" s="100">
        <f t="shared" si="356"/>
        <v>215.75528446524635</v>
      </c>
      <c r="AR172" s="100">
        <f t="shared" si="357"/>
        <v>238.84174766775183</v>
      </c>
      <c r="AS172" s="100">
        <f t="shared" si="358"/>
        <v>263.16248388718338</v>
      </c>
      <c r="AT172" s="100">
        <f t="shared" si="359"/>
        <v>288.03241765859735</v>
      </c>
      <c r="AU172" s="100">
        <f t="shared" si="360"/>
        <v>313.66459465403921</v>
      </c>
      <c r="AV172" s="14">
        <f t="shared" si="361"/>
        <v>339.50284746434215</v>
      </c>
    </row>
    <row r="173" spans="2:48" x14ac:dyDescent="0.2">
      <c r="B173" s="18">
        <v>23</v>
      </c>
      <c r="C173" s="29" t="s">
        <v>61</v>
      </c>
      <c r="D173" s="19">
        <f>+'2.6 Previsión Electromovilidad'!D16*'1.5 Factores Pérdidas'!E16</f>
        <v>1493.8136835861835</v>
      </c>
      <c r="E173" s="14">
        <f>+'2.6 Previsión Electromovilidad'!E16*'1.5 Factores Pérdidas'!F16</f>
        <v>4615.3756263645728</v>
      </c>
      <c r="F173" s="14">
        <f>+'2.6 Previsión Electromovilidad'!F16*'1.5 Factores Pérdidas'!G16</f>
        <v>14678.414727454261</v>
      </c>
      <c r="G173" s="14">
        <f>+'2.6 Previsión Electromovilidad'!G16*'1.5 Factores Pérdidas'!H16</f>
        <v>28587.862582845424</v>
      </c>
      <c r="H173" s="14">
        <f>+'2.6 Previsión Electromovilidad'!H16*'1.5 Factores Pérdidas'!I16</f>
        <v>46819.229079885816</v>
      </c>
      <c r="I173" s="14">
        <f>+'2.6 Previsión Electromovilidad'!I16*'1.5 Factores Pérdidas'!J16</f>
        <v>68194.528031781942</v>
      </c>
      <c r="J173" s="14">
        <f>+'2.6 Previsión Electromovilidad'!J16*'1.5 Factores Pérdidas'!K16</f>
        <v>91409.326597820793</v>
      </c>
      <c r="K173" s="14">
        <f>+'2.6 Previsión Electromovilidad'!K16*'1.5 Factores Pérdidas'!L16</f>
        <v>117698.43173281025</v>
      </c>
      <c r="L173" s="14">
        <f>+'2.6 Previsión Electromovilidad'!L16*'1.5 Factores Pérdidas'!M16</f>
        <v>146934.22808799436</v>
      </c>
      <c r="M173" s="14">
        <f>+'2.6 Previsión Electromovilidad'!M16*'1.5 Factores Pérdidas'!N16</f>
        <v>178504.33139504318</v>
      </c>
      <c r="N173" s="14">
        <f>+'2.6 Previsión Electromovilidad'!N16*'1.5 Factores Pérdidas'!O16</f>
        <v>213386.05817096255</v>
      </c>
      <c r="O173" s="14">
        <f>+'2.6 Previsión Electromovilidad'!O16*'1.5 Factores Pérdidas'!P16</f>
        <v>250309.7496119201</v>
      </c>
      <c r="P173" s="14">
        <f>+'2.6 Previsión Electromovilidad'!P16*'1.5 Factores Pérdidas'!Q16</f>
        <v>290215.17437531438</v>
      </c>
      <c r="Q173" s="14">
        <f>+'2.6 Previsión Electromovilidad'!Q16*'1.5 Factores Pérdidas'!R16</f>
        <v>331063.94386316562</v>
      </c>
      <c r="R173" s="14">
        <f>+'2.6 Previsión Electromovilidad'!R16*'1.5 Factores Pérdidas'!S16</f>
        <v>375163.0653787101</v>
      </c>
      <c r="S173" s="14">
        <f>+'2.6 Previsión Electromovilidad'!S16*'1.5 Factores Pérdidas'!T16</f>
        <v>420104.94192733482</v>
      </c>
      <c r="T173" s="14">
        <f>+'2.6 Previsión Electromovilidad'!T16*'1.5 Factores Pérdidas'!U16</f>
        <v>465057.43199975474</v>
      </c>
      <c r="U173" s="14">
        <f>+'2.6 Previsión Electromovilidad'!U16*'1.5 Factores Pérdidas'!V16</f>
        <v>512413.2198425323</v>
      </c>
      <c r="V173" s="14">
        <f>+'2.6 Previsión Electromovilidad'!V16*'1.5 Factores Pérdidas'!W16</f>
        <v>560838.37016351765</v>
      </c>
      <c r="W173" s="14">
        <f>+'2.6 Previsión Electromovilidad'!W16*'1.5 Factores Pérdidas'!X16</f>
        <v>610747.71191999188</v>
      </c>
      <c r="X173" s="14">
        <f>+'2.6 Previsión Electromovilidad'!X16*'1.5 Factores Pérdidas'!Y16</f>
        <v>661058.31137195835</v>
      </c>
      <c r="Z173" s="18">
        <v>23</v>
      </c>
      <c r="AA173" s="29" t="s">
        <v>61</v>
      </c>
      <c r="AB173" s="98">
        <f t="shared" si="341"/>
        <v>1.4938136835861835</v>
      </c>
      <c r="AC173" s="99">
        <f t="shared" si="342"/>
        <v>4.6153756263645729</v>
      </c>
      <c r="AD173" s="99">
        <f t="shared" si="343"/>
        <v>14.67841472745426</v>
      </c>
      <c r="AE173" s="99">
        <f t="shared" si="344"/>
        <v>28.587862582845425</v>
      </c>
      <c r="AF173" s="99">
        <f t="shared" si="345"/>
        <v>46.819229079885815</v>
      </c>
      <c r="AG173" s="99">
        <f t="shared" si="346"/>
        <v>68.194528031781942</v>
      </c>
      <c r="AH173" s="99">
        <f t="shared" si="347"/>
        <v>91.409326597820794</v>
      </c>
      <c r="AI173" s="99">
        <f t="shared" si="348"/>
        <v>117.69843173281025</v>
      </c>
      <c r="AJ173" s="99">
        <f t="shared" si="349"/>
        <v>146.93422808799437</v>
      </c>
      <c r="AK173" s="99">
        <f t="shared" si="350"/>
        <v>178.50433139504318</v>
      </c>
      <c r="AL173" s="100">
        <f t="shared" si="351"/>
        <v>213.38605817096254</v>
      </c>
      <c r="AM173" s="100">
        <f t="shared" si="352"/>
        <v>250.3097496119201</v>
      </c>
      <c r="AN173" s="100">
        <f t="shared" si="353"/>
        <v>290.2151743753144</v>
      </c>
      <c r="AO173" s="100">
        <f t="shared" si="354"/>
        <v>331.0639438631656</v>
      </c>
      <c r="AP173" s="100">
        <f t="shared" si="355"/>
        <v>375.16306537871009</v>
      </c>
      <c r="AQ173" s="100">
        <f t="shared" si="356"/>
        <v>420.10494192733483</v>
      </c>
      <c r="AR173" s="100">
        <f t="shared" si="357"/>
        <v>465.05743199975473</v>
      </c>
      <c r="AS173" s="100">
        <f t="shared" si="358"/>
        <v>512.41321984253227</v>
      </c>
      <c r="AT173" s="100">
        <f t="shared" si="359"/>
        <v>560.83837016351765</v>
      </c>
      <c r="AU173" s="100">
        <f t="shared" si="360"/>
        <v>610.74771191999184</v>
      </c>
      <c r="AV173" s="14">
        <f t="shared" si="361"/>
        <v>661.05831137195833</v>
      </c>
    </row>
    <row r="174" spans="2:48" x14ac:dyDescent="0.2">
      <c r="B174" s="18">
        <v>26</v>
      </c>
      <c r="C174" s="29" t="s">
        <v>62</v>
      </c>
      <c r="D174" s="19">
        <f>+'2.6 Previsión Electromovilidad'!D17*'1.5 Factores Pérdidas'!E17</f>
        <v>119.3419487331947</v>
      </c>
      <c r="E174" s="14">
        <f>+'2.6 Previsión Electromovilidad'!E17*'1.5 Factores Pérdidas'!F17</f>
        <v>368.72598466477973</v>
      </c>
      <c r="F174" s="14">
        <f>+'2.6 Previsión Electromovilidad'!F17*'1.5 Factores Pérdidas'!G17</f>
        <v>1172.6700840515841</v>
      </c>
      <c r="G174" s="14">
        <f>+'2.6 Previsión Electromovilidad'!G17*'1.5 Factores Pérdidas'!H17</f>
        <v>2283.9068005877707</v>
      </c>
      <c r="H174" s="14">
        <f>+'2.6 Previsión Electromovilidad'!H17*'1.5 Factores Pérdidas'!I17</f>
        <v>3740.4249927377691</v>
      </c>
      <c r="I174" s="14">
        <f>+'2.6 Previsión Electromovilidad'!I17*'1.5 Factores Pérdidas'!J17</f>
        <v>5448.1144186036581</v>
      </c>
      <c r="J174" s="14">
        <f>+'2.6 Previsión Electromovilidad'!J17*'1.5 Factores Pérdidas'!K17</f>
        <v>7302.7629137684244</v>
      </c>
      <c r="K174" s="14">
        <f>+'2.6 Previsión Electromovilidad'!K17*'1.5 Factores Pérdidas'!L17</f>
        <v>9403.0201759254887</v>
      </c>
      <c r="L174" s="14">
        <f>+'2.6 Previsión Electromovilidad'!L17*'1.5 Factores Pérdidas'!M17</f>
        <v>11738.690914607143</v>
      </c>
      <c r="M174" s="14">
        <f>+'2.6 Previsión Electromovilidad'!M17*'1.5 Factores Pérdidas'!N17</f>
        <v>14260.851269522722</v>
      </c>
      <c r="N174" s="14">
        <f>+'2.6 Previsión Electromovilidad'!N17*'1.5 Factores Pérdidas'!O17</f>
        <v>17047.579825003184</v>
      </c>
      <c r="O174" s="14">
        <f>+'2.6 Previsión Electromovilidad'!O17*'1.5 Factores Pérdidas'!P17</f>
        <v>19997.442541756664</v>
      </c>
      <c r="P174" s="14">
        <f>+'2.6 Previsión Electromovilidad'!P17*'1.5 Factores Pérdidas'!Q17</f>
        <v>23185.518276112191</v>
      </c>
      <c r="Q174" s="14">
        <f>+'2.6 Previsión Electromovilidad'!Q17*'1.5 Factores Pérdidas'!R17</f>
        <v>26448.958561603442</v>
      </c>
      <c r="R174" s="14">
        <f>+'2.6 Previsión Electromovilidad'!R17*'1.5 Factores Pérdidas'!S17</f>
        <v>29972.072024088597</v>
      </c>
      <c r="S174" s="14">
        <f>+'2.6 Previsión Electromovilidad'!S17*'1.5 Factores Pérdidas'!T17</f>
        <v>33562.51384824136</v>
      </c>
      <c r="T174" s="14">
        <f>+'2.6 Previsión Electromovilidad'!T17*'1.5 Factores Pérdidas'!U17</f>
        <v>37153.803595148187</v>
      </c>
      <c r="U174" s="14">
        <f>+'2.6 Previsión Electromovilidad'!U17*'1.5 Factores Pérdidas'!V17</f>
        <v>40937.094688978061</v>
      </c>
      <c r="V174" s="14">
        <f>+'2.6 Previsión Electromovilidad'!V17*'1.5 Factores Pérdidas'!W17</f>
        <v>44805.817991291326</v>
      </c>
      <c r="W174" s="14">
        <f>+'2.6 Previsión Electromovilidad'!W17*'1.5 Factores Pérdidas'!X17</f>
        <v>48793.114513377965</v>
      </c>
      <c r="X174" s="14">
        <f>+'2.6 Previsión Electromovilidad'!X17*'1.5 Factores Pérdidas'!Y17</f>
        <v>52812.467827988636</v>
      </c>
      <c r="Z174" s="18">
        <v>26</v>
      </c>
      <c r="AA174" s="29" t="s">
        <v>62</v>
      </c>
      <c r="AB174" s="98">
        <f t="shared" si="341"/>
        <v>0.1193419487331947</v>
      </c>
      <c r="AC174" s="99">
        <f t="shared" si="342"/>
        <v>0.36872598466477974</v>
      </c>
      <c r="AD174" s="99">
        <f t="shared" si="343"/>
        <v>1.172670084051584</v>
      </c>
      <c r="AE174" s="99">
        <f t="shared" si="344"/>
        <v>2.2839068005877707</v>
      </c>
      <c r="AF174" s="99">
        <f t="shared" si="345"/>
        <v>3.7404249927377693</v>
      </c>
      <c r="AG174" s="99">
        <f t="shared" si="346"/>
        <v>5.4481144186036579</v>
      </c>
      <c r="AH174" s="99">
        <f t="shared" si="347"/>
        <v>7.302762913768424</v>
      </c>
      <c r="AI174" s="99">
        <f t="shared" si="348"/>
        <v>9.403020175925489</v>
      </c>
      <c r="AJ174" s="99">
        <f t="shared" si="349"/>
        <v>11.738690914607144</v>
      </c>
      <c r="AK174" s="99">
        <f t="shared" si="350"/>
        <v>14.260851269522721</v>
      </c>
      <c r="AL174" s="100">
        <f t="shared" si="351"/>
        <v>17.047579825003183</v>
      </c>
      <c r="AM174" s="100">
        <f t="shared" si="352"/>
        <v>19.997442541756662</v>
      </c>
      <c r="AN174" s="100">
        <f t="shared" si="353"/>
        <v>23.185518276112191</v>
      </c>
      <c r="AO174" s="100">
        <f t="shared" si="354"/>
        <v>26.44895856160344</v>
      </c>
      <c r="AP174" s="100">
        <f t="shared" si="355"/>
        <v>29.972072024088597</v>
      </c>
      <c r="AQ174" s="100">
        <f t="shared" si="356"/>
        <v>33.562513848241359</v>
      </c>
      <c r="AR174" s="100">
        <f t="shared" si="357"/>
        <v>37.15380359514819</v>
      </c>
      <c r="AS174" s="100">
        <f t="shared" si="358"/>
        <v>40.937094688978064</v>
      </c>
      <c r="AT174" s="100">
        <f t="shared" si="359"/>
        <v>44.805817991291327</v>
      </c>
      <c r="AU174" s="100">
        <f t="shared" si="360"/>
        <v>48.793114513377965</v>
      </c>
      <c r="AV174" s="14">
        <f t="shared" si="361"/>
        <v>52.812467827988634</v>
      </c>
    </row>
    <row r="175" spans="2:48" x14ac:dyDescent="0.2">
      <c r="B175" s="18">
        <v>28</v>
      </c>
      <c r="C175" s="29" t="s">
        <v>63</v>
      </c>
      <c r="D175" s="19">
        <f>+'2.6 Previsión Electromovilidad'!D18*'1.5 Factores Pérdidas'!E18</f>
        <v>18.135720570125635</v>
      </c>
      <c r="E175" s="14">
        <f>+'2.6 Previsión Electromovilidad'!E18*'1.5 Factores Pérdidas'!F18</f>
        <v>56.033201198807568</v>
      </c>
      <c r="F175" s="14">
        <f>+'2.6 Previsión Electromovilidad'!F18*'1.5 Factores Pérdidas'!G18</f>
        <v>178.20403630957173</v>
      </c>
      <c r="G175" s="14">
        <f>+'2.6 Previsión Electromovilidad'!G18*'1.5 Factores Pérdidas'!H18</f>
        <v>347.0723914209766</v>
      </c>
      <c r="H175" s="14">
        <f>+'2.6 Previsión Electromovilidad'!H18*'1.5 Factores Pérdidas'!I18</f>
        <v>568.4112183676632</v>
      </c>
      <c r="I175" s="14">
        <f>+'2.6 Previsión Electromovilidad'!I18*'1.5 Factores Pérdidas'!J18</f>
        <v>827.91911627621926</v>
      </c>
      <c r="J175" s="14">
        <f>+'2.6 Previsión Electromovilidad'!J18*'1.5 Factores Pérdidas'!K18</f>
        <v>1109.7595522767135</v>
      </c>
      <c r="K175" s="14">
        <f>+'2.6 Previsión Electromovilidad'!K18*'1.5 Factores Pérdidas'!L18</f>
        <v>1428.9237626501531</v>
      </c>
      <c r="L175" s="14">
        <f>+'2.6 Previsión Electromovilidad'!L18*'1.5 Factores Pérdidas'!M18</f>
        <v>1783.8624268012552</v>
      </c>
      <c r="M175" s="14">
        <f>+'2.6 Previsión Electromovilidad'!M18*'1.5 Factores Pérdidas'!N18</f>
        <v>2167.1408625511067</v>
      </c>
      <c r="N175" s="14">
        <f>+'2.6 Previsión Electromovilidad'!N18*'1.5 Factores Pérdidas'!O18</f>
        <v>2590.6242304988778</v>
      </c>
      <c r="O175" s="14">
        <f>+'2.6 Previsión Electromovilidad'!O18*'1.5 Factores Pérdidas'!P18</f>
        <v>3038.8981737279651</v>
      </c>
      <c r="P175" s="14">
        <f>+'2.6 Previsión Electromovilidad'!P18*'1.5 Factores Pérdidas'!Q18</f>
        <v>3523.3720011491187</v>
      </c>
      <c r="Q175" s="14">
        <f>+'2.6 Previsión Electromovilidad'!Q18*'1.5 Factores Pérdidas'!R18</f>
        <v>4019.2985529039938</v>
      </c>
      <c r="R175" s="14">
        <f>+'2.6 Previsión Electromovilidad'!R18*'1.5 Factores Pérdidas'!S18</f>
        <v>4554.6861678265795</v>
      </c>
      <c r="S175" s="14">
        <f>+'2.6 Previsión Electromovilidad'!S18*'1.5 Factores Pérdidas'!T18</f>
        <v>5100.3052928477473</v>
      </c>
      <c r="T175" s="14">
        <f>+'2.6 Previsión Electromovilidad'!T18*'1.5 Factores Pérdidas'!U18</f>
        <v>5646.0532718912928</v>
      </c>
      <c r="U175" s="14">
        <f>+'2.6 Previsión Electromovilidad'!U18*'1.5 Factores Pérdidas'!V18</f>
        <v>6220.9786090544785</v>
      </c>
      <c r="V175" s="14">
        <f>+'2.6 Previsión Electromovilidad'!V18*'1.5 Factores Pérdidas'!W18</f>
        <v>6808.8865954637167</v>
      </c>
      <c r="W175" s="14">
        <f>+'2.6 Previsión Electromovilidad'!W18*'1.5 Factores Pérdidas'!X18</f>
        <v>7414.8134830534409</v>
      </c>
      <c r="X175" s="14">
        <f>+'2.6 Previsión Electromovilidad'!X18*'1.5 Factores Pérdidas'!Y18</f>
        <v>8025.6118599875354</v>
      </c>
      <c r="Z175" s="18">
        <v>28</v>
      </c>
      <c r="AA175" s="29" t="s">
        <v>63</v>
      </c>
      <c r="AB175" s="98">
        <f t="shared" si="341"/>
        <v>1.8135720570125635E-2</v>
      </c>
      <c r="AC175" s="99">
        <f t="shared" si="342"/>
        <v>5.6033201198807565E-2</v>
      </c>
      <c r="AD175" s="99">
        <f t="shared" si="343"/>
        <v>0.17820403630957174</v>
      </c>
      <c r="AE175" s="99">
        <f t="shared" si="344"/>
        <v>0.34707239142097662</v>
      </c>
      <c r="AF175" s="99">
        <f t="shared" si="345"/>
        <v>0.56841121836766317</v>
      </c>
      <c r="AG175" s="99">
        <f t="shared" si="346"/>
        <v>0.82791911627621928</v>
      </c>
      <c r="AH175" s="99">
        <f t="shared" si="347"/>
        <v>1.1097595522767134</v>
      </c>
      <c r="AI175" s="99">
        <f t="shared" si="348"/>
        <v>1.4289237626501532</v>
      </c>
      <c r="AJ175" s="99">
        <f t="shared" si="349"/>
        <v>1.7838624268012553</v>
      </c>
      <c r="AK175" s="99">
        <f t="shared" si="350"/>
        <v>2.1671408625511068</v>
      </c>
      <c r="AL175" s="100">
        <f t="shared" si="351"/>
        <v>2.5906242304988778</v>
      </c>
      <c r="AM175" s="100">
        <f t="shared" si="352"/>
        <v>3.038898173727965</v>
      </c>
      <c r="AN175" s="100">
        <f t="shared" si="353"/>
        <v>3.5233720011491187</v>
      </c>
      <c r="AO175" s="100">
        <f t="shared" si="354"/>
        <v>4.0192985529039937</v>
      </c>
      <c r="AP175" s="100">
        <f t="shared" si="355"/>
        <v>4.5546861678265795</v>
      </c>
      <c r="AQ175" s="100">
        <f t="shared" si="356"/>
        <v>5.1003052928477475</v>
      </c>
      <c r="AR175" s="100">
        <f t="shared" si="357"/>
        <v>5.6460532718912928</v>
      </c>
      <c r="AS175" s="100">
        <f t="shared" si="358"/>
        <v>6.2209786090544785</v>
      </c>
      <c r="AT175" s="100">
        <f t="shared" si="359"/>
        <v>6.8088865954637168</v>
      </c>
      <c r="AU175" s="100">
        <f t="shared" si="360"/>
        <v>7.4148134830534413</v>
      </c>
      <c r="AV175" s="14">
        <f t="shared" si="361"/>
        <v>8.025611859987535</v>
      </c>
    </row>
    <row r="176" spans="2:48" x14ac:dyDescent="0.2">
      <c r="B176" s="18">
        <v>29</v>
      </c>
      <c r="C176" s="29" t="s">
        <v>64</v>
      </c>
      <c r="D176" s="19">
        <f>+'2.6 Previsión Electromovilidad'!D19*'1.5 Factores Pérdidas'!E19</f>
        <v>209.89007782994662</v>
      </c>
      <c r="E176" s="14">
        <f>+'2.6 Previsión Electromovilidad'!E19*'1.5 Factores Pérdidas'!F19</f>
        <v>648.48887118673235</v>
      </c>
      <c r="F176" s="14">
        <f>+'2.6 Previsión Electromovilidad'!F19*'1.5 Factores Pérdidas'!G19</f>
        <v>2062.4082128966947</v>
      </c>
      <c r="G176" s="14">
        <f>+'2.6 Previsión Electromovilidad'!G19*'1.5 Factores Pérdidas'!H19</f>
        <v>4016.7718159471956</v>
      </c>
      <c r="H176" s="14">
        <f>+'2.6 Previsión Electromovilidad'!H19*'1.5 Factores Pérdidas'!I19</f>
        <v>6578.3917656477834</v>
      </c>
      <c r="I176" s="14">
        <f>+'2.6 Previsión Electromovilidad'!I19*'1.5 Factores Pérdidas'!J19</f>
        <v>9581.7537042539734</v>
      </c>
      <c r="J176" s="14">
        <f>+'2.6 Previsión Electromovilidad'!J19*'1.5 Factores Pérdidas'!K19</f>
        <v>12843.576735714585</v>
      </c>
      <c r="K176" s="14">
        <f>+'2.6 Previsión Electromovilidad'!K19*'1.5 Factores Pérdidas'!L19</f>
        <v>16537.358887727012</v>
      </c>
      <c r="L176" s="14">
        <f>+'2.6 Previsión Electromovilidad'!L19*'1.5 Factores Pérdidas'!M19</f>
        <v>20645.169413119114</v>
      </c>
      <c r="M176" s="14">
        <f>+'2.6 Previsión Electromovilidad'!M19*'1.5 Factores Pérdidas'!N19</f>
        <v>25080.964528014803</v>
      </c>
      <c r="N176" s="14">
        <f>+'2.6 Previsión Electromovilidad'!N19*'1.5 Factores Pérdidas'!O19</f>
        <v>29982.063258255646</v>
      </c>
      <c r="O176" s="14">
        <f>+'2.6 Previsión Electromovilidad'!O19*'1.5 Factores Pérdidas'!P19</f>
        <v>35170.070675423209</v>
      </c>
      <c r="P176" s="14">
        <f>+'2.6 Previsión Electromovilidad'!P19*'1.5 Factores Pérdidas'!Q19</f>
        <v>40777.030098447322</v>
      </c>
      <c r="Q176" s="14">
        <f>+'2.6 Previsión Electromovilidad'!Q19*'1.5 Factores Pérdidas'!R19</f>
        <v>46516.535299979361</v>
      </c>
      <c r="R176" s="14">
        <f>+'2.6 Previsión Electromovilidad'!R19*'1.5 Factores Pérdidas'!S19</f>
        <v>52712.735099749028</v>
      </c>
      <c r="S176" s="14">
        <f>+'2.6 Previsión Electromovilidad'!S19*'1.5 Factores Pérdidas'!T19</f>
        <v>59027.347203160301</v>
      </c>
      <c r="T176" s="14">
        <f>+'2.6 Previsión Electromovilidad'!T19*'1.5 Factores Pérdidas'!U19</f>
        <v>65343.450572423477</v>
      </c>
      <c r="U176" s="14">
        <f>+'2.6 Previsión Electromovilidad'!U19*'1.5 Factores Pérdidas'!V19</f>
        <v>71997.2321686379</v>
      </c>
      <c r="V176" s="14">
        <f>+'2.6 Previsión Electromovilidad'!V19*'1.5 Factores Pérdidas'!W19</f>
        <v>78801.265818535889</v>
      </c>
      <c r="W176" s="14">
        <f>+'2.6 Previsión Electromovilidad'!W19*'1.5 Factores Pérdidas'!X19</f>
        <v>85813.837560789179</v>
      </c>
      <c r="X176" s="14">
        <f>+'2.6 Previsión Electromovilidad'!X19*'1.5 Factores Pérdidas'!Y19</f>
        <v>92882.788495348839</v>
      </c>
      <c r="Z176" s="18">
        <v>29</v>
      </c>
      <c r="AA176" s="29" t="s">
        <v>64</v>
      </c>
      <c r="AB176" s="98">
        <f t="shared" si="341"/>
        <v>0.20989007782994662</v>
      </c>
      <c r="AC176" s="99">
        <f t="shared" si="342"/>
        <v>0.64848887118673237</v>
      </c>
      <c r="AD176" s="99">
        <f t="shared" si="343"/>
        <v>2.062408212896695</v>
      </c>
      <c r="AE176" s="99">
        <f t="shared" si="344"/>
        <v>4.0167718159471955</v>
      </c>
      <c r="AF176" s="99">
        <f t="shared" si="345"/>
        <v>6.5783917656477833</v>
      </c>
      <c r="AG176" s="99">
        <f t="shared" si="346"/>
        <v>9.5817537042539733</v>
      </c>
      <c r="AH176" s="99">
        <f t="shared" si="347"/>
        <v>12.843576735714585</v>
      </c>
      <c r="AI176" s="99">
        <f t="shared" si="348"/>
        <v>16.537358887727013</v>
      </c>
      <c r="AJ176" s="99">
        <f t="shared" si="349"/>
        <v>20.645169413119113</v>
      </c>
      <c r="AK176" s="99">
        <f t="shared" si="350"/>
        <v>25.080964528014803</v>
      </c>
      <c r="AL176" s="100">
        <f t="shared" si="351"/>
        <v>29.982063258255646</v>
      </c>
      <c r="AM176" s="100">
        <f t="shared" si="352"/>
        <v>35.170070675423212</v>
      </c>
      <c r="AN176" s="100">
        <f t="shared" si="353"/>
        <v>40.77703009844732</v>
      </c>
      <c r="AO176" s="100">
        <f t="shared" si="354"/>
        <v>46.51653529997936</v>
      </c>
      <c r="AP176" s="100">
        <f t="shared" si="355"/>
        <v>52.712735099749025</v>
      </c>
      <c r="AQ176" s="100">
        <f t="shared" si="356"/>
        <v>59.027347203160303</v>
      </c>
      <c r="AR176" s="100">
        <f t="shared" si="357"/>
        <v>65.343450572423478</v>
      </c>
      <c r="AS176" s="100">
        <f t="shared" si="358"/>
        <v>71.997232168637893</v>
      </c>
      <c r="AT176" s="100">
        <f t="shared" si="359"/>
        <v>78.801265818535882</v>
      </c>
      <c r="AU176" s="100">
        <f t="shared" si="360"/>
        <v>85.813837560789182</v>
      </c>
      <c r="AV176" s="14">
        <f t="shared" si="361"/>
        <v>92.882788495348834</v>
      </c>
    </row>
    <row r="177" spans="2:48" x14ac:dyDescent="0.2">
      <c r="B177" s="18">
        <v>31</v>
      </c>
      <c r="C177" s="29" t="s">
        <v>65</v>
      </c>
      <c r="D177" s="19">
        <f>+'2.6 Previsión Electromovilidad'!D20*'1.5 Factores Pérdidas'!E20</f>
        <v>538.48464021113182</v>
      </c>
      <c r="E177" s="14">
        <f>+'2.6 Previsión Electromovilidad'!E20*'1.5 Factores Pérdidas'!F20</f>
        <v>1663.7341797778274</v>
      </c>
      <c r="F177" s="14">
        <f>+'2.6 Previsión Electromovilidad'!F20*'1.5 Factores Pérdidas'!G20</f>
        <v>5291.222700817475</v>
      </c>
      <c r="G177" s="14">
        <f>+'2.6 Previsión Electromovilidad'!G20*'1.5 Factores Pérdidas'!H20</f>
        <v>10305.250960328784</v>
      </c>
      <c r="H177" s="14">
        <f>+'2.6 Previsión Electromovilidad'!H20*'1.5 Factores Pérdidas'!I20</f>
        <v>16877.229070174286</v>
      </c>
      <c r="I177" s="14">
        <f>+'2.6 Previsión Electromovilidad'!I20*'1.5 Factores Pérdidas'!J20</f>
        <v>24582.520762163997</v>
      </c>
      <c r="J177" s="14">
        <f>+'2.6 Previsión Electromovilidad'!J20*'1.5 Factores Pérdidas'!K20</f>
        <v>32950.90872832371</v>
      </c>
      <c r="K177" s="14">
        <f>+'2.6 Previsión Electromovilidad'!K20*'1.5 Factores Pérdidas'!L20</f>
        <v>42427.511785073446</v>
      </c>
      <c r="L177" s="14">
        <f>+'2.6 Previsión Electromovilidad'!L20*'1.5 Factores Pérdidas'!M20</f>
        <v>52966.327605673723</v>
      </c>
      <c r="M177" s="14">
        <f>+'2.6 Previsión Electromovilidad'!M20*'1.5 Factores Pérdidas'!N20</f>
        <v>64346.606088538254</v>
      </c>
      <c r="N177" s="14">
        <f>+'2.6 Previsión Electromovilidad'!N20*'1.5 Factores Pérdidas'!O20</f>
        <v>76920.646813470637</v>
      </c>
      <c r="O177" s="14">
        <f>+'2.6 Previsión Electromovilidad'!O20*'1.5 Factores Pérdidas'!P20</f>
        <v>90230.767693551461</v>
      </c>
      <c r="P177" s="14">
        <f>+'2.6 Previsión Electromovilidad'!P20*'1.5 Factores Pérdidas'!Q20</f>
        <v>104615.73318978498</v>
      </c>
      <c r="Q177" s="14">
        <f>+'2.6 Previsión Electromovilidad'!Q20*'1.5 Factores Pérdidas'!R20</f>
        <v>119340.7522349489</v>
      </c>
      <c r="R177" s="14">
        <f>+'2.6 Previsión Electromovilidad'!R20*'1.5 Factores Pérdidas'!S20</f>
        <v>135237.44661112872</v>
      </c>
      <c r="S177" s="14">
        <f>+'2.6 Previsión Electromovilidad'!S20*'1.5 Factores Pérdidas'!T20</f>
        <v>151437.93432228782</v>
      </c>
      <c r="T177" s="14">
        <f>+'2.6 Previsión Electromovilidad'!T20*'1.5 Factores Pérdidas'!U20</f>
        <v>167642.24795873134</v>
      </c>
      <c r="U177" s="14">
        <f>+'2.6 Previsión Electromovilidad'!U20*'1.5 Factores Pérdidas'!V20</f>
        <v>184712.89382215272</v>
      </c>
      <c r="V177" s="14">
        <f>+'2.6 Previsión Electromovilidad'!V20*'1.5 Factores Pérdidas'!W20</f>
        <v>202169.0196658824</v>
      </c>
      <c r="W177" s="14">
        <f>+'2.6 Previsión Electromovilidad'!W20*'1.5 Factores Pérdidas'!X20</f>
        <v>220160.16155607437</v>
      </c>
      <c r="X177" s="14">
        <f>+'2.6 Previsión Electromovilidad'!X20*'1.5 Factores Pérdidas'!Y20</f>
        <v>238295.9473922707</v>
      </c>
      <c r="Z177" s="18">
        <v>31</v>
      </c>
      <c r="AA177" s="29" t="s">
        <v>65</v>
      </c>
      <c r="AB177" s="98">
        <f t="shared" si="341"/>
        <v>0.53848464021113185</v>
      </c>
      <c r="AC177" s="99">
        <f t="shared" si="342"/>
        <v>1.6637341797778273</v>
      </c>
      <c r="AD177" s="99">
        <f t="shared" si="343"/>
        <v>5.2912227008174746</v>
      </c>
      <c r="AE177" s="99">
        <f t="shared" si="344"/>
        <v>10.305250960328783</v>
      </c>
      <c r="AF177" s="99">
        <f t="shared" si="345"/>
        <v>16.877229070174288</v>
      </c>
      <c r="AG177" s="99">
        <f t="shared" si="346"/>
        <v>24.582520762163998</v>
      </c>
      <c r="AH177" s="99">
        <f t="shared" si="347"/>
        <v>32.950908728323711</v>
      </c>
      <c r="AI177" s="99">
        <f t="shared" si="348"/>
        <v>42.427511785073449</v>
      </c>
      <c r="AJ177" s="99">
        <f t="shared" si="349"/>
        <v>52.966327605673726</v>
      </c>
      <c r="AK177" s="99">
        <f t="shared" si="350"/>
        <v>64.346606088538252</v>
      </c>
      <c r="AL177" s="100">
        <f t="shared" si="351"/>
        <v>76.92064681347064</v>
      </c>
      <c r="AM177" s="100">
        <f t="shared" si="352"/>
        <v>90.230767693551456</v>
      </c>
      <c r="AN177" s="100">
        <f t="shared" si="353"/>
        <v>104.61573318978498</v>
      </c>
      <c r="AO177" s="100">
        <f t="shared" si="354"/>
        <v>119.34075223494889</v>
      </c>
      <c r="AP177" s="100">
        <f t="shared" si="355"/>
        <v>135.23744661112872</v>
      </c>
      <c r="AQ177" s="100">
        <f t="shared" si="356"/>
        <v>151.43793432228782</v>
      </c>
      <c r="AR177" s="100">
        <f t="shared" si="357"/>
        <v>167.64224795873133</v>
      </c>
      <c r="AS177" s="100">
        <f t="shared" si="358"/>
        <v>184.71289382215272</v>
      </c>
      <c r="AT177" s="100">
        <f t="shared" si="359"/>
        <v>202.16901966588239</v>
      </c>
      <c r="AU177" s="100">
        <f t="shared" si="360"/>
        <v>220.16016155607437</v>
      </c>
      <c r="AV177" s="14">
        <f t="shared" si="361"/>
        <v>238.2959473922707</v>
      </c>
    </row>
    <row r="178" spans="2:48" x14ac:dyDescent="0.2">
      <c r="B178" s="18">
        <v>32</v>
      </c>
      <c r="C178" s="29" t="s">
        <v>66</v>
      </c>
      <c r="D178" s="19">
        <f>+'2.6 Previsión Electromovilidad'!D21*'1.5 Factores Pérdidas'!E21</f>
        <v>488.89990024646204</v>
      </c>
      <c r="E178" s="14">
        <f>+'2.6 Previsión Electromovilidad'!E21*'1.5 Factores Pérdidas'!F21</f>
        <v>1510.5342173011422</v>
      </c>
      <c r="F178" s="14">
        <f>+'2.6 Previsión Electromovilidad'!F21*'1.5 Factores Pérdidas'!G21</f>
        <v>4803.9963583681838</v>
      </c>
      <c r="G178" s="14">
        <f>+'2.6 Previsión Electromovilidad'!G21*'1.5 Factores Pérdidas'!H21</f>
        <v>9356.3228925974217</v>
      </c>
      <c r="H178" s="14">
        <f>+'2.6 Previsión Electromovilidad'!H21*'1.5 Factores Pérdidas'!I21</f>
        <v>15323.140146782451</v>
      </c>
      <c r="I178" s="14">
        <f>+'2.6 Previsión Electromovilidad'!I21*'1.5 Factores Pérdidas'!J21</f>
        <v>22318.913207471112</v>
      </c>
      <c r="J178" s="14">
        <f>+'2.6 Previsión Electromovilidad'!J21*'1.5 Factores Pérdidas'!K21</f>
        <v>29916.723314505991</v>
      </c>
      <c r="K178" s="14">
        <f>+'2.6 Previsión Electromovilidad'!K21*'1.5 Factores Pérdidas'!L21</f>
        <v>38520.701855664927</v>
      </c>
      <c r="L178" s="14">
        <f>+'2.6 Previsión Electromovilidad'!L21*'1.5 Factores Pérdidas'!M21</f>
        <v>48089.082490230692</v>
      </c>
      <c r="M178" s="14">
        <f>+'2.6 Previsión Electromovilidad'!M21*'1.5 Factores Pérdidas'!N21</f>
        <v>58421.442226374573</v>
      </c>
      <c r="N178" s="14">
        <f>+'2.6 Previsión Electromovilidad'!N21*'1.5 Factores Pérdidas'!O21</f>
        <v>69837.640195742977</v>
      </c>
      <c r="O178" s="14">
        <f>+'2.6 Previsión Electromovilidad'!O21*'1.5 Factores Pérdidas'!P21</f>
        <v>81922.138591070354</v>
      </c>
      <c r="P178" s="14">
        <f>+'2.6 Previsión Electromovilidad'!P21*'1.5 Factores Pérdidas'!Q21</f>
        <v>94982.507765945804</v>
      </c>
      <c r="Q178" s="14">
        <f>+'2.6 Previsión Electromovilidad'!Q21*'1.5 Factores Pérdidas'!R21</f>
        <v>108351.61768054847</v>
      </c>
      <c r="R178" s="14">
        <f>+'2.6 Previsión Electromovilidad'!R21*'1.5 Factores Pérdidas'!S21</f>
        <v>122784.51272415745</v>
      </c>
      <c r="S178" s="14">
        <f>+'2.6 Previsión Electromovilidad'!S21*'1.5 Factores Pérdidas'!T21</f>
        <v>137493.22720638342</v>
      </c>
      <c r="T178" s="14">
        <f>+'2.6 Previsión Electromovilidad'!T21*'1.5 Factores Pérdidas'!U21</f>
        <v>152205.41531506079</v>
      </c>
      <c r="U178" s="14">
        <f>+'2.6 Previsión Electromovilidad'!U21*'1.5 Factores Pérdidas'!V21</f>
        <v>167704.16205089548</v>
      </c>
      <c r="V178" s="14">
        <f>+'2.6 Previsión Electromovilidad'!V21*'1.5 Factores Pérdidas'!W21</f>
        <v>183552.8930014068</v>
      </c>
      <c r="W178" s="14">
        <f>+'2.6 Previsión Electromovilidad'!W21*'1.5 Factores Pérdidas'!X21</f>
        <v>199887.37465344812</v>
      </c>
      <c r="X178" s="14">
        <f>+'2.6 Previsión Electromovilidad'!X21*'1.5 Factores Pérdidas'!Y21</f>
        <v>216353.18114837646</v>
      </c>
      <c r="Z178" s="18">
        <v>32</v>
      </c>
      <c r="AA178" s="29" t="s">
        <v>66</v>
      </c>
      <c r="AB178" s="98">
        <f t="shared" si="341"/>
        <v>0.48889990024646202</v>
      </c>
      <c r="AC178" s="99">
        <f t="shared" si="342"/>
        <v>1.5105342173011422</v>
      </c>
      <c r="AD178" s="99">
        <f t="shared" si="343"/>
        <v>4.8039963583681837</v>
      </c>
      <c r="AE178" s="99">
        <f t="shared" si="344"/>
        <v>9.3563228925974222</v>
      </c>
      <c r="AF178" s="99">
        <f t="shared" si="345"/>
        <v>15.323140146782452</v>
      </c>
      <c r="AG178" s="99">
        <f t="shared" si="346"/>
        <v>22.318913207471113</v>
      </c>
      <c r="AH178" s="99">
        <f t="shared" si="347"/>
        <v>29.91672331450599</v>
      </c>
      <c r="AI178" s="99">
        <f t="shared" si="348"/>
        <v>38.520701855664925</v>
      </c>
      <c r="AJ178" s="99">
        <f t="shared" si="349"/>
        <v>48.089082490230695</v>
      </c>
      <c r="AK178" s="99">
        <f t="shared" si="350"/>
        <v>58.421442226374573</v>
      </c>
      <c r="AL178" s="100">
        <f t="shared" si="351"/>
        <v>69.837640195742978</v>
      </c>
      <c r="AM178" s="100">
        <f t="shared" si="352"/>
        <v>81.92213859107035</v>
      </c>
      <c r="AN178" s="100">
        <f t="shared" si="353"/>
        <v>94.982507765945797</v>
      </c>
      <c r="AO178" s="100">
        <f t="shared" si="354"/>
        <v>108.35161768054847</v>
      </c>
      <c r="AP178" s="100">
        <f t="shared" si="355"/>
        <v>122.78451272415745</v>
      </c>
      <c r="AQ178" s="100">
        <f t="shared" si="356"/>
        <v>137.49322720638344</v>
      </c>
      <c r="AR178" s="100">
        <f t="shared" si="357"/>
        <v>152.20541531506078</v>
      </c>
      <c r="AS178" s="100">
        <f t="shared" si="358"/>
        <v>167.70416205089549</v>
      </c>
      <c r="AT178" s="100">
        <f t="shared" si="359"/>
        <v>183.5528930014068</v>
      </c>
      <c r="AU178" s="100">
        <f t="shared" si="360"/>
        <v>199.88737465344812</v>
      </c>
      <c r="AV178" s="14">
        <f t="shared" si="361"/>
        <v>216.35318114837645</v>
      </c>
    </row>
    <row r="179" spans="2:48" x14ac:dyDescent="0.2">
      <c r="B179" s="18">
        <v>33</v>
      </c>
      <c r="C179" s="28" t="s">
        <v>67</v>
      </c>
      <c r="D179" s="19">
        <f>+'2.6 Previsión Electromovilidad'!D22*'1.5 Factores Pérdidas'!E22</f>
        <v>119.41535085121636</v>
      </c>
      <c r="E179" s="14">
        <f>+'2.6 Previsión Electromovilidad'!E22*'1.5 Factores Pérdidas'!F22</f>
        <v>368.95277221543819</v>
      </c>
      <c r="F179" s="14">
        <f>+'2.6 Previsión Electromovilidad'!F22*'1.5 Factores Pérdidas'!G22</f>
        <v>1173.3913431631015</v>
      </c>
      <c r="G179" s="14">
        <f>+'2.6 Previsión Electromovilidad'!G22*'1.5 Factores Pérdidas'!H22</f>
        <v>2285.3115337792997</v>
      </c>
      <c r="H179" s="14">
        <f>+'2.6 Previsión Electromovilidad'!H22*'1.5 Factores Pérdidas'!I22</f>
        <v>3742.7255678472134</v>
      </c>
      <c r="I179" s="14">
        <f>+'2.6 Previsión Electromovilidad'!I22*'1.5 Factores Pérdidas'!J22</f>
        <v>5451.4653202924164</v>
      </c>
      <c r="J179" s="14">
        <f>+'2.6 Previsión Electromovilidad'!J22*'1.5 Factores Pérdidas'!K22</f>
        <v>7307.25453026179</v>
      </c>
      <c r="K179" s="14">
        <f>+'2.6 Previsión Electromovilidad'!K22*'1.5 Factores Pérdidas'!L22</f>
        <v>9408.8035706499722</v>
      </c>
      <c r="L179" s="14">
        <f>+'2.6 Previsión Electromovilidad'!L22*'1.5 Factores Pérdidas'!M22</f>
        <v>11745.910880303029</v>
      </c>
      <c r="M179" s="14">
        <f>+'2.6 Previsión Electromovilidad'!M22*'1.5 Factores Pérdidas'!N22</f>
        <v>14269.622507960559</v>
      </c>
      <c r="N179" s="14">
        <f>+'2.6 Previsión Electromovilidad'!N22*'1.5 Factores Pérdidas'!O22</f>
        <v>17058.065060744524</v>
      </c>
      <c r="O179" s="14">
        <f>+'2.6 Previsión Electromovilidad'!O22*'1.5 Factores Pérdidas'!P22</f>
        <v>20009.742111632659</v>
      </c>
      <c r="P179" s="14">
        <f>+'2.6 Previsión Electromovilidad'!P22*'1.5 Factores Pérdidas'!Q22</f>
        <v>23199.778694740857</v>
      </c>
      <c r="Q179" s="14">
        <f>+'2.6 Previsión Electromovilidad'!Q22*'1.5 Factores Pérdidas'!R22</f>
        <v>26465.226182490282</v>
      </c>
      <c r="R179" s="14">
        <f>+'2.6 Previsión Electromovilidad'!R22*'1.5 Factores Pérdidas'!S22</f>
        <v>29990.506561075956</v>
      </c>
      <c r="S179" s="14">
        <f>+'2.6 Previsión Electromovilidad'!S22*'1.5 Factores Pérdidas'!T22</f>
        <v>33583.156712119009</v>
      </c>
      <c r="T179" s="14">
        <f>+'2.6 Previsión Electromovilidad'!T22*'1.5 Factores Pérdidas'!U22</f>
        <v>37176.65530743706</v>
      </c>
      <c r="U179" s="14">
        <f>+'2.6 Previsión Electromovilidad'!U22*'1.5 Factores Pérdidas'!V22</f>
        <v>40962.273341478045</v>
      </c>
      <c r="V179" s="14">
        <f>+'2.6 Previsión Electromovilidad'!V22*'1.5 Factores Pérdidas'!W22</f>
        <v>44833.376129692486</v>
      </c>
      <c r="W179" s="14">
        <f>+'2.6 Previsión Electromovilidad'!W22*'1.5 Factores Pérdidas'!X22</f>
        <v>48823.125066986096</v>
      </c>
      <c r="X179" s="14">
        <f>+'2.6 Previsión Electromovilidad'!X22*'1.5 Factores Pérdidas'!Y22</f>
        <v>52844.950513562937</v>
      </c>
      <c r="Z179" s="18">
        <v>33</v>
      </c>
      <c r="AA179" s="28" t="s">
        <v>67</v>
      </c>
      <c r="AB179" s="98">
        <f t="shared" si="341"/>
        <v>0.11941535085121636</v>
      </c>
      <c r="AC179" s="99">
        <f t="shared" si="342"/>
        <v>0.36895277221543821</v>
      </c>
      <c r="AD179" s="99">
        <f t="shared" si="343"/>
        <v>1.1733913431631016</v>
      </c>
      <c r="AE179" s="99">
        <f t="shared" si="344"/>
        <v>2.2853115337792995</v>
      </c>
      <c r="AF179" s="99">
        <f t="shared" si="345"/>
        <v>3.7427255678472133</v>
      </c>
      <c r="AG179" s="99">
        <f t="shared" si="346"/>
        <v>5.4514653202924164</v>
      </c>
      <c r="AH179" s="99">
        <f t="shared" si="347"/>
        <v>7.3072545302617904</v>
      </c>
      <c r="AI179" s="99">
        <f t="shared" si="348"/>
        <v>9.4088035706499724</v>
      </c>
      <c r="AJ179" s="99">
        <f t="shared" si="349"/>
        <v>11.745910880303029</v>
      </c>
      <c r="AK179" s="99">
        <f t="shared" si="350"/>
        <v>14.269622507960559</v>
      </c>
      <c r="AL179" s="100">
        <f t="shared" si="351"/>
        <v>17.058065060744525</v>
      </c>
      <c r="AM179" s="100">
        <f t="shared" si="352"/>
        <v>20.009742111632658</v>
      </c>
      <c r="AN179" s="100">
        <f t="shared" si="353"/>
        <v>23.199778694740857</v>
      </c>
      <c r="AO179" s="100">
        <f t="shared" si="354"/>
        <v>26.46522618249028</v>
      </c>
      <c r="AP179" s="100">
        <f t="shared" si="355"/>
        <v>29.990506561075957</v>
      </c>
      <c r="AQ179" s="100">
        <f t="shared" si="356"/>
        <v>33.583156712119006</v>
      </c>
      <c r="AR179" s="100">
        <f t="shared" si="357"/>
        <v>37.176655307437059</v>
      </c>
      <c r="AS179" s="100">
        <f t="shared" si="358"/>
        <v>40.962273341478046</v>
      </c>
      <c r="AT179" s="100">
        <f t="shared" si="359"/>
        <v>44.833376129692489</v>
      </c>
      <c r="AU179" s="100">
        <f t="shared" si="360"/>
        <v>48.823125066986094</v>
      </c>
      <c r="AV179" s="14">
        <f t="shared" si="361"/>
        <v>52.844950513562935</v>
      </c>
    </row>
    <row r="180" spans="2:48" x14ac:dyDescent="0.2">
      <c r="B180" s="18">
        <v>34</v>
      </c>
      <c r="C180" s="29" t="s">
        <v>68</v>
      </c>
      <c r="D180" s="19">
        <f>+'2.6 Previsión Electromovilidad'!D23*'1.5 Factores Pérdidas'!E23</f>
        <v>21.213387832515608</v>
      </c>
      <c r="E180" s="14">
        <f>+'2.6 Previsión Electromovilidad'!E23*'1.5 Factores Pérdidas'!F23</f>
        <v>65.542145068429932</v>
      </c>
      <c r="F180" s="14">
        <f>+'2.6 Previsión Electromovilidad'!F23*'1.5 Factores Pérdidas'!G23</f>
        <v>208.44560991868275</v>
      </c>
      <c r="G180" s="14">
        <f>+'2.6 Previsión Electromovilidad'!G23*'1.5 Factores Pérdidas'!H23</f>
        <v>405.97125527507143</v>
      </c>
      <c r="H180" s="14">
        <f>+'2.6 Previsión Electromovilidad'!H23*'1.5 Factores Pérdidas'!I23</f>
        <v>664.87171419307037</v>
      </c>
      <c r="I180" s="14">
        <f>+'2.6 Previsión Electromovilidad'!I23*'1.5 Factores Pérdidas'!J23</f>
        <v>968.41861009106606</v>
      </c>
      <c r="J180" s="14">
        <f>+'2.6 Previsión Electromovilidad'!J23*'1.5 Factores Pérdidas'!K23</f>
        <v>1298.0879194877068</v>
      </c>
      <c r="K180" s="14">
        <f>+'2.6 Previsión Electromovilidad'!K23*'1.5 Factores Pérdidas'!L23</f>
        <v>1671.4149207904998</v>
      </c>
      <c r="L180" s="14">
        <f>+'2.6 Previsión Electromovilidad'!L23*'1.5 Factores Pérdidas'!M23</f>
        <v>2086.5873706679727</v>
      </c>
      <c r="M180" s="14">
        <f>+'2.6 Previsión Electromovilidad'!M23*'1.5 Factores Pérdidas'!N23</f>
        <v>2534.9089068298626</v>
      </c>
      <c r="N180" s="14">
        <f>+'2.6 Previsión Electromovilidad'!N23*'1.5 Factores Pérdidas'!O23</f>
        <v>3030.2582308426186</v>
      </c>
      <c r="O180" s="14">
        <f>+'2.6 Previsión Electromovilidad'!O23*'1.5 Factores Pérdidas'!P23</f>
        <v>3554.6051392634645</v>
      </c>
      <c r="P180" s="14">
        <f>+'2.6 Previsión Electromovilidad'!P23*'1.5 Factores Pérdidas'!Q23</f>
        <v>4121.2951230470517</v>
      </c>
      <c r="Q180" s="14">
        <f>+'2.6 Previsión Electromovilidad'!Q23*'1.5 Factores Pérdidas'!R23</f>
        <v>4701.3813808904806</v>
      </c>
      <c r="R180" s="14">
        <f>+'2.6 Previsión Electromovilidad'!R23*'1.5 Factores Pérdidas'!S23</f>
        <v>5327.6253215247989</v>
      </c>
      <c r="S180" s="14">
        <f>+'2.6 Previsión Electromovilidad'!S23*'1.5 Factores Pérdidas'!T23</f>
        <v>5965.8370795388701</v>
      </c>
      <c r="T180" s="14">
        <f>+'2.6 Previsión Electromovilidad'!T23*'1.5 Factores Pérdidas'!U23</f>
        <v>6604.1995583550151</v>
      </c>
      <c r="U180" s="14">
        <f>+'2.6 Previsión Electromovilidad'!U23*'1.5 Factores Pérdidas'!V23</f>
        <v>7276.6908500477584</v>
      </c>
      <c r="V180" s="14">
        <f>+'2.6 Previsión Electromovilidad'!V23*'1.5 Factores Pérdidas'!W23</f>
        <v>7964.3679719635202</v>
      </c>
      <c r="W180" s="14">
        <f>+'2.6 Previsión Electromovilidad'!W23*'1.5 Factores Pérdidas'!X23</f>
        <v>8673.1218378431877</v>
      </c>
      <c r="X180" s="14">
        <f>+'2.6 Previsión Electromovilidad'!X23*'1.5 Factores Pérdidas'!Y23</f>
        <v>9387.5738943397901</v>
      </c>
      <c r="Z180" s="18">
        <v>34</v>
      </c>
      <c r="AA180" s="29" t="s">
        <v>68</v>
      </c>
      <c r="AB180" s="98">
        <f t="shared" si="341"/>
        <v>2.1213387832515609E-2</v>
      </c>
      <c r="AC180" s="99">
        <f t="shared" si="342"/>
        <v>6.5542145068429938E-2</v>
      </c>
      <c r="AD180" s="99">
        <f t="shared" si="343"/>
        <v>0.20844560991868274</v>
      </c>
      <c r="AE180" s="99">
        <f t="shared" si="344"/>
        <v>0.40597125527507144</v>
      </c>
      <c r="AF180" s="99">
        <f t="shared" si="345"/>
        <v>0.66487171419307034</v>
      </c>
      <c r="AG180" s="99">
        <f t="shared" si="346"/>
        <v>0.96841861009106611</v>
      </c>
      <c r="AH180" s="99">
        <f t="shared" si="347"/>
        <v>1.2980879194877069</v>
      </c>
      <c r="AI180" s="99">
        <f t="shared" si="348"/>
        <v>1.6714149207904998</v>
      </c>
      <c r="AJ180" s="99">
        <f t="shared" si="349"/>
        <v>2.0865873706679725</v>
      </c>
      <c r="AK180" s="99">
        <f t="shared" si="350"/>
        <v>2.5349089068298625</v>
      </c>
      <c r="AL180" s="100">
        <f t="shared" si="351"/>
        <v>3.0302582308426187</v>
      </c>
      <c r="AM180" s="100">
        <f t="shared" si="352"/>
        <v>3.5546051392634643</v>
      </c>
      <c r="AN180" s="100">
        <f t="shared" si="353"/>
        <v>4.1212951230470516</v>
      </c>
      <c r="AO180" s="100">
        <f t="shared" si="354"/>
        <v>4.7013813808904805</v>
      </c>
      <c r="AP180" s="100">
        <f t="shared" si="355"/>
        <v>5.3276253215247991</v>
      </c>
      <c r="AQ180" s="100">
        <f t="shared" si="356"/>
        <v>5.9658370795388702</v>
      </c>
      <c r="AR180" s="100">
        <f t="shared" si="357"/>
        <v>6.604199558355015</v>
      </c>
      <c r="AS180" s="100">
        <f t="shared" si="358"/>
        <v>7.2766908500477587</v>
      </c>
      <c r="AT180" s="100">
        <f t="shared" si="359"/>
        <v>7.9643679719635205</v>
      </c>
      <c r="AU180" s="100">
        <f t="shared" si="360"/>
        <v>8.6731218378431869</v>
      </c>
      <c r="AV180" s="14">
        <f t="shared" si="361"/>
        <v>9.3875738943397895</v>
      </c>
    </row>
    <row r="181" spans="2:48" x14ac:dyDescent="0.2">
      <c r="B181" s="18">
        <v>35</v>
      </c>
      <c r="C181" s="29" t="s">
        <v>69</v>
      </c>
      <c r="D181" s="19">
        <f>+'2.6 Previsión Electromovilidad'!D24*'1.5 Factores Pérdidas'!E24</f>
        <v>108.07503114203888</v>
      </c>
      <c r="E181" s="14">
        <f>+'2.6 Previsión Electromovilidad'!E24*'1.5 Factores Pérdidas'!F24</f>
        <v>333.9150457867529</v>
      </c>
      <c r="F181" s="14">
        <f>+'2.6 Previsión Electromovilidad'!F24*'1.5 Factores Pérdidas'!G24</f>
        <v>1061.959832217495</v>
      </c>
      <c r="G181" s="14">
        <f>+'2.6 Previsión Electromovilidad'!G24*'1.5 Factores Pérdidas'!H24</f>
        <v>2068.2861409517241</v>
      </c>
      <c r="H181" s="14">
        <f>+'2.6 Previsión Electromovilidad'!H24*'1.5 Factores Pérdidas'!I24</f>
        <v>3387.2963519168238</v>
      </c>
      <c r="I181" s="14">
        <f>+'2.6 Previsión Electromovilidad'!I24*'1.5 Factores Pérdidas'!J24</f>
        <v>4933.7650483011303</v>
      </c>
      <c r="J181" s="14">
        <f>+'2.6 Previsión Electromovilidad'!J24*'1.5 Factores Pérdidas'!K24</f>
        <v>6613.3186000918877</v>
      </c>
      <c r="K181" s="14">
        <f>+'2.6 Previsión Electromovilidad'!K24*'1.5 Factores Pérdidas'!L24</f>
        <v>8515.2933158004016</v>
      </c>
      <c r="L181" s="14">
        <f>+'2.6 Previsión Electromovilidad'!L24*'1.5 Factores Pérdidas'!M24</f>
        <v>10630.456429023108</v>
      </c>
      <c r="M181" s="14">
        <f>+'2.6 Previsión Electromovilidad'!M24*'1.5 Factores Pérdidas'!N24</f>
        <v>12914.502917254275</v>
      </c>
      <c r="N181" s="14">
        <f>+'2.6 Previsión Electromovilidad'!N24*'1.5 Factores Pérdidas'!O24</f>
        <v>15438.140067601802</v>
      </c>
      <c r="O181" s="14">
        <f>+'2.6 Previsión Electromovilidad'!O24*'1.5 Factores Pérdidas'!P24</f>
        <v>18109.510096011571</v>
      </c>
      <c r="P181" s="14">
        <f>+'2.6 Previsión Electromovilidad'!P24*'1.5 Factores Pérdidas'!Q24</f>
        <v>20996.603761994385</v>
      </c>
      <c r="Q181" s="14">
        <f>+'2.6 Previsión Electromovilidad'!Q24*'1.5 Factores Pérdidas'!R24</f>
        <v>23951.946910220933</v>
      </c>
      <c r="R181" s="14">
        <f>+'2.6 Previsión Electromovilidad'!R24*'1.5 Factores Pérdidas'!S24</f>
        <v>27142.447829778252</v>
      </c>
      <c r="S181" s="14">
        <f>+'2.6 Previsión Electromovilidad'!S24*'1.5 Factores Pérdidas'!T24</f>
        <v>30393.920728268447</v>
      </c>
      <c r="T181" s="14">
        <f>+'2.6 Previsión Electromovilidad'!T24*'1.5 Factores Pérdidas'!U24</f>
        <v>33646.161498232374</v>
      </c>
      <c r="U181" s="14">
        <f>+'2.6 Previsión Electromovilidad'!U24*'1.5 Factores Pérdidas'!V24</f>
        <v>37072.277018594519</v>
      </c>
      <c r="V181" s="14">
        <f>+'2.6 Previsión Electromovilidad'!V24*'1.5 Factores Pérdidas'!W24</f>
        <v>40575.759204160175</v>
      </c>
      <c r="W181" s="14">
        <f>+'2.6 Previsión Electromovilidad'!W24*'1.5 Factores Pérdidas'!X24</f>
        <v>44186.620266605656</v>
      </c>
      <c r="X181" s="14">
        <f>+'2.6 Previsión Electromovilidad'!X24*'1.5 Factores Pérdidas'!Y24</f>
        <v>47826.511681639837</v>
      </c>
      <c r="Z181" s="18">
        <v>35</v>
      </c>
      <c r="AA181" s="29" t="s">
        <v>69</v>
      </c>
      <c r="AB181" s="98">
        <f t="shared" si="341"/>
        <v>0.10807503114203888</v>
      </c>
      <c r="AC181" s="99">
        <f t="shared" si="342"/>
        <v>0.33391504578675291</v>
      </c>
      <c r="AD181" s="99">
        <f t="shared" si="343"/>
        <v>1.061959832217495</v>
      </c>
      <c r="AE181" s="99">
        <f t="shared" si="344"/>
        <v>2.0682861409517241</v>
      </c>
      <c r="AF181" s="99">
        <f t="shared" si="345"/>
        <v>3.3872963519168238</v>
      </c>
      <c r="AG181" s="99">
        <f t="shared" si="346"/>
        <v>4.9337650483011304</v>
      </c>
      <c r="AH181" s="99">
        <f t="shared" si="347"/>
        <v>6.6133186000918878</v>
      </c>
      <c r="AI181" s="99">
        <f t="shared" si="348"/>
        <v>8.5152933158004025</v>
      </c>
      <c r="AJ181" s="99">
        <f t="shared" si="349"/>
        <v>10.630456429023109</v>
      </c>
      <c r="AK181" s="99">
        <f t="shared" si="350"/>
        <v>12.914502917254275</v>
      </c>
      <c r="AL181" s="100">
        <f t="shared" si="351"/>
        <v>15.438140067601802</v>
      </c>
      <c r="AM181" s="100">
        <f t="shared" si="352"/>
        <v>18.109510096011572</v>
      </c>
      <c r="AN181" s="100">
        <f t="shared" si="353"/>
        <v>20.996603761994386</v>
      </c>
      <c r="AO181" s="100">
        <f t="shared" si="354"/>
        <v>23.951946910220933</v>
      </c>
      <c r="AP181" s="100">
        <f t="shared" si="355"/>
        <v>27.142447829778252</v>
      </c>
      <c r="AQ181" s="100">
        <f t="shared" si="356"/>
        <v>30.393920728268448</v>
      </c>
      <c r="AR181" s="100">
        <f t="shared" si="357"/>
        <v>33.646161498232374</v>
      </c>
      <c r="AS181" s="100">
        <f t="shared" si="358"/>
        <v>37.072277018594519</v>
      </c>
      <c r="AT181" s="100">
        <f t="shared" si="359"/>
        <v>40.575759204160178</v>
      </c>
      <c r="AU181" s="100">
        <f t="shared" si="360"/>
        <v>44.186620266605658</v>
      </c>
      <c r="AV181" s="14">
        <f t="shared" si="361"/>
        <v>47.826511681639836</v>
      </c>
    </row>
    <row r="182" spans="2:48" x14ac:dyDescent="0.2">
      <c r="B182" s="18">
        <v>36</v>
      </c>
      <c r="C182" s="29" t="s">
        <v>70</v>
      </c>
      <c r="D182" s="19">
        <f>+'2.6 Previsión Electromovilidad'!D25*'1.5 Factores Pérdidas'!E25</f>
        <v>116.46475370161941</v>
      </c>
      <c r="E182" s="14">
        <f>+'2.6 Previsión Electromovilidad'!E25*'1.5 Factores Pérdidas'!F25</f>
        <v>359.83643172592178</v>
      </c>
      <c r="F182" s="14">
        <f>+'2.6 Previsión Electromovilidad'!F25*'1.5 Factores Pérdidas'!G25</f>
        <v>1144.3983776204011</v>
      </c>
      <c r="G182" s="14">
        <f>+'2.6 Previsión Electromovilidad'!G25*'1.5 Factores Pérdidas'!H25</f>
        <v>2228.8444744821109</v>
      </c>
      <c r="H182" s="14">
        <f>+'2.6 Previsión Electromovilidad'!H25*'1.5 Factores Pérdidas'!I25</f>
        <v>3650.2477137564711</v>
      </c>
      <c r="I182" s="14">
        <f>+'2.6 Previsión Electromovilidad'!I25*'1.5 Factores Pérdidas'!J25</f>
        <v>5316.7667415877213</v>
      </c>
      <c r="J182" s="14">
        <f>+'2.6 Previsión Electromovilidad'!J25*'1.5 Factores Pérdidas'!K25</f>
        <v>7126.7018271572033</v>
      </c>
      <c r="K182" s="14">
        <f>+'2.6 Previsión Electromovilidad'!K25*'1.5 Factores Pérdidas'!L25</f>
        <v>9176.324339137549</v>
      </c>
      <c r="L182" s="14">
        <f>+'2.6 Previsión Electromovilidad'!L25*'1.5 Factores Pérdidas'!M25</f>
        <v>11455.684783609458</v>
      </c>
      <c r="M182" s="14">
        <f>+'2.6 Previsión Electromovilidad'!M25*'1.5 Factores Pérdidas'!N25</f>
        <v>13917.038797426798</v>
      </c>
      <c r="N182" s="14">
        <f>+'2.6 Previsión Electromovilidad'!N25*'1.5 Factores Pérdidas'!O25</f>
        <v>16636.582581422568</v>
      </c>
      <c r="O182" s="14">
        <f>+'2.6 Previsión Electromovilidad'!O25*'1.5 Factores Pérdidas'!P25</f>
        <v>19515.327552550436</v>
      </c>
      <c r="P182" s="14">
        <f>+'2.6 Previsión Electromovilidad'!P25*'1.5 Factores Pérdidas'!Q25</f>
        <v>22626.542503580895</v>
      </c>
      <c r="Q182" s="14">
        <f>+'2.6 Previsión Electromovilidad'!Q25*'1.5 Factores Pérdidas'!R25</f>
        <v>25811.305054420347</v>
      </c>
      <c r="R182" s="14">
        <f>+'2.6 Previsión Electromovilidad'!R25*'1.5 Factores Pérdidas'!S25</f>
        <v>29249.480365169773</v>
      </c>
      <c r="S182" s="14">
        <f>+'2.6 Previsión Electromovilidad'!S25*'1.5 Factores Pérdidas'!T25</f>
        <v>32753.360829404515</v>
      </c>
      <c r="T182" s="14">
        <f>+'2.6 Previsión Electromovilidad'!T25*'1.5 Factores Pérdidas'!U25</f>
        <v>36258.068773965824</v>
      </c>
      <c r="U182" s="14">
        <f>+'2.6 Previsión Electromovilidad'!U25*'1.5 Factores Pérdidas'!V25</f>
        <v>39950.149137170658</v>
      </c>
      <c r="V182" s="14">
        <f>+'2.6 Previsión Electromovilidad'!V25*'1.5 Factores Pérdidas'!W25</f>
        <v>43725.602038069243</v>
      </c>
      <c r="W182" s="14">
        <f>+'2.6 Previsión Electromovilidad'!W25*'1.5 Factores Pérdidas'!X25</f>
        <v>47616.769496867222</v>
      </c>
      <c r="X182" s="14">
        <f>+'2.6 Previsión Electromovilidad'!X25*'1.5 Factores Pérdidas'!Y25</f>
        <v>51539.220896353327</v>
      </c>
      <c r="Z182" s="18">
        <v>36</v>
      </c>
      <c r="AA182" s="29" t="s">
        <v>70</v>
      </c>
      <c r="AB182" s="98">
        <f t="shared" si="341"/>
        <v>0.11646475370161942</v>
      </c>
      <c r="AC182" s="99">
        <f t="shared" si="342"/>
        <v>0.35983643172592178</v>
      </c>
      <c r="AD182" s="99">
        <f t="shared" si="343"/>
        <v>1.1443983776204012</v>
      </c>
      <c r="AE182" s="99">
        <f t="shared" si="344"/>
        <v>2.228844474482111</v>
      </c>
      <c r="AF182" s="99">
        <f t="shared" si="345"/>
        <v>3.6502477137564711</v>
      </c>
      <c r="AG182" s="99">
        <f t="shared" si="346"/>
        <v>5.3167667415877213</v>
      </c>
      <c r="AH182" s="99">
        <f t="shared" si="347"/>
        <v>7.1267018271572029</v>
      </c>
      <c r="AI182" s="99">
        <f t="shared" si="348"/>
        <v>9.1763243391375493</v>
      </c>
      <c r="AJ182" s="99">
        <f t="shared" si="349"/>
        <v>11.455684783609458</v>
      </c>
      <c r="AK182" s="99">
        <f t="shared" si="350"/>
        <v>13.917038797426798</v>
      </c>
      <c r="AL182" s="100">
        <f t="shared" si="351"/>
        <v>16.636582581422569</v>
      </c>
      <c r="AM182" s="100">
        <f t="shared" si="352"/>
        <v>19.515327552550435</v>
      </c>
      <c r="AN182" s="100">
        <f t="shared" si="353"/>
        <v>22.626542503580893</v>
      </c>
      <c r="AO182" s="100">
        <f t="shared" si="354"/>
        <v>25.811305054420348</v>
      </c>
      <c r="AP182" s="100">
        <f t="shared" si="355"/>
        <v>29.249480365169774</v>
      </c>
      <c r="AQ182" s="100">
        <f t="shared" si="356"/>
        <v>32.753360829404514</v>
      </c>
      <c r="AR182" s="100">
        <f t="shared" si="357"/>
        <v>36.258068773965825</v>
      </c>
      <c r="AS182" s="100">
        <f t="shared" si="358"/>
        <v>39.950149137170655</v>
      </c>
      <c r="AT182" s="100">
        <f t="shared" si="359"/>
        <v>43.725602038069241</v>
      </c>
      <c r="AU182" s="100">
        <f t="shared" si="360"/>
        <v>47.616769496867221</v>
      </c>
      <c r="AV182" s="14">
        <f t="shared" si="361"/>
        <v>51.539220896353328</v>
      </c>
    </row>
    <row r="183" spans="2:48" x14ac:dyDescent="0.2">
      <c r="B183" s="18">
        <v>39</v>
      </c>
      <c r="C183" s="29" t="s">
        <v>71</v>
      </c>
      <c r="D183" s="19">
        <f>+'2.6 Previsión Electromovilidad'!D26*'1.5 Factores Pérdidas'!E26</f>
        <v>104.33017602237986</v>
      </c>
      <c r="E183" s="14">
        <f>+'2.6 Previsión Electromovilidad'!E26*'1.5 Factores Pérdidas'!F26</f>
        <v>322.34471862115379</v>
      </c>
      <c r="F183" s="14">
        <f>+'2.6 Previsión Electromovilidad'!F26*'1.5 Factores Pérdidas'!G26</f>
        <v>1025.1623807383901</v>
      </c>
      <c r="G183" s="14">
        <f>+'2.6 Previsión Electromovilidad'!G26*'1.5 Factores Pérdidas'!H26</f>
        <v>1996.6189680440116</v>
      </c>
      <c r="H183" s="14">
        <f>+'2.6 Previsión Electromovilidad'!H26*'1.5 Factores Pérdidas'!I26</f>
        <v>3269.9248004008523</v>
      </c>
      <c r="I183" s="14">
        <f>+'2.6 Previsión Electromovilidad'!I26*'1.5 Factores Pérdidas'!J26</f>
        <v>4762.8075652906218</v>
      </c>
      <c r="J183" s="14">
        <f>+'2.6 Previsión Electromovilidad'!J26*'1.5 Factores Pérdidas'!K26</f>
        <v>6384.1637272615344</v>
      </c>
      <c r="K183" s="14">
        <f>+'2.6 Previsión Electromovilidad'!K26*'1.5 Factores Pérdidas'!L26</f>
        <v>8220.2340460310188</v>
      </c>
      <c r="L183" s="14">
        <f>+'2.6 Previsión Electromovilidad'!L26*'1.5 Factores Pérdidas'!M26</f>
        <v>10262.105675274825</v>
      </c>
      <c r="M183" s="14">
        <f>+'2.6 Previsión Electromovilidad'!M26*'1.5 Factores Pérdidas'!N26</f>
        <v>12467.008784183245</v>
      </c>
      <c r="N183" s="14">
        <f>+'2.6 Previsión Electromovilidad'!N26*'1.5 Factores Pérdidas'!O26</f>
        <v>14903.20061619244</v>
      </c>
      <c r="O183" s="14">
        <f>+'2.6 Previsión Electromovilidad'!O26*'1.5 Factores Pérdidas'!P26</f>
        <v>17482.006306459698</v>
      </c>
      <c r="P183" s="14">
        <f>+'2.6 Previsión Electromovilidad'!P26*'1.5 Factores Pérdidas'!Q26</f>
        <v>20269.060699895075</v>
      </c>
      <c r="Q183" s="14">
        <f>+'2.6 Previsión Electromovilidad'!Q26*'1.5 Factores Pérdidas'!R26</f>
        <v>23121.999696098392</v>
      </c>
      <c r="R183" s="14">
        <f>+'2.6 Previsión Electromovilidad'!R26*'1.5 Factores Pérdidas'!S26</f>
        <v>26201.948126550444</v>
      </c>
      <c r="S183" s="14">
        <f>+'2.6 Previsión Electromovilidad'!S26*'1.5 Factores Pérdidas'!T26</f>
        <v>29340.75582567243</v>
      </c>
      <c r="T183" s="14">
        <f>+'2.6 Previsión Electromovilidad'!T26*'1.5 Factores Pérdidas'!U26</f>
        <v>32480.304789128739</v>
      </c>
      <c r="U183" s="14">
        <f>+'2.6 Previsión Electromovilidad'!U26*'1.5 Factores Pérdidas'!V26</f>
        <v>35787.703653928613</v>
      </c>
      <c r="V183" s="14">
        <f>+'2.6 Previsión Electromovilidad'!V26*'1.5 Factores Pérdidas'!W26</f>
        <v>39169.788389402333</v>
      </c>
      <c r="W183" s="14">
        <f>+'2.6 Previsión Electromovilidad'!W26*'1.5 Factores Pérdidas'!X26</f>
        <v>42655.531268737555</v>
      </c>
      <c r="X183" s="14">
        <f>+'2.6 Previsión Electromovilidad'!X26*'1.5 Factores Pérdidas'!Y26</f>
        <v>46169.29858409251</v>
      </c>
      <c r="Z183" s="18">
        <v>39</v>
      </c>
      <c r="AA183" s="29" t="s">
        <v>71</v>
      </c>
      <c r="AB183" s="98">
        <f t="shared" si="341"/>
        <v>0.10433017602237986</v>
      </c>
      <c r="AC183" s="99">
        <f t="shared" si="342"/>
        <v>0.32234471862115377</v>
      </c>
      <c r="AD183" s="99">
        <f t="shared" si="343"/>
        <v>1.0251623807383901</v>
      </c>
      <c r="AE183" s="99">
        <f t="shared" si="344"/>
        <v>1.9966189680440116</v>
      </c>
      <c r="AF183" s="99">
        <f t="shared" si="345"/>
        <v>3.2699248004008523</v>
      </c>
      <c r="AG183" s="99">
        <f t="shared" si="346"/>
        <v>4.7628075652906219</v>
      </c>
      <c r="AH183" s="99">
        <f t="shared" si="347"/>
        <v>6.3841637272615346</v>
      </c>
      <c r="AI183" s="99">
        <f t="shared" si="348"/>
        <v>8.2202340460310186</v>
      </c>
      <c r="AJ183" s="99">
        <f t="shared" si="349"/>
        <v>10.262105675274825</v>
      </c>
      <c r="AK183" s="99">
        <f t="shared" si="350"/>
        <v>12.467008784183244</v>
      </c>
      <c r="AL183" s="100">
        <f t="shared" si="351"/>
        <v>14.903200616192439</v>
      </c>
      <c r="AM183" s="100">
        <f t="shared" si="352"/>
        <v>17.482006306459699</v>
      </c>
      <c r="AN183" s="100">
        <f t="shared" si="353"/>
        <v>20.269060699895075</v>
      </c>
      <c r="AO183" s="100">
        <f t="shared" si="354"/>
        <v>23.121999696098392</v>
      </c>
      <c r="AP183" s="100">
        <f t="shared" si="355"/>
        <v>26.201948126550445</v>
      </c>
      <c r="AQ183" s="100">
        <f t="shared" si="356"/>
        <v>29.340755825672428</v>
      </c>
      <c r="AR183" s="100">
        <f t="shared" si="357"/>
        <v>32.480304789128738</v>
      </c>
      <c r="AS183" s="100">
        <f t="shared" si="358"/>
        <v>35.78770365392861</v>
      </c>
      <c r="AT183" s="100">
        <f t="shared" si="359"/>
        <v>39.169788389402335</v>
      </c>
      <c r="AU183" s="100">
        <f t="shared" si="360"/>
        <v>42.655531268737555</v>
      </c>
      <c r="AV183" s="14">
        <f t="shared" si="361"/>
        <v>46.169298584092509</v>
      </c>
    </row>
    <row r="184" spans="2:48" x14ac:dyDescent="0.2">
      <c r="B184" s="18">
        <v>40</v>
      </c>
      <c r="C184" s="29" t="s">
        <v>72</v>
      </c>
      <c r="D184" s="19">
        <f>+'2.6 Previsión Electromovilidad'!D27*'1.5 Factores Pérdidas'!E27</f>
        <v>78.86083981224553</v>
      </c>
      <c r="E184" s="14">
        <f>+'2.6 Previsión Electromovilidad'!E27*'1.5 Factores Pérdidas'!F27</f>
        <v>243.65314225151167</v>
      </c>
      <c r="F184" s="14">
        <f>+'2.6 Previsión Electromovilidad'!F27*'1.5 Factores Pérdidas'!G27</f>
        <v>774.89724805609808</v>
      </c>
      <c r="G184" s="14">
        <f>+'2.6 Previsión Electromovilidad'!G27*'1.5 Factores Pérdidas'!H27</f>
        <v>1509.1994915376556</v>
      </c>
      <c r="H184" s="14">
        <f>+'2.6 Previsión Electromovilidad'!H27*'1.5 Factores Pérdidas'!I27</f>
        <v>2471.6628085357115</v>
      </c>
      <c r="I184" s="14">
        <f>+'2.6 Previsión Electromovilidad'!I27*'1.5 Factores Pérdidas'!J27</f>
        <v>3600.0994034781002</v>
      </c>
      <c r="J184" s="14">
        <f>+'2.6 Previsión Electromovilidad'!J27*'1.5 Factores Pérdidas'!K27</f>
        <v>4825.6461574714785</v>
      </c>
      <c r="K184" s="14">
        <f>+'2.6 Previsión Electromovilidad'!K27*'1.5 Factores Pérdidas'!L27</f>
        <v>6213.4905263091105</v>
      </c>
      <c r="L184" s="14">
        <f>+'2.6 Previsión Electromovilidad'!L27*'1.5 Factores Pérdidas'!M27</f>
        <v>7756.8954893796545</v>
      </c>
      <c r="M184" s="14">
        <f>+'2.6 Previsión Electromovilidad'!M27*'1.5 Factores Pérdidas'!N27</f>
        <v>9423.5322909494134</v>
      </c>
      <c r="N184" s="14">
        <f>+'2.6 Previsión Electromovilidad'!N27*'1.5 Factores Pérdidas'!O27</f>
        <v>11264.995050245117</v>
      </c>
      <c r="O184" s="14">
        <f>+'2.6 Previsión Electromovilidad'!O27*'1.5 Factores Pérdidas'!P27</f>
        <v>13214.256426009013</v>
      </c>
      <c r="P184" s="14">
        <f>+'2.6 Previsión Electromovilidad'!P27*'1.5 Factores Pérdidas'!Q27</f>
        <v>15320.928325245295</v>
      </c>
      <c r="Q184" s="14">
        <f>+'2.6 Previsión Electromovilidad'!Q27*'1.5 Factores Pérdidas'!R27</f>
        <v>17477.400917848194</v>
      </c>
      <c r="R184" s="14">
        <f>+'2.6 Previsión Electromovilidad'!R27*'1.5 Factores Pérdidas'!S27</f>
        <v>19805.464849723037</v>
      </c>
      <c r="S184" s="14">
        <f>+'2.6 Previsión Electromovilidad'!S27*'1.5 Factores Pérdidas'!T27</f>
        <v>22178.019182505952</v>
      </c>
      <c r="T184" s="14">
        <f>+'2.6 Previsión Electromovilidad'!T27*'1.5 Factores Pérdidas'!U27</f>
        <v>24551.133820371797</v>
      </c>
      <c r="U184" s="14">
        <f>+'2.6 Previsión Electromovilidad'!U27*'1.5 Factores Pérdidas'!V27</f>
        <v>27051.122433601362</v>
      </c>
      <c r="V184" s="14">
        <f>+'2.6 Previsión Electromovilidad'!V27*'1.5 Factores Pérdidas'!W27</f>
        <v>29607.564421185292</v>
      </c>
      <c r="W184" s="14">
        <f>+'2.6 Previsión Electromovilidad'!W27*'1.5 Factores Pérdidas'!X27</f>
        <v>32242.359274545492</v>
      </c>
      <c r="X184" s="14">
        <f>+'2.6 Previsión Electromovilidad'!X27*'1.5 Factores Pérdidas'!Y27</f>
        <v>34898.337170473424</v>
      </c>
      <c r="Z184" s="18">
        <v>40</v>
      </c>
      <c r="AA184" s="29" t="s">
        <v>72</v>
      </c>
      <c r="AB184" s="98">
        <f t="shared" si="341"/>
        <v>7.8860839812245537E-2</v>
      </c>
      <c r="AC184" s="99">
        <f t="shared" si="342"/>
        <v>0.24365314225151166</v>
      </c>
      <c r="AD184" s="99">
        <f t="shared" si="343"/>
        <v>0.77489724805609805</v>
      </c>
      <c r="AE184" s="99">
        <f t="shared" si="344"/>
        <v>1.5091994915376556</v>
      </c>
      <c r="AF184" s="99">
        <f t="shared" si="345"/>
        <v>2.4716628085357115</v>
      </c>
      <c r="AG184" s="99">
        <f t="shared" si="346"/>
        <v>3.6000994034781</v>
      </c>
      <c r="AH184" s="99">
        <f t="shared" si="347"/>
        <v>4.8256461574714784</v>
      </c>
      <c r="AI184" s="99">
        <f t="shared" si="348"/>
        <v>6.2134905263091103</v>
      </c>
      <c r="AJ184" s="99">
        <f t="shared" si="349"/>
        <v>7.7568954893796542</v>
      </c>
      <c r="AK184" s="99">
        <f t="shared" si="350"/>
        <v>9.4235322909494137</v>
      </c>
      <c r="AL184" s="100">
        <f t="shared" si="351"/>
        <v>11.264995050245117</v>
      </c>
      <c r="AM184" s="100">
        <f t="shared" si="352"/>
        <v>13.214256426009014</v>
      </c>
      <c r="AN184" s="100">
        <f t="shared" si="353"/>
        <v>15.320928325245296</v>
      </c>
      <c r="AO184" s="100">
        <f t="shared" si="354"/>
        <v>17.477400917848193</v>
      </c>
      <c r="AP184" s="100">
        <f t="shared" si="355"/>
        <v>19.805464849723037</v>
      </c>
      <c r="AQ184" s="100">
        <f t="shared" si="356"/>
        <v>22.178019182505953</v>
      </c>
      <c r="AR184" s="100">
        <f t="shared" si="357"/>
        <v>24.551133820371795</v>
      </c>
      <c r="AS184" s="100">
        <f t="shared" si="358"/>
        <v>27.05112243360136</v>
      </c>
      <c r="AT184" s="100">
        <f t="shared" si="359"/>
        <v>29.607564421185291</v>
      </c>
      <c r="AU184" s="100">
        <f t="shared" si="360"/>
        <v>32.242359274545493</v>
      </c>
      <c r="AV184" s="14">
        <f t="shared" si="361"/>
        <v>34.898337170473425</v>
      </c>
    </row>
    <row r="185" spans="2:48" x14ac:dyDescent="0.2">
      <c r="B185" s="124">
        <v>45</v>
      </c>
      <c r="C185" s="29" t="s">
        <v>73</v>
      </c>
      <c r="D185" s="19">
        <f>+'2.6 Previsión Electromovilidad'!D28*'1.5 Factores Pérdidas'!E28</f>
        <v>1.532397083031964E-2</v>
      </c>
      <c r="E185" s="14">
        <f>+'2.6 Previsión Electromovilidad'!E28*'1.5 Factores Pérdidas'!F28</f>
        <v>4.7345851926853443E-2</v>
      </c>
      <c r="F185" s="14">
        <f>+'2.6 Previsión Electromovilidad'!F28*'1.5 Factores Pérdidas'!G28</f>
        <v>0.15057540414200274</v>
      </c>
      <c r="G185" s="14">
        <f>+'2.6 Previsión Electromovilidad'!G28*'1.5 Factores Pérdidas'!H28</f>
        <v>0.293262524727325</v>
      </c>
      <c r="H185" s="14">
        <f>+'2.6 Previsión Electromovilidad'!H28*'1.5 Factores Pérdidas'!I28</f>
        <v>0.48028513100498099</v>
      </c>
      <c r="I185" s="14">
        <f>+'2.6 Previsión Electromovilidad'!I28*'1.5 Factores Pérdidas'!J28</f>
        <v>0.69955910153245771</v>
      </c>
      <c r="J185" s="14">
        <f>+'2.6 Previsión Electromovilidad'!J28*'1.5 Factores Pérdidas'!K28</f>
        <v>0.93770318868775604</v>
      </c>
      <c r="K185" s="14">
        <f>+'2.6 Previsión Electromovilidad'!K28*'1.5 Factores Pérdidas'!L28</f>
        <v>1.207384397710195</v>
      </c>
      <c r="L185" s="14">
        <f>+'2.6 Previsión Electromovilidad'!L28*'1.5 Factores Pérdidas'!M28</f>
        <v>1.5072936136121926</v>
      </c>
      <c r="M185" s="14">
        <f>+'2.6 Previsión Electromovilidad'!M28*'1.5 Factores Pérdidas'!N28</f>
        <v>1.8311488222657839</v>
      </c>
      <c r="N185" s="14">
        <f>+'2.6 Previsión Electromovilidad'!N28*'1.5 Factores Pérdidas'!O28</f>
        <v>2.1889756178686564</v>
      </c>
      <c r="O185" s="14">
        <f>+'2.6 Previsión Electromovilidad'!O28*'1.5 Factores Pérdidas'!P28</f>
        <v>2.5677494748804661</v>
      </c>
      <c r="P185" s="14">
        <f>+'2.6 Previsión Electromovilidad'!P28*'1.5 Factores Pérdidas'!Q28</f>
        <v>2.9771108107451392</v>
      </c>
      <c r="Q185" s="14">
        <f>+'2.6 Previsión Electromovilidad'!Q28*'1.5 Factores Pérdidas'!R28</f>
        <v>3.3961492483791651</v>
      </c>
      <c r="R185" s="14">
        <f>+'2.6 Previsión Electromovilidad'!R28*'1.5 Factores Pérdidas'!S28</f>
        <v>3.848530732879027</v>
      </c>
      <c r="S185" s="14">
        <f>+'2.6 Previsión Electromovilidad'!S28*'1.5 Factores Pérdidas'!T28</f>
        <v>4.3095574411346531</v>
      </c>
      <c r="T185" s="14">
        <f>+'2.6 Previsión Electromovilidad'!T28*'1.5 Factores Pérdidas'!U28</f>
        <v>4.7706930259729718</v>
      </c>
      <c r="U185" s="14">
        <f>+'2.6 Previsión Electromovilidad'!U28*'1.5 Factores Pérdidas'!V28</f>
        <v>5.2564823312412159</v>
      </c>
      <c r="V185" s="14">
        <f>+'2.6 Previsión Electromovilidad'!V28*'1.5 Factores Pérdidas'!W28</f>
        <v>5.753241464676889</v>
      </c>
      <c r="W185" s="14">
        <f>+'2.6 Previsión Electromovilidad'!W28*'1.5 Factores Pérdidas'!X28</f>
        <v>6.265225861151686</v>
      </c>
      <c r="X185" s="14">
        <f>+'2.6 Previsión Electromovilidad'!X28*'1.5 Factores Pérdidas'!Y28</f>
        <v>6.7813264745876252</v>
      </c>
      <c r="Z185" s="124">
        <v>45</v>
      </c>
      <c r="AA185" s="29" t="s">
        <v>73</v>
      </c>
      <c r="AB185" s="19">
        <f t="shared" si="341"/>
        <v>1.5323970830319641E-5</v>
      </c>
      <c r="AC185" s="14">
        <f t="shared" si="342"/>
        <v>4.7345851926853445E-5</v>
      </c>
      <c r="AD185" s="14">
        <f t="shared" si="343"/>
        <v>1.5057540414200273E-4</v>
      </c>
      <c r="AE185" s="14">
        <f t="shared" si="344"/>
        <v>2.9326252472732498E-4</v>
      </c>
      <c r="AF185" s="14">
        <f t="shared" si="345"/>
        <v>4.8028513100498101E-4</v>
      </c>
      <c r="AG185" s="14">
        <f t="shared" si="346"/>
        <v>6.9955910153245767E-4</v>
      </c>
      <c r="AH185" s="14">
        <f t="shared" si="347"/>
        <v>9.3770318868775608E-4</v>
      </c>
      <c r="AI185" s="14">
        <f t="shared" si="348"/>
        <v>1.207384397710195E-3</v>
      </c>
      <c r="AJ185" s="14">
        <f t="shared" si="349"/>
        <v>1.5072936136121926E-3</v>
      </c>
      <c r="AK185" s="14">
        <f t="shared" si="350"/>
        <v>1.831148822265784E-3</v>
      </c>
      <c r="AL185" s="48">
        <f t="shared" si="351"/>
        <v>2.1889756178686565E-3</v>
      </c>
      <c r="AM185" s="48">
        <f t="shared" si="352"/>
        <v>2.5677494748804659E-3</v>
      </c>
      <c r="AN185" s="48">
        <f t="shared" si="353"/>
        <v>2.9771108107451393E-3</v>
      </c>
      <c r="AO185" s="48">
        <f t="shared" si="354"/>
        <v>3.3961492483791651E-3</v>
      </c>
      <c r="AP185" s="48">
        <f t="shared" si="355"/>
        <v>3.8485307328790272E-3</v>
      </c>
      <c r="AQ185" s="48">
        <f t="shared" si="356"/>
        <v>4.3095574411346534E-3</v>
      </c>
      <c r="AR185" s="48">
        <f t="shared" si="357"/>
        <v>4.7706930259729715E-3</v>
      </c>
      <c r="AS185" s="48">
        <f t="shared" si="358"/>
        <v>5.2564823312412157E-3</v>
      </c>
      <c r="AT185" s="48">
        <f t="shared" si="359"/>
        <v>5.7532414646768891E-3</v>
      </c>
      <c r="AU185" s="48">
        <f t="shared" si="360"/>
        <v>6.2652258611516857E-3</v>
      </c>
      <c r="AV185" s="14">
        <f t="shared" si="361"/>
        <v>6.7813264745876251E-3</v>
      </c>
    </row>
    <row r="186" spans="2:48" ht="13.5" thickBot="1" x14ac:dyDescent="0.25">
      <c r="B186" s="124">
        <v>46</v>
      </c>
      <c r="C186" s="29" t="s">
        <v>88</v>
      </c>
      <c r="D186" s="19">
        <f>+'2.6 Previsión Electromovilidad'!D29*'1.5 Factores Pérdidas'!E29</f>
        <v>6.997312527909854E-4</v>
      </c>
      <c r="E186" s="221">
        <f>+'2.6 Previsión Electromovilidad'!E29*'1.5 Factores Pérdidas'!F29</f>
        <v>2.1619313068440898E-3</v>
      </c>
      <c r="F186" s="221">
        <f>+'2.6 Previsión Electromovilidad'!F29*'1.5 Factores Pérdidas'!G29</f>
        <v>6.8756536635612179E-3</v>
      </c>
      <c r="G186" s="221">
        <f>+'2.6 Previsión Electromovilidad'!G29*'1.5 Factores Pérdidas'!H29</f>
        <v>1.3391108355419526E-2</v>
      </c>
      <c r="H186" s="221">
        <f>+'2.6 Previsión Electromovilidad'!H29*'1.5 Factores Pérdidas'!I29</f>
        <v>2.1931033420532018E-2</v>
      </c>
      <c r="I186" s="221">
        <f>+'2.6 Previsión Electromovilidad'!I29*'1.5 Factores Pérdidas'!J29</f>
        <v>3.1943637320695169E-2</v>
      </c>
      <c r="J186" s="221">
        <f>+'2.6 Previsión Electromovilidad'!J29*'1.5 Factores Pérdidas'!K29</f>
        <v>4.2817898456734338E-2</v>
      </c>
      <c r="K186" s="221">
        <f>+'2.6 Previsión Electromovilidad'!K29*'1.5 Factores Pérdidas'!L29</f>
        <v>5.5132224314761474E-2</v>
      </c>
      <c r="L186" s="221">
        <f>+'2.6 Previsión Electromovilidad'!L29*'1.5 Factores Pérdidas'!M29</f>
        <v>6.8826837394515644E-2</v>
      </c>
      <c r="M186" s="221">
        <f>+'2.6 Previsión Electromovilidad'!M29*'1.5 Factores Pérdidas'!N29</f>
        <v>8.3614885047653645E-2</v>
      </c>
      <c r="N186" s="221">
        <f>+'2.6 Previsión Electromovilidad'!N29*'1.5 Factores Pérdidas'!O29</f>
        <v>9.9954161253660315E-2</v>
      </c>
      <c r="O186" s="221">
        <f>+'2.6 Previsión Electromovilidad'!O29*'1.5 Factores Pérdidas'!P29</f>
        <v>0.11724993324553497</v>
      </c>
      <c r="P186" s="221">
        <f>+'2.6 Previsión Electromovilidad'!P29*'1.5 Factores Pérdidas'!Q29</f>
        <v>0.13594240685831621</v>
      </c>
      <c r="Q186" s="221">
        <f>+'2.6 Previsión Electromovilidad'!Q29*'1.5 Factores Pérdidas'!R29</f>
        <v>0.1550767614051865</v>
      </c>
      <c r="R186" s="221">
        <f>+'2.6 Previsión Electromovilidad'!R29*'1.5 Factores Pérdidas'!S29</f>
        <v>0.17573364377553299</v>
      </c>
      <c r="S186" s="221">
        <f>+'2.6 Previsión Electromovilidad'!S29*'1.5 Factores Pérdidas'!T29</f>
        <v>0.19678528892089805</v>
      </c>
      <c r="T186" s="221">
        <f>+'2.6 Previsión Electromovilidad'!T29*'1.5 Factores Pérdidas'!U29</f>
        <v>0.21784190564630912</v>
      </c>
      <c r="U186" s="221">
        <f>+'2.6 Previsión Electromovilidad'!U29*'1.5 Factores Pérdidas'!V29</f>
        <v>0.24002427358029457</v>
      </c>
      <c r="V186" s="221">
        <f>+'2.6 Previsión Electromovilidad'!V29*'1.5 Factores Pérdidas'!W29</f>
        <v>0.26270755160419679</v>
      </c>
      <c r="W186" s="221">
        <f>+'2.6 Previsión Electromovilidad'!W29*'1.5 Factores Pérdidas'!X29</f>
        <v>0.28608605363357403</v>
      </c>
      <c r="X186" s="221">
        <f>+'2.6 Previsión Electromovilidad'!X29*'1.5 Factores Pérdidas'!Y29</f>
        <v>0.30965251253671938</v>
      </c>
      <c r="Z186" s="124">
        <v>46</v>
      </c>
      <c r="AA186" s="29" t="s">
        <v>88</v>
      </c>
      <c r="AB186" s="19">
        <f t="shared" si="341"/>
        <v>6.9973125279098543E-7</v>
      </c>
      <c r="AC186" s="14">
        <f t="shared" si="342"/>
        <v>2.1619313068440898E-6</v>
      </c>
      <c r="AD186" s="14">
        <f t="shared" si="343"/>
        <v>6.875653663561218E-6</v>
      </c>
      <c r="AE186" s="14">
        <f t="shared" si="344"/>
        <v>1.3391108355419526E-5</v>
      </c>
      <c r="AF186" s="14">
        <f t="shared" si="345"/>
        <v>2.1931033420532018E-5</v>
      </c>
      <c r="AG186" s="14">
        <f t="shared" si="346"/>
        <v>3.1943637320695169E-5</v>
      </c>
      <c r="AH186" s="14">
        <f t="shared" si="347"/>
        <v>4.2817898456734338E-5</v>
      </c>
      <c r="AI186" s="14">
        <f t="shared" si="348"/>
        <v>5.5132224314761475E-5</v>
      </c>
      <c r="AJ186" s="14">
        <f t="shared" si="349"/>
        <v>6.8826837394515649E-5</v>
      </c>
      <c r="AK186" s="14">
        <f t="shared" si="350"/>
        <v>8.3614885047653644E-5</v>
      </c>
      <c r="AL186" s="48">
        <f t="shared" si="351"/>
        <v>9.9954161253660312E-5</v>
      </c>
      <c r="AM186" s="48">
        <f t="shared" si="352"/>
        <v>1.1724993324553497E-4</v>
      </c>
      <c r="AN186" s="48">
        <f t="shared" si="353"/>
        <v>1.3594240685831622E-4</v>
      </c>
      <c r="AO186" s="48">
        <f t="shared" si="354"/>
        <v>1.5507676140518649E-4</v>
      </c>
      <c r="AP186" s="48">
        <f t="shared" si="355"/>
        <v>1.7573364377553298E-4</v>
      </c>
      <c r="AQ186" s="48">
        <f t="shared" si="356"/>
        <v>1.9678528892089805E-4</v>
      </c>
      <c r="AR186" s="48">
        <f t="shared" si="357"/>
        <v>2.1784190564630912E-4</v>
      </c>
      <c r="AS186" s="48">
        <f t="shared" si="358"/>
        <v>2.4002427358029457E-4</v>
      </c>
      <c r="AT186" s="48">
        <f t="shared" si="359"/>
        <v>2.6270755160419677E-4</v>
      </c>
      <c r="AU186" s="48">
        <f t="shared" si="360"/>
        <v>2.8608605363357405E-4</v>
      </c>
      <c r="AV186" s="14">
        <f t="shared" si="361"/>
        <v>3.0965251253671939E-4</v>
      </c>
    </row>
    <row r="187" spans="2:48" ht="13.5" thickBot="1" x14ac:dyDescent="0.25">
      <c r="B187" s="22"/>
      <c r="C187" s="23" t="s">
        <v>74</v>
      </c>
      <c r="D187" s="50">
        <f t="shared" ref="D187:X187" si="362">+SUM(D163:D186)</f>
        <v>20791.708737035791</v>
      </c>
      <c r="E187" s="50">
        <f t="shared" si="362"/>
        <v>64239.300248617612</v>
      </c>
      <c r="F187" s="50">
        <f t="shared" si="362"/>
        <v>204302.13425410638</v>
      </c>
      <c r="G187" s="50">
        <f t="shared" si="362"/>
        <v>397901.37067828851</v>
      </c>
      <c r="H187" s="50">
        <f t="shared" si="362"/>
        <v>651655.41393662058</v>
      </c>
      <c r="I187" s="50">
        <f t="shared" si="362"/>
        <v>949168.4136220658</v>
      </c>
      <c r="J187" s="50">
        <f t="shared" si="362"/>
        <v>1272284.5662437784</v>
      </c>
      <c r="K187" s="50">
        <f t="shared" si="362"/>
        <v>1638190.5844640741</v>
      </c>
      <c r="L187" s="50">
        <f t="shared" si="362"/>
        <v>2045110.2486707857</v>
      </c>
      <c r="M187" s="50">
        <f t="shared" si="362"/>
        <v>2484520.0626058709</v>
      </c>
      <c r="N187" s="50">
        <f t="shared" si="362"/>
        <v>2970022.8474168093</v>
      </c>
      <c r="O187" s="50">
        <f t="shared" si="362"/>
        <v>3483946.8035112163</v>
      </c>
      <c r="P187" s="50">
        <f t="shared" si="362"/>
        <v>4039372.1405695383</v>
      </c>
      <c r="Q187" s="50">
        <f t="shared" si="362"/>
        <v>4607927.4609484328</v>
      </c>
      <c r="R187" s="50">
        <f t="shared" si="362"/>
        <v>5221722.9430658314</v>
      </c>
      <c r="S187" s="50">
        <f t="shared" si="362"/>
        <v>5847248.3466433221</v>
      </c>
      <c r="T187" s="50">
        <f t="shared" si="362"/>
        <v>6472921.4749992406</v>
      </c>
      <c r="U187" s="50">
        <f t="shared" si="362"/>
        <v>7132045.0046995133</v>
      </c>
      <c r="V187" s="50">
        <f t="shared" si="362"/>
        <v>7806052.5011390895</v>
      </c>
      <c r="W187" s="50">
        <f t="shared" si="362"/>
        <v>8500717.7786498666</v>
      </c>
      <c r="X187" s="269">
        <f t="shared" si="362"/>
        <v>9200967.9783131406</v>
      </c>
      <c r="Z187" s="22"/>
      <c r="AA187" s="23" t="s">
        <v>74</v>
      </c>
      <c r="AB187" s="101">
        <f t="shared" ref="AB187" si="363">+D187/1000</f>
        <v>20.79170873703579</v>
      </c>
      <c r="AC187" s="102">
        <f t="shared" ref="AC187" si="364">+E187/1000</f>
        <v>64.23930024861761</v>
      </c>
      <c r="AD187" s="102">
        <f t="shared" ref="AD187" si="365">+F187/1000</f>
        <v>204.30213425410639</v>
      </c>
      <c r="AE187" s="102">
        <f t="shared" ref="AE187" si="366">+G187/1000</f>
        <v>397.90137067828852</v>
      </c>
      <c r="AF187" s="102">
        <f t="shared" ref="AF187" si="367">+H187/1000</f>
        <v>651.65541393662056</v>
      </c>
      <c r="AG187" s="102">
        <f t="shared" ref="AG187" si="368">+I187/1000</f>
        <v>949.16841362206583</v>
      </c>
      <c r="AH187" s="102">
        <f t="shared" ref="AH187" si="369">+J187/1000</f>
        <v>1272.2845662437785</v>
      </c>
      <c r="AI187" s="102">
        <f t="shared" ref="AI187" si="370">+K187/1000</f>
        <v>1638.1905844640742</v>
      </c>
      <c r="AJ187" s="102">
        <f t="shared" ref="AJ187" si="371">+L187/1000</f>
        <v>2045.1102486707857</v>
      </c>
      <c r="AK187" s="102">
        <f t="shared" ref="AK187" si="372">+M187/1000</f>
        <v>2484.5200626058709</v>
      </c>
      <c r="AL187" s="103">
        <f t="shared" ref="AL187" si="373">+N187/1000</f>
        <v>2970.0228474168093</v>
      </c>
      <c r="AM187" s="103">
        <f t="shared" ref="AM187" si="374">+O187/1000</f>
        <v>3483.9468035112163</v>
      </c>
      <c r="AN187" s="103">
        <f t="shared" ref="AN187" si="375">+P187/1000</f>
        <v>4039.3721405695383</v>
      </c>
      <c r="AO187" s="103">
        <f t="shared" ref="AO187" si="376">+Q187/1000</f>
        <v>4607.9274609484328</v>
      </c>
      <c r="AP187" s="103">
        <f t="shared" ref="AP187" si="377">+R187/1000</f>
        <v>5221.7229430658317</v>
      </c>
      <c r="AQ187" s="103">
        <f t="shared" ref="AQ187" si="378">+S187/1000</f>
        <v>5847.2483466433223</v>
      </c>
      <c r="AR187" s="103">
        <f t="shared" ref="AR187" si="379">+T187/1000</f>
        <v>6472.9214749992407</v>
      </c>
      <c r="AS187" s="103">
        <f t="shared" ref="AS187" si="380">+U187/1000</f>
        <v>7132.0450046995129</v>
      </c>
      <c r="AT187" s="103">
        <f t="shared" ref="AT187" si="381">+V187/1000</f>
        <v>7806.0525011390891</v>
      </c>
      <c r="AU187" s="103">
        <f t="shared" ref="AU187" si="382">+W187/1000</f>
        <v>8500.7177786498669</v>
      </c>
      <c r="AV187" s="51">
        <f t="shared" ref="AV187" si="383">+X187/1000</f>
        <v>9200.9679783131414</v>
      </c>
    </row>
    <row r="188" spans="2:48" x14ac:dyDescent="0.2">
      <c r="D188" s="82"/>
      <c r="E188" s="82"/>
      <c r="F188" s="82"/>
      <c r="G188" s="82"/>
      <c r="H188" s="82"/>
      <c r="I188" s="82"/>
      <c r="J188" s="82"/>
      <c r="K188" s="82"/>
      <c r="L188" s="82"/>
      <c r="M188" s="82"/>
      <c r="N188" s="82"/>
      <c r="O188" s="82"/>
      <c r="P188" s="82"/>
      <c r="Q188" s="82"/>
      <c r="R188" s="82"/>
      <c r="S188" s="82"/>
      <c r="T188" s="82"/>
      <c r="U188" s="82"/>
      <c r="V188" s="82"/>
      <c r="W188" s="82"/>
    </row>
    <row r="191" spans="2:48" x14ac:dyDescent="0.2">
      <c r="B191" s="12" t="s">
        <v>180</v>
      </c>
      <c r="Z191" s="12" t="s">
        <v>181</v>
      </c>
    </row>
    <row r="192" spans="2:48" ht="13.5" thickBot="1" x14ac:dyDescent="0.25">
      <c r="D192" s="160"/>
      <c r="E192" s="160"/>
      <c r="F192" s="160"/>
      <c r="G192" s="160"/>
      <c r="H192" s="160"/>
      <c r="I192" s="160"/>
      <c r="J192" s="160"/>
      <c r="K192" s="160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60"/>
    </row>
    <row r="193" spans="1:48" ht="13.5" thickBot="1" x14ac:dyDescent="0.25">
      <c r="B193" s="4" t="s">
        <v>39</v>
      </c>
      <c r="C193" s="5" t="s">
        <v>40</v>
      </c>
      <c r="D193" s="6">
        <f t="shared" ref="D193:X193" si="384">+D131</f>
        <v>2023</v>
      </c>
      <c r="E193" s="2">
        <f t="shared" si="384"/>
        <v>2024</v>
      </c>
      <c r="F193" s="2">
        <f t="shared" si="384"/>
        <v>2025</v>
      </c>
      <c r="G193" s="2">
        <f t="shared" si="384"/>
        <v>2026</v>
      </c>
      <c r="H193" s="2">
        <f t="shared" si="384"/>
        <v>2027</v>
      </c>
      <c r="I193" s="2">
        <f t="shared" si="384"/>
        <v>2028</v>
      </c>
      <c r="J193" s="2">
        <f t="shared" si="384"/>
        <v>2029</v>
      </c>
      <c r="K193" s="2">
        <f t="shared" si="384"/>
        <v>2030</v>
      </c>
      <c r="L193" s="2">
        <f t="shared" si="384"/>
        <v>2031</v>
      </c>
      <c r="M193" s="2">
        <f t="shared" si="384"/>
        <v>2032</v>
      </c>
      <c r="N193" s="47">
        <f t="shared" si="384"/>
        <v>2033</v>
      </c>
      <c r="O193" s="47">
        <f t="shared" si="384"/>
        <v>2034</v>
      </c>
      <c r="P193" s="47">
        <f t="shared" si="384"/>
        <v>2035</v>
      </c>
      <c r="Q193" s="47">
        <f t="shared" si="384"/>
        <v>2036</v>
      </c>
      <c r="R193" s="47">
        <f t="shared" si="384"/>
        <v>2037</v>
      </c>
      <c r="S193" s="47">
        <f t="shared" si="384"/>
        <v>2038</v>
      </c>
      <c r="T193" s="47">
        <f t="shared" si="384"/>
        <v>2039</v>
      </c>
      <c r="U193" s="47">
        <f t="shared" si="384"/>
        <v>2040</v>
      </c>
      <c r="V193" s="47">
        <f t="shared" si="384"/>
        <v>2041</v>
      </c>
      <c r="W193" s="47">
        <f t="shared" si="384"/>
        <v>2042</v>
      </c>
      <c r="X193" s="2">
        <f t="shared" si="384"/>
        <v>2043</v>
      </c>
      <c r="Z193" s="4" t="s">
        <v>39</v>
      </c>
      <c r="AA193" s="5" t="s">
        <v>40</v>
      </c>
      <c r="AB193" s="6">
        <f>+AB162</f>
        <v>2023</v>
      </c>
      <c r="AC193" s="2">
        <f t="shared" ref="AC193" si="385">+AB193+1</f>
        <v>2024</v>
      </c>
      <c r="AD193" s="2">
        <f t="shared" ref="AD193" si="386">+AC193+1</f>
        <v>2025</v>
      </c>
      <c r="AE193" s="2">
        <f t="shared" ref="AE193" si="387">+AD193+1</f>
        <v>2026</v>
      </c>
      <c r="AF193" s="2">
        <f t="shared" ref="AF193" si="388">+AE193+1</f>
        <v>2027</v>
      </c>
      <c r="AG193" s="2">
        <f t="shared" ref="AG193" si="389">+AF193+1</f>
        <v>2028</v>
      </c>
      <c r="AH193" s="2">
        <f t="shared" ref="AH193" si="390">+AG193+1</f>
        <v>2029</v>
      </c>
      <c r="AI193" s="2">
        <f t="shared" ref="AI193" si="391">+AH193+1</f>
        <v>2030</v>
      </c>
      <c r="AJ193" s="2">
        <f t="shared" ref="AJ193" si="392">+AI193+1</f>
        <v>2031</v>
      </c>
      <c r="AK193" s="2">
        <f t="shared" ref="AK193" si="393">+AJ193+1</f>
        <v>2032</v>
      </c>
      <c r="AL193" s="47">
        <f t="shared" ref="AL193" si="394">+AK193+1</f>
        <v>2033</v>
      </c>
      <c r="AM193" s="47">
        <f t="shared" ref="AM193" si="395">+AL193+1</f>
        <v>2034</v>
      </c>
      <c r="AN193" s="47">
        <f t="shared" ref="AN193" si="396">+AM193+1</f>
        <v>2035</v>
      </c>
      <c r="AO193" s="47">
        <f t="shared" ref="AO193" si="397">+AN193+1</f>
        <v>2036</v>
      </c>
      <c r="AP193" s="47">
        <f t="shared" ref="AP193" si="398">+AO193+1</f>
        <v>2037</v>
      </c>
      <c r="AQ193" s="47">
        <f t="shared" ref="AQ193" si="399">+AP193+1</f>
        <v>2038</v>
      </c>
      <c r="AR193" s="47">
        <f t="shared" ref="AR193" si="400">+AQ193+1</f>
        <v>2039</v>
      </c>
      <c r="AS193" s="47">
        <f t="shared" ref="AS193" si="401">+AR193+1</f>
        <v>2040</v>
      </c>
      <c r="AT193" s="47">
        <f t="shared" ref="AT193" si="402">+AS193+1</f>
        <v>2041</v>
      </c>
      <c r="AU193" s="47">
        <f t="shared" ref="AU193" si="403">+AT193+1</f>
        <v>2042</v>
      </c>
      <c r="AV193" s="2">
        <f t="shared" ref="AV193" si="404">+AU193+1</f>
        <v>2043</v>
      </c>
    </row>
    <row r="194" spans="1:48" x14ac:dyDescent="0.2">
      <c r="A194" s="220"/>
      <c r="B194" s="18">
        <v>6</v>
      </c>
      <c r="C194" s="29" t="s">
        <v>48</v>
      </c>
      <c r="D194" s="19">
        <f t="shared" ref="D194:X194" si="405">+D6-D38-D101+D70-D132+D163</f>
        <v>2532452.0148317837</v>
      </c>
      <c r="E194" s="14">
        <f t="shared" si="405"/>
        <v>2538708.72374058</v>
      </c>
      <c r="F194" s="14">
        <f t="shared" si="405"/>
        <v>2602703.4302101247</v>
      </c>
      <c r="G194" s="14">
        <f t="shared" si="405"/>
        <v>2677591.5521122203</v>
      </c>
      <c r="H194" s="14">
        <f t="shared" si="405"/>
        <v>2751478.082182114</v>
      </c>
      <c r="I194" s="14">
        <f t="shared" si="405"/>
        <v>2827690.1615388379</v>
      </c>
      <c r="J194" s="14">
        <f t="shared" si="405"/>
        <v>2904115.8471297598</v>
      </c>
      <c r="K194" s="14">
        <f t="shared" si="405"/>
        <v>2981414.3049920546</v>
      </c>
      <c r="L194" s="14">
        <f t="shared" si="405"/>
        <v>3070488.7563900212</v>
      </c>
      <c r="M194" s="14">
        <f t="shared" si="405"/>
        <v>3160654.8110705419</v>
      </c>
      <c r="N194" s="14">
        <f t="shared" si="405"/>
        <v>3255515.8427882162</v>
      </c>
      <c r="O194" s="14">
        <f t="shared" si="405"/>
        <v>3352212.9311078954</v>
      </c>
      <c r="P194" s="14">
        <f t="shared" si="405"/>
        <v>3449733.9428368392</v>
      </c>
      <c r="Q194" s="14">
        <f t="shared" si="405"/>
        <v>3546642.3160499022</v>
      </c>
      <c r="R194" s="14">
        <f t="shared" si="405"/>
        <v>3646271.7187826615</v>
      </c>
      <c r="S194" s="14">
        <f t="shared" si="405"/>
        <v>3745702.6732420833</v>
      </c>
      <c r="T194" s="14">
        <f t="shared" si="405"/>
        <v>3846886.8375445642</v>
      </c>
      <c r="U194" s="14">
        <f t="shared" si="405"/>
        <v>3949548.6056744559</v>
      </c>
      <c r="V194" s="14">
        <f t="shared" si="405"/>
        <v>4054808.4248183477</v>
      </c>
      <c r="W194" s="14">
        <f t="shared" si="405"/>
        <v>4160949.5345900822</v>
      </c>
      <c r="X194" s="14">
        <f t="shared" si="405"/>
        <v>4266228.2757696426</v>
      </c>
      <c r="Z194" s="18">
        <v>6</v>
      </c>
      <c r="AA194" s="29" t="s">
        <v>48</v>
      </c>
      <c r="AB194" s="19">
        <f t="shared" ref="AB194:AV194" si="406">+AB6-AB38-AB101+AB70-AB132+AB163</f>
        <v>2532.4520148317833</v>
      </c>
      <c r="AC194" s="14">
        <f t="shared" si="406"/>
        <v>2538.7087237405799</v>
      </c>
      <c r="AD194" s="14">
        <f t="shared" si="406"/>
        <v>2602.7034302101247</v>
      </c>
      <c r="AE194" s="14">
        <f t="shared" si="406"/>
        <v>2677.5915521122206</v>
      </c>
      <c r="AF194" s="14">
        <f t="shared" si="406"/>
        <v>2751.4780821821137</v>
      </c>
      <c r="AG194" s="14">
        <f t="shared" si="406"/>
        <v>2827.6901615388383</v>
      </c>
      <c r="AH194" s="14">
        <f t="shared" si="406"/>
        <v>2904.1158471297599</v>
      </c>
      <c r="AI194" s="14">
        <f t="shared" si="406"/>
        <v>2981.4143049920544</v>
      </c>
      <c r="AJ194" s="14">
        <f t="shared" si="406"/>
        <v>3070.4887563900211</v>
      </c>
      <c r="AK194" s="14">
        <f t="shared" si="406"/>
        <v>3160.6548110705412</v>
      </c>
      <c r="AL194" s="48">
        <f t="shared" si="406"/>
        <v>3255.5158427882161</v>
      </c>
      <c r="AM194" s="48">
        <f t="shared" si="406"/>
        <v>3352.2129311078957</v>
      </c>
      <c r="AN194" s="48">
        <f t="shared" si="406"/>
        <v>3449.7339428368396</v>
      </c>
      <c r="AO194" s="48">
        <f t="shared" si="406"/>
        <v>3546.6423160499025</v>
      </c>
      <c r="AP194" s="48">
        <f t="shared" si="406"/>
        <v>3646.2717187826615</v>
      </c>
      <c r="AQ194" s="48">
        <f t="shared" si="406"/>
        <v>3745.7026732420827</v>
      </c>
      <c r="AR194" s="48">
        <f t="shared" si="406"/>
        <v>3846.8868375445636</v>
      </c>
      <c r="AS194" s="48">
        <f t="shared" si="406"/>
        <v>3949.5486056744558</v>
      </c>
      <c r="AT194" s="48">
        <f t="shared" si="406"/>
        <v>4054.8084248183477</v>
      </c>
      <c r="AU194" s="48">
        <f t="shared" si="406"/>
        <v>4160.9495345900823</v>
      </c>
      <c r="AV194" s="14">
        <f t="shared" si="406"/>
        <v>4266.228275769643</v>
      </c>
    </row>
    <row r="195" spans="1:48" x14ac:dyDescent="0.2">
      <c r="A195" s="220"/>
      <c r="B195" s="18">
        <v>8</v>
      </c>
      <c r="C195" s="28" t="s">
        <v>50</v>
      </c>
      <c r="D195" s="19">
        <f t="shared" ref="D195:X195" si="407">+D7-D39-D102+D71-D133+D164</f>
        <v>19329.858207856447</v>
      </c>
      <c r="E195" s="14">
        <f t="shared" si="407"/>
        <v>19906.901709255613</v>
      </c>
      <c r="F195" s="14">
        <f t="shared" si="407"/>
        <v>20414.594328783522</v>
      </c>
      <c r="G195" s="14">
        <f t="shared" si="407"/>
        <v>20954.427639904719</v>
      </c>
      <c r="H195" s="14">
        <f t="shared" si="407"/>
        <v>21489.594121318914</v>
      </c>
      <c r="I195" s="14">
        <f t="shared" si="407"/>
        <v>22027.16240802082</v>
      </c>
      <c r="J195" s="14">
        <f t="shared" si="407"/>
        <v>22557.577292086316</v>
      </c>
      <c r="K195" s="14">
        <f t="shared" si="407"/>
        <v>23095.248620690269</v>
      </c>
      <c r="L195" s="14">
        <f t="shared" si="407"/>
        <v>23720.038871434888</v>
      </c>
      <c r="M195" s="14">
        <f t="shared" si="407"/>
        <v>24367.731631941027</v>
      </c>
      <c r="N195" s="14">
        <f t="shared" si="407"/>
        <v>25062.814778613738</v>
      </c>
      <c r="O195" s="14">
        <f t="shared" si="407"/>
        <v>25748.821922960698</v>
      </c>
      <c r="P195" s="14">
        <f t="shared" si="407"/>
        <v>26453.460114395843</v>
      </c>
      <c r="Q195" s="14">
        <f t="shared" si="407"/>
        <v>27153.637211037851</v>
      </c>
      <c r="R195" s="14">
        <f t="shared" si="407"/>
        <v>27870.890518235767</v>
      </c>
      <c r="S195" s="14">
        <f t="shared" si="407"/>
        <v>28583.322840515819</v>
      </c>
      <c r="T195" s="14">
        <f t="shared" si="407"/>
        <v>29311.0908098318</v>
      </c>
      <c r="U195" s="14">
        <f t="shared" si="407"/>
        <v>30050.715643105828</v>
      </c>
      <c r="V195" s="14">
        <f t="shared" si="407"/>
        <v>30814.591471429303</v>
      </c>
      <c r="W195" s="14">
        <f t="shared" si="407"/>
        <v>31586.17537867733</v>
      </c>
      <c r="X195" s="14">
        <f t="shared" si="407"/>
        <v>32361.594694972169</v>
      </c>
      <c r="Z195" s="18">
        <v>8</v>
      </c>
      <c r="AA195" s="28" t="s">
        <v>50</v>
      </c>
      <c r="AB195" s="19">
        <f t="shared" ref="AB195:AV195" si="408">+AB7-AB39-AB102+AB71-AB133+AB164</f>
        <v>19.329858207856446</v>
      </c>
      <c r="AC195" s="14">
        <f t="shared" si="408"/>
        <v>19.906901709255614</v>
      </c>
      <c r="AD195" s="14">
        <f t="shared" si="408"/>
        <v>20.414594328783522</v>
      </c>
      <c r="AE195" s="14">
        <f t="shared" si="408"/>
        <v>20.954427639904715</v>
      </c>
      <c r="AF195" s="14">
        <f t="shared" si="408"/>
        <v>21.489594121318913</v>
      </c>
      <c r="AG195" s="14">
        <f t="shared" si="408"/>
        <v>22.027162408020818</v>
      </c>
      <c r="AH195" s="14">
        <f t="shared" si="408"/>
        <v>22.557577292086318</v>
      </c>
      <c r="AI195" s="14">
        <f t="shared" si="408"/>
        <v>23.095248620690271</v>
      </c>
      <c r="AJ195" s="14">
        <f t="shared" si="408"/>
        <v>23.720038871434888</v>
      </c>
      <c r="AK195" s="14">
        <f t="shared" si="408"/>
        <v>24.367731631941034</v>
      </c>
      <c r="AL195" s="48">
        <f t="shared" si="408"/>
        <v>25.062814778613738</v>
      </c>
      <c r="AM195" s="48">
        <f t="shared" si="408"/>
        <v>25.748821922960698</v>
      </c>
      <c r="AN195" s="48">
        <f t="shared" si="408"/>
        <v>26.453460114395845</v>
      </c>
      <c r="AO195" s="48">
        <f t="shared" si="408"/>
        <v>27.153637211037847</v>
      </c>
      <c r="AP195" s="48">
        <f t="shared" si="408"/>
        <v>27.870890518235772</v>
      </c>
      <c r="AQ195" s="48">
        <f t="shared" si="408"/>
        <v>28.58332284051582</v>
      </c>
      <c r="AR195" s="48">
        <f t="shared" si="408"/>
        <v>29.311090809831803</v>
      </c>
      <c r="AS195" s="48">
        <f t="shared" si="408"/>
        <v>30.050715643105832</v>
      </c>
      <c r="AT195" s="48">
        <f t="shared" si="408"/>
        <v>30.81459147142931</v>
      </c>
      <c r="AU195" s="48">
        <f t="shared" si="408"/>
        <v>31.586175378677332</v>
      </c>
      <c r="AV195" s="14">
        <f t="shared" si="408"/>
        <v>32.361594694972169</v>
      </c>
    </row>
    <row r="196" spans="1:48" x14ac:dyDescent="0.2">
      <c r="A196" s="220"/>
      <c r="B196" s="18">
        <v>9</v>
      </c>
      <c r="C196" s="29" t="s">
        <v>51</v>
      </c>
      <c r="D196" s="19">
        <f t="shared" ref="D196:X196" si="409">+D8-D40-D103+D72-D134+D165</f>
        <v>160542.66551885509</v>
      </c>
      <c r="E196" s="14">
        <f t="shared" si="409"/>
        <v>163990.54373661912</v>
      </c>
      <c r="F196" s="14">
        <f t="shared" si="409"/>
        <v>171130.67285451657</v>
      </c>
      <c r="G196" s="14">
        <f t="shared" si="409"/>
        <v>178693.52768404371</v>
      </c>
      <c r="H196" s="14">
        <f t="shared" si="409"/>
        <v>186319.89765929937</v>
      </c>
      <c r="I196" s="14">
        <f t="shared" si="409"/>
        <v>194102.04757105047</v>
      </c>
      <c r="J196" s="14">
        <f t="shared" si="409"/>
        <v>201969.21353632578</v>
      </c>
      <c r="K196" s="14">
        <f t="shared" si="409"/>
        <v>209963.80249345468</v>
      </c>
      <c r="L196" s="14">
        <f t="shared" si="409"/>
        <v>218214.29431107809</v>
      </c>
      <c r="M196" s="14">
        <f t="shared" si="409"/>
        <v>226578.10908307869</v>
      </c>
      <c r="N196" s="14">
        <f t="shared" si="409"/>
        <v>235123.19191647615</v>
      </c>
      <c r="O196" s="14">
        <f t="shared" si="409"/>
        <v>243784.1625199737</v>
      </c>
      <c r="P196" s="14">
        <f t="shared" si="409"/>
        <v>252573.13029390905</v>
      </c>
      <c r="Q196" s="14">
        <f t="shared" si="409"/>
        <v>261428.97723019845</v>
      </c>
      <c r="R196" s="14">
        <f t="shared" si="409"/>
        <v>270448.08928833937</v>
      </c>
      <c r="S196" s="14">
        <f t="shared" si="409"/>
        <v>279517.54286691285</v>
      </c>
      <c r="T196" s="14">
        <f t="shared" si="409"/>
        <v>288609.19571266905</v>
      </c>
      <c r="U196" s="14">
        <f t="shared" si="409"/>
        <v>297772.52021756547</v>
      </c>
      <c r="V196" s="14">
        <f t="shared" si="409"/>
        <v>306990.29078446608</v>
      </c>
      <c r="W196" s="14">
        <f t="shared" si="409"/>
        <v>316250.71838279016</v>
      </c>
      <c r="X196" s="14">
        <f t="shared" si="409"/>
        <v>325509.85386743402</v>
      </c>
      <c r="Z196" s="18">
        <v>9</v>
      </c>
      <c r="AA196" s="29" t="s">
        <v>51</v>
      </c>
      <c r="AB196" s="19">
        <f t="shared" ref="AB196:AV196" si="410">+AB8-AB40-AB103+AB72-AB134+AB165</f>
        <v>160.54266551885513</v>
      </c>
      <c r="AC196" s="14">
        <f t="shared" si="410"/>
        <v>163.99054373661912</v>
      </c>
      <c r="AD196" s="14">
        <f t="shared" si="410"/>
        <v>171.13067285451655</v>
      </c>
      <c r="AE196" s="14">
        <f t="shared" si="410"/>
        <v>178.69352768404372</v>
      </c>
      <c r="AF196" s="14">
        <f t="shared" si="410"/>
        <v>186.31989765929933</v>
      </c>
      <c r="AG196" s="14">
        <f t="shared" si="410"/>
        <v>194.10204757105049</v>
      </c>
      <c r="AH196" s="14">
        <f t="shared" si="410"/>
        <v>201.96921353632575</v>
      </c>
      <c r="AI196" s="14">
        <f t="shared" si="410"/>
        <v>209.96380249345469</v>
      </c>
      <c r="AJ196" s="14">
        <f t="shared" si="410"/>
        <v>218.21429431107808</v>
      </c>
      <c r="AK196" s="14">
        <f t="shared" si="410"/>
        <v>226.57810908307869</v>
      </c>
      <c r="AL196" s="48">
        <f t="shared" si="410"/>
        <v>235.12319191647617</v>
      </c>
      <c r="AM196" s="48">
        <f t="shared" si="410"/>
        <v>243.78416251997368</v>
      </c>
      <c r="AN196" s="48">
        <f t="shared" si="410"/>
        <v>252.57313029390903</v>
      </c>
      <c r="AO196" s="48">
        <f t="shared" si="410"/>
        <v>261.42897723019843</v>
      </c>
      <c r="AP196" s="48">
        <f t="shared" si="410"/>
        <v>270.44808928833936</v>
      </c>
      <c r="AQ196" s="48">
        <f t="shared" si="410"/>
        <v>279.51754286691283</v>
      </c>
      <c r="AR196" s="48">
        <f t="shared" si="410"/>
        <v>288.60919571266902</v>
      </c>
      <c r="AS196" s="48">
        <f t="shared" si="410"/>
        <v>297.77252021756544</v>
      </c>
      <c r="AT196" s="48">
        <f t="shared" si="410"/>
        <v>306.99029078446614</v>
      </c>
      <c r="AU196" s="48">
        <f t="shared" si="410"/>
        <v>316.25071838279018</v>
      </c>
      <c r="AV196" s="14">
        <f t="shared" si="410"/>
        <v>325.50985386743406</v>
      </c>
    </row>
    <row r="197" spans="1:48" x14ac:dyDescent="0.2">
      <c r="A197" s="220"/>
      <c r="B197" s="18">
        <v>10</v>
      </c>
      <c r="C197" s="29" t="s">
        <v>52</v>
      </c>
      <c r="D197" s="19">
        <f t="shared" ref="D197:X197" si="411">+D9-D41-D104+D73-D135+D166</f>
        <v>9380727.9266511761</v>
      </c>
      <c r="E197" s="14">
        <f t="shared" si="411"/>
        <v>9020619.3701243177</v>
      </c>
      <c r="F197" s="14">
        <f t="shared" si="411"/>
        <v>9049869.2804807629</v>
      </c>
      <c r="G197" s="14">
        <f t="shared" si="411"/>
        <v>9120235.6634005643</v>
      </c>
      <c r="H197" s="14">
        <f t="shared" si="411"/>
        <v>9162397.6870269291</v>
      </c>
      <c r="I197" s="14">
        <f t="shared" si="411"/>
        <v>9164940.3528943509</v>
      </c>
      <c r="J197" s="14">
        <f t="shared" si="411"/>
        <v>9195840.6511203293</v>
      </c>
      <c r="K197" s="14">
        <f t="shared" si="411"/>
        <v>9179502.0639697257</v>
      </c>
      <c r="L197" s="14">
        <f t="shared" si="411"/>
        <v>9287038.1864158679</v>
      </c>
      <c r="M197" s="14">
        <f t="shared" si="411"/>
        <v>9384645.6350382883</v>
      </c>
      <c r="N197" s="14">
        <f t="shared" si="411"/>
        <v>9546592.8289230783</v>
      </c>
      <c r="O197" s="14">
        <f t="shared" si="411"/>
        <v>9734171.3865218014</v>
      </c>
      <c r="P197" s="14">
        <f t="shared" si="411"/>
        <v>9894052.6962760333</v>
      </c>
      <c r="Q197" s="14">
        <f t="shared" si="411"/>
        <v>10066167.200762494</v>
      </c>
      <c r="R197" s="14">
        <f t="shared" si="411"/>
        <v>10272496.183913572</v>
      </c>
      <c r="S197" s="14">
        <f t="shared" si="411"/>
        <v>10491070.907235617</v>
      </c>
      <c r="T197" s="14">
        <f t="shared" si="411"/>
        <v>10707053.946871145</v>
      </c>
      <c r="U197" s="14">
        <f t="shared" si="411"/>
        <v>10923721.91502063</v>
      </c>
      <c r="V197" s="14">
        <f t="shared" si="411"/>
        <v>11140822.103583727</v>
      </c>
      <c r="W197" s="14">
        <f t="shared" si="411"/>
        <v>11354681.571354128</v>
      </c>
      <c r="X197" s="14">
        <f t="shared" si="411"/>
        <v>11570234.727384832</v>
      </c>
      <c r="Z197" s="18">
        <v>10</v>
      </c>
      <c r="AA197" s="29" t="s">
        <v>52</v>
      </c>
      <c r="AB197" s="19">
        <f t="shared" ref="AB197:AV197" si="412">+AB9-AB41-AB104+AB73-AB135+AB166</f>
        <v>9380.7279266511796</v>
      </c>
      <c r="AC197" s="14">
        <f t="shared" si="412"/>
        <v>9020.6193701243174</v>
      </c>
      <c r="AD197" s="14">
        <f t="shared" si="412"/>
        <v>9049.8692804807615</v>
      </c>
      <c r="AE197" s="14">
        <f t="shared" si="412"/>
        <v>9120.2356634005646</v>
      </c>
      <c r="AF197" s="14">
        <f t="shared" si="412"/>
        <v>9162.3976870269289</v>
      </c>
      <c r="AG197" s="14">
        <f t="shared" si="412"/>
        <v>9164.9403528943476</v>
      </c>
      <c r="AH197" s="14">
        <f t="shared" si="412"/>
        <v>9195.8406511203284</v>
      </c>
      <c r="AI197" s="14">
        <f t="shared" si="412"/>
        <v>9179.5020639697232</v>
      </c>
      <c r="AJ197" s="14">
        <f t="shared" si="412"/>
        <v>9287.0381864158699</v>
      </c>
      <c r="AK197" s="14">
        <f t="shared" si="412"/>
        <v>9384.6456350382923</v>
      </c>
      <c r="AL197" s="48">
        <f t="shared" si="412"/>
        <v>9546.5928289230815</v>
      </c>
      <c r="AM197" s="48">
        <f t="shared" si="412"/>
        <v>9734.1713865218062</v>
      </c>
      <c r="AN197" s="48">
        <f t="shared" si="412"/>
        <v>9894.0526962760341</v>
      </c>
      <c r="AO197" s="48">
        <f t="shared" si="412"/>
        <v>10066.167200762495</v>
      </c>
      <c r="AP197" s="48">
        <f t="shared" si="412"/>
        <v>10272.496183913572</v>
      </c>
      <c r="AQ197" s="48">
        <f t="shared" si="412"/>
        <v>10491.070907235615</v>
      </c>
      <c r="AR197" s="48">
        <f t="shared" si="412"/>
        <v>10707.053946871145</v>
      </c>
      <c r="AS197" s="48">
        <f t="shared" si="412"/>
        <v>10923.721915020629</v>
      </c>
      <c r="AT197" s="48">
        <f t="shared" si="412"/>
        <v>11140.822103583725</v>
      </c>
      <c r="AU197" s="48">
        <f t="shared" si="412"/>
        <v>11354.681571354129</v>
      </c>
      <c r="AV197" s="14">
        <f t="shared" si="412"/>
        <v>11570.234727384834</v>
      </c>
    </row>
    <row r="198" spans="1:48" x14ac:dyDescent="0.2">
      <c r="A198" s="220"/>
      <c r="B198" s="18">
        <v>13</v>
      </c>
      <c r="C198" s="29" t="s">
        <v>54</v>
      </c>
      <c r="D198" s="19">
        <f t="shared" ref="D198:X198" si="413">+D10-D42-D105+D74-D136+D167</f>
        <v>18434.859978555149</v>
      </c>
      <c r="E198" s="14">
        <f t="shared" si="413"/>
        <v>18557.621558006416</v>
      </c>
      <c r="F198" s="14">
        <f t="shared" si="413"/>
        <v>18673.833915700965</v>
      </c>
      <c r="G198" s="14">
        <f t="shared" si="413"/>
        <v>18830.535225295174</v>
      </c>
      <c r="H198" s="14">
        <f t="shared" si="413"/>
        <v>18839.538479675957</v>
      </c>
      <c r="I198" s="14">
        <f t="shared" si="413"/>
        <v>18754.736047881233</v>
      </c>
      <c r="J198" s="14">
        <f t="shared" si="413"/>
        <v>18706.28727916814</v>
      </c>
      <c r="K198" s="14">
        <f t="shared" si="413"/>
        <v>18563.486796416077</v>
      </c>
      <c r="L198" s="14">
        <f t="shared" si="413"/>
        <v>18623.303970281315</v>
      </c>
      <c r="M198" s="14">
        <f t="shared" si="413"/>
        <v>18651.925154778764</v>
      </c>
      <c r="N198" s="14">
        <f t="shared" si="413"/>
        <v>18779.05199071893</v>
      </c>
      <c r="O198" s="14">
        <f t="shared" si="413"/>
        <v>18935.192641042853</v>
      </c>
      <c r="P198" s="14">
        <f t="shared" si="413"/>
        <v>19028.439516807353</v>
      </c>
      <c r="Q198" s="14">
        <f t="shared" si="413"/>
        <v>19126.707761591279</v>
      </c>
      <c r="R198" s="14">
        <f t="shared" si="413"/>
        <v>19268.295744049821</v>
      </c>
      <c r="S198" s="14">
        <f t="shared" si="413"/>
        <v>19420.038139584292</v>
      </c>
      <c r="T198" s="14">
        <f t="shared" si="413"/>
        <v>19568.046654996335</v>
      </c>
      <c r="U198" s="14">
        <f t="shared" si="413"/>
        <v>19718.442256323713</v>
      </c>
      <c r="V198" s="14">
        <f t="shared" si="413"/>
        <v>19870.398017485055</v>
      </c>
      <c r="W198" s="14">
        <f t="shared" si="413"/>
        <v>20016.053230038669</v>
      </c>
      <c r="X198" s="14">
        <f t="shared" si="413"/>
        <v>20165.9299016654</v>
      </c>
      <c r="Z198" s="18">
        <v>13</v>
      </c>
      <c r="AA198" s="29" t="s">
        <v>54</v>
      </c>
      <c r="AB198" s="19">
        <f t="shared" ref="AB198:AV198" si="414">+AB10-AB42-AB105+AB74-AB136+AB167</f>
        <v>18.434859978555146</v>
      </c>
      <c r="AC198" s="14">
        <f t="shared" si="414"/>
        <v>18.557621558006421</v>
      </c>
      <c r="AD198" s="14">
        <f t="shared" si="414"/>
        <v>18.673833915700964</v>
      </c>
      <c r="AE198" s="14">
        <f t="shared" si="414"/>
        <v>18.830535225295176</v>
      </c>
      <c r="AF198" s="14">
        <f t="shared" si="414"/>
        <v>18.839538479675952</v>
      </c>
      <c r="AG198" s="14">
        <f t="shared" si="414"/>
        <v>18.754736047881234</v>
      </c>
      <c r="AH198" s="14">
        <f t="shared" si="414"/>
        <v>18.706287279168141</v>
      </c>
      <c r="AI198" s="14">
        <f t="shared" si="414"/>
        <v>18.563486796416079</v>
      </c>
      <c r="AJ198" s="14">
        <f t="shared" si="414"/>
        <v>18.623303970281317</v>
      </c>
      <c r="AK198" s="14">
        <f t="shared" si="414"/>
        <v>18.651925154778763</v>
      </c>
      <c r="AL198" s="48">
        <f t="shared" si="414"/>
        <v>18.77905199071893</v>
      </c>
      <c r="AM198" s="48">
        <f t="shared" si="414"/>
        <v>18.93519264104285</v>
      </c>
      <c r="AN198" s="48">
        <f t="shared" si="414"/>
        <v>19.028439516807353</v>
      </c>
      <c r="AO198" s="48">
        <f t="shared" si="414"/>
        <v>19.12670776159128</v>
      </c>
      <c r="AP198" s="48">
        <f t="shared" si="414"/>
        <v>19.268295744049823</v>
      </c>
      <c r="AQ198" s="48">
        <f t="shared" si="414"/>
        <v>19.420038139584292</v>
      </c>
      <c r="AR198" s="48">
        <f t="shared" si="414"/>
        <v>19.568046654996341</v>
      </c>
      <c r="AS198" s="48">
        <f t="shared" si="414"/>
        <v>19.718442256323712</v>
      </c>
      <c r="AT198" s="48">
        <f t="shared" si="414"/>
        <v>19.870398017485048</v>
      </c>
      <c r="AU198" s="48">
        <f t="shared" si="414"/>
        <v>20.016053230038676</v>
      </c>
      <c r="AV198" s="14">
        <f t="shared" si="414"/>
        <v>20.165929901665404</v>
      </c>
    </row>
    <row r="199" spans="1:48" x14ac:dyDescent="0.2">
      <c r="A199" s="220"/>
      <c r="B199" s="18">
        <v>14</v>
      </c>
      <c r="C199" s="29" t="s">
        <v>55</v>
      </c>
      <c r="D199" s="19">
        <f t="shared" ref="D199:X199" si="415">+D11-D43-D106+D75-D137+D168</f>
        <v>198403.57624036283</v>
      </c>
      <c r="E199" s="14">
        <f t="shared" si="415"/>
        <v>188547.17108851907</v>
      </c>
      <c r="F199" s="14">
        <f t="shared" si="415"/>
        <v>187979.34089089994</v>
      </c>
      <c r="G199" s="14">
        <f t="shared" si="415"/>
        <v>187586.32321885225</v>
      </c>
      <c r="H199" s="14">
        <f t="shared" si="415"/>
        <v>185991.4468662719</v>
      </c>
      <c r="I199" s="14">
        <f t="shared" si="415"/>
        <v>183135.55314827352</v>
      </c>
      <c r="J199" s="14">
        <f t="shared" si="415"/>
        <v>180872.86156056012</v>
      </c>
      <c r="K199" s="14">
        <f t="shared" si="415"/>
        <v>177340.11664690424</v>
      </c>
      <c r="L199" s="14">
        <f t="shared" si="415"/>
        <v>176923.56957347883</v>
      </c>
      <c r="M199" s="14">
        <f t="shared" si="415"/>
        <v>176231.53665876065</v>
      </c>
      <c r="N199" s="14">
        <f t="shared" si="415"/>
        <v>177162.26279369817</v>
      </c>
      <c r="O199" s="14">
        <f t="shared" si="415"/>
        <v>178734.99732521659</v>
      </c>
      <c r="P199" s="14">
        <f t="shared" si="415"/>
        <v>179591.31451024004</v>
      </c>
      <c r="Q199" s="14">
        <f t="shared" si="415"/>
        <v>180749.24570969472</v>
      </c>
      <c r="R199" s="14">
        <f t="shared" si="415"/>
        <v>182767.32110618061</v>
      </c>
      <c r="S199" s="14">
        <f t="shared" si="415"/>
        <v>185092.08099277483</v>
      </c>
      <c r="T199" s="14">
        <f t="shared" si="415"/>
        <v>187350.8945266091</v>
      </c>
      <c r="U199" s="14">
        <f t="shared" si="415"/>
        <v>189629.13992782435</v>
      </c>
      <c r="V199" s="14">
        <f t="shared" si="415"/>
        <v>191918.67695379257</v>
      </c>
      <c r="W199" s="14">
        <f t="shared" si="415"/>
        <v>194126.8403783906</v>
      </c>
      <c r="X199" s="14">
        <f t="shared" si="415"/>
        <v>196378.91780635354</v>
      </c>
      <c r="Z199" s="18">
        <v>14</v>
      </c>
      <c r="AA199" s="29" t="s">
        <v>55</v>
      </c>
      <c r="AB199" s="19">
        <f t="shared" ref="AB199:AV199" si="416">+AB11-AB43-AB106+AB75-AB137+AB168</f>
        <v>198.40357624036284</v>
      </c>
      <c r="AC199" s="14">
        <f t="shared" si="416"/>
        <v>188.54717108851912</v>
      </c>
      <c r="AD199" s="14">
        <f t="shared" si="416"/>
        <v>187.97934089089992</v>
      </c>
      <c r="AE199" s="14">
        <f t="shared" si="416"/>
        <v>187.5863232188523</v>
      </c>
      <c r="AF199" s="14">
        <f t="shared" si="416"/>
        <v>185.99144686627193</v>
      </c>
      <c r="AG199" s="14">
        <f t="shared" si="416"/>
        <v>183.13555314827354</v>
      </c>
      <c r="AH199" s="14">
        <f t="shared" si="416"/>
        <v>180.87286156056015</v>
      </c>
      <c r="AI199" s="14">
        <f t="shared" si="416"/>
        <v>177.34011664690419</v>
      </c>
      <c r="AJ199" s="14">
        <f t="shared" si="416"/>
        <v>176.92356957347883</v>
      </c>
      <c r="AK199" s="14">
        <f t="shared" si="416"/>
        <v>176.23153665876066</v>
      </c>
      <c r="AL199" s="48">
        <f t="shared" si="416"/>
        <v>177.16226279369818</v>
      </c>
      <c r="AM199" s="48">
        <f t="shared" si="416"/>
        <v>178.7349973252166</v>
      </c>
      <c r="AN199" s="48">
        <f t="shared" si="416"/>
        <v>179.59131451024007</v>
      </c>
      <c r="AO199" s="48">
        <f t="shared" si="416"/>
        <v>180.74924570969472</v>
      </c>
      <c r="AP199" s="48">
        <f t="shared" si="416"/>
        <v>182.76732110618056</v>
      </c>
      <c r="AQ199" s="48">
        <f t="shared" si="416"/>
        <v>185.09208099277484</v>
      </c>
      <c r="AR199" s="48">
        <f t="shared" si="416"/>
        <v>187.35089452660912</v>
      </c>
      <c r="AS199" s="48">
        <f t="shared" si="416"/>
        <v>189.62913992782435</v>
      </c>
      <c r="AT199" s="48">
        <f t="shared" si="416"/>
        <v>191.91867695379253</v>
      </c>
      <c r="AU199" s="48">
        <f t="shared" si="416"/>
        <v>194.12684037839057</v>
      </c>
      <c r="AV199" s="14">
        <f t="shared" si="416"/>
        <v>196.37891780635354</v>
      </c>
    </row>
    <row r="200" spans="1:48" x14ac:dyDescent="0.2">
      <c r="A200" s="220"/>
      <c r="B200" s="18">
        <v>18</v>
      </c>
      <c r="C200" s="29" t="s">
        <v>57</v>
      </c>
      <c r="D200" s="19">
        <f t="shared" ref="D200:X200" si="417">+D12-D44-D107+D76-D138+D169</f>
        <v>14030077.571187837</v>
      </c>
      <c r="E200" s="14">
        <f t="shared" si="417"/>
        <v>14024509.969341574</v>
      </c>
      <c r="F200" s="14">
        <f t="shared" si="417"/>
        <v>14483841.77078196</v>
      </c>
      <c r="G200" s="14">
        <f t="shared" si="417"/>
        <v>15005513.074720772</v>
      </c>
      <c r="H200" s="14">
        <f t="shared" si="417"/>
        <v>15553085.361401806</v>
      </c>
      <c r="I200" s="14">
        <f t="shared" si="417"/>
        <v>16102328.532944232</v>
      </c>
      <c r="J200" s="14">
        <f t="shared" si="417"/>
        <v>16697277.797755836</v>
      </c>
      <c r="K200" s="14">
        <f t="shared" si="417"/>
        <v>17316442.980485193</v>
      </c>
      <c r="L200" s="14">
        <f t="shared" si="417"/>
        <v>18028825.865534231</v>
      </c>
      <c r="M200" s="14">
        <f t="shared" si="417"/>
        <v>18765330.979360893</v>
      </c>
      <c r="N200" s="14">
        <f t="shared" si="417"/>
        <v>19527537.114634823</v>
      </c>
      <c r="O200" s="14">
        <f t="shared" si="417"/>
        <v>20306833.077294976</v>
      </c>
      <c r="P200" s="14">
        <f t="shared" si="417"/>
        <v>21132275.234928034</v>
      </c>
      <c r="Q200" s="14">
        <f t="shared" si="417"/>
        <v>21956814.740174614</v>
      </c>
      <c r="R200" s="14">
        <f t="shared" si="417"/>
        <v>22796438.250460468</v>
      </c>
      <c r="S200" s="14">
        <f t="shared" si="417"/>
        <v>23651956.296716675</v>
      </c>
      <c r="T200" s="14">
        <f t="shared" si="417"/>
        <v>24533282.479358476</v>
      </c>
      <c r="U200" s="14">
        <f t="shared" si="417"/>
        <v>25438697.880898502</v>
      </c>
      <c r="V200" s="14">
        <f t="shared" si="417"/>
        <v>26356235.512297932</v>
      </c>
      <c r="W200" s="14">
        <f t="shared" si="417"/>
        <v>27290409.623816229</v>
      </c>
      <c r="X200" s="14">
        <f t="shared" si="417"/>
        <v>28223899.413015421</v>
      </c>
      <c r="Z200" s="18">
        <v>18</v>
      </c>
      <c r="AA200" s="29" t="s">
        <v>57</v>
      </c>
      <c r="AB200" s="19">
        <f t="shared" ref="AB200:AV200" si="418">+AB12-AB44-AB107+AB76-AB138+AB169</f>
        <v>14030.077571187836</v>
      </c>
      <c r="AC200" s="14">
        <f t="shared" si="418"/>
        <v>14024.509969341574</v>
      </c>
      <c r="AD200" s="14">
        <f t="shared" si="418"/>
        <v>14483.841770781961</v>
      </c>
      <c r="AE200" s="14">
        <f t="shared" si="418"/>
        <v>15005.513074720773</v>
      </c>
      <c r="AF200" s="14">
        <f t="shared" si="418"/>
        <v>15553.085361401807</v>
      </c>
      <c r="AG200" s="14">
        <f t="shared" si="418"/>
        <v>16102.328532944228</v>
      </c>
      <c r="AH200" s="14">
        <f t="shared" si="418"/>
        <v>16697.277797755836</v>
      </c>
      <c r="AI200" s="14">
        <f t="shared" si="418"/>
        <v>17316.442980485193</v>
      </c>
      <c r="AJ200" s="14">
        <f t="shared" si="418"/>
        <v>18028.825865534229</v>
      </c>
      <c r="AK200" s="14">
        <f t="shared" si="418"/>
        <v>18765.33097936089</v>
      </c>
      <c r="AL200" s="48">
        <f t="shared" si="418"/>
        <v>19527.537114634815</v>
      </c>
      <c r="AM200" s="48">
        <f t="shared" si="418"/>
        <v>20306.833077294978</v>
      </c>
      <c r="AN200" s="48">
        <f t="shared" si="418"/>
        <v>21132.275234928034</v>
      </c>
      <c r="AO200" s="48">
        <f t="shared" si="418"/>
        <v>21956.814740174617</v>
      </c>
      <c r="AP200" s="48">
        <f t="shared" si="418"/>
        <v>22796.438250460469</v>
      </c>
      <c r="AQ200" s="48">
        <f t="shared" si="418"/>
        <v>23651.956296716678</v>
      </c>
      <c r="AR200" s="48">
        <f t="shared" si="418"/>
        <v>24533.282479358473</v>
      </c>
      <c r="AS200" s="48">
        <f t="shared" si="418"/>
        <v>25438.6978808985</v>
      </c>
      <c r="AT200" s="48">
        <f t="shared" si="418"/>
        <v>26356.235512297928</v>
      </c>
      <c r="AU200" s="48">
        <f t="shared" si="418"/>
        <v>27290.409623816235</v>
      </c>
      <c r="AV200" s="14">
        <f t="shared" si="418"/>
        <v>28223.899413015424</v>
      </c>
    </row>
    <row r="201" spans="1:48" x14ac:dyDescent="0.2">
      <c r="A201" s="220"/>
      <c r="B201" s="18">
        <v>20</v>
      </c>
      <c r="C201" s="29" t="s">
        <v>58</v>
      </c>
      <c r="D201" s="19">
        <f t="shared" ref="D201:X201" si="419">+D13-D45-D108+D77-D139+D170</f>
        <v>1772.5495564418031</v>
      </c>
      <c r="E201" s="14">
        <f t="shared" si="419"/>
        <v>1838.6683004977483</v>
      </c>
      <c r="F201" s="14">
        <f t="shared" si="419"/>
        <v>1910.84763638603</v>
      </c>
      <c r="G201" s="14">
        <f t="shared" si="419"/>
        <v>1986.8078127763702</v>
      </c>
      <c r="H201" s="14">
        <f t="shared" si="419"/>
        <v>2067.0266491913771</v>
      </c>
      <c r="I201" s="14">
        <f t="shared" si="419"/>
        <v>2144.6429413337282</v>
      </c>
      <c r="J201" s="14">
        <f t="shared" si="419"/>
        <v>2231.9185222485557</v>
      </c>
      <c r="K201" s="14">
        <f t="shared" si="419"/>
        <v>2322.8491065961334</v>
      </c>
      <c r="L201" s="14">
        <f t="shared" si="419"/>
        <v>2433.6470364749416</v>
      </c>
      <c r="M201" s="14">
        <f t="shared" si="419"/>
        <v>2547.7882083614959</v>
      </c>
      <c r="N201" s="14">
        <f t="shared" si="419"/>
        <v>2667.1760708584347</v>
      </c>
      <c r="O201" s="14">
        <f t="shared" si="419"/>
        <v>2789.9083052241767</v>
      </c>
      <c r="P201" s="14">
        <f t="shared" si="419"/>
        <v>2921.9699436236679</v>
      </c>
      <c r="Q201" s="14">
        <f t="shared" si="419"/>
        <v>3054.8649703367037</v>
      </c>
      <c r="R201" s="14">
        <f t="shared" si="419"/>
        <v>3190.5360071433488</v>
      </c>
      <c r="S201" s="14">
        <f t="shared" si="419"/>
        <v>3332.3513271287188</v>
      </c>
      <c r="T201" s="14">
        <f t="shared" si="419"/>
        <v>3483.8906403591404</v>
      </c>
      <c r="U201" s="14">
        <f t="shared" si="419"/>
        <v>3642.1251376074165</v>
      </c>
      <c r="V201" s="14">
        <f t="shared" si="419"/>
        <v>3806.2147633744289</v>
      </c>
      <c r="W201" s="14">
        <f t="shared" si="419"/>
        <v>3975.6652959073149</v>
      </c>
      <c r="X201" s="14">
        <f t="shared" si="419"/>
        <v>4147.8219087181133</v>
      </c>
      <c r="Z201" s="18">
        <v>20</v>
      </c>
      <c r="AA201" s="29" t="s">
        <v>58</v>
      </c>
      <c r="AB201" s="19">
        <f t="shared" ref="AB201:AV201" si="420">+AB13-AB45-AB108+AB77-AB139+AB170</f>
        <v>1.772549556441803</v>
      </c>
      <c r="AC201" s="14">
        <f t="shared" si="420"/>
        <v>1.8386683004977484</v>
      </c>
      <c r="AD201" s="14">
        <f t="shared" si="420"/>
        <v>1.9108476363860298</v>
      </c>
      <c r="AE201" s="14">
        <f t="shared" si="420"/>
        <v>1.9868078127763704</v>
      </c>
      <c r="AF201" s="14">
        <f t="shared" si="420"/>
        <v>2.0670266491913774</v>
      </c>
      <c r="AG201" s="14">
        <f t="shared" si="420"/>
        <v>2.1446429413337276</v>
      </c>
      <c r="AH201" s="14">
        <f t="shared" si="420"/>
        <v>2.2319185222485562</v>
      </c>
      <c r="AI201" s="14">
        <f t="shared" si="420"/>
        <v>2.3228491065961334</v>
      </c>
      <c r="AJ201" s="14">
        <f t="shared" si="420"/>
        <v>2.433647036474941</v>
      </c>
      <c r="AK201" s="14">
        <f t="shared" si="420"/>
        <v>2.5477882083614958</v>
      </c>
      <c r="AL201" s="48">
        <f t="shared" si="420"/>
        <v>2.6671760708584347</v>
      </c>
      <c r="AM201" s="48">
        <f t="shared" si="420"/>
        <v>2.7899083052241767</v>
      </c>
      <c r="AN201" s="48">
        <f t="shared" si="420"/>
        <v>2.9219699436236679</v>
      </c>
      <c r="AO201" s="48">
        <f t="shared" si="420"/>
        <v>3.0548649703367041</v>
      </c>
      <c r="AP201" s="48">
        <f t="shared" si="420"/>
        <v>3.1905360071433484</v>
      </c>
      <c r="AQ201" s="48">
        <f t="shared" si="420"/>
        <v>3.3323513271287188</v>
      </c>
      <c r="AR201" s="48">
        <f t="shared" si="420"/>
        <v>3.4838906403591401</v>
      </c>
      <c r="AS201" s="48">
        <f t="shared" si="420"/>
        <v>3.6421251376074162</v>
      </c>
      <c r="AT201" s="48">
        <f t="shared" si="420"/>
        <v>3.8062147633744288</v>
      </c>
      <c r="AU201" s="48">
        <f t="shared" si="420"/>
        <v>3.9756652959073149</v>
      </c>
      <c r="AV201" s="14">
        <f t="shared" si="420"/>
        <v>4.1478219087181136</v>
      </c>
    </row>
    <row r="202" spans="1:48" x14ac:dyDescent="0.2">
      <c r="A202" s="220"/>
      <c r="B202" s="18">
        <v>21</v>
      </c>
      <c r="C202" s="29" t="s">
        <v>59</v>
      </c>
      <c r="D202" s="19">
        <f t="shared" ref="D202:X202" si="421">+D14-D46-D109+D78-D140+D171</f>
        <v>130781.89083120297</v>
      </c>
      <c r="E202" s="14">
        <f t="shared" si="421"/>
        <v>130259.60995867923</v>
      </c>
      <c r="F202" s="14">
        <f t="shared" si="421"/>
        <v>132440.25249362734</v>
      </c>
      <c r="G202" s="14">
        <f t="shared" si="421"/>
        <v>133108.00785574352</v>
      </c>
      <c r="H202" s="14">
        <f t="shared" si="421"/>
        <v>127862.48029631685</v>
      </c>
      <c r="I202" s="14">
        <f t="shared" si="421"/>
        <v>114000.65570711404</v>
      </c>
      <c r="J202" s="14">
        <f t="shared" si="421"/>
        <v>108816.79646358563</v>
      </c>
      <c r="K202" s="14">
        <f t="shared" si="421"/>
        <v>100924.90892261144</v>
      </c>
      <c r="L202" s="14">
        <f t="shared" si="421"/>
        <v>98755.610019399464</v>
      </c>
      <c r="M202" s="14">
        <f t="shared" si="421"/>
        <v>103007.99453049645</v>
      </c>
      <c r="N202" s="14">
        <f t="shared" si="421"/>
        <v>109762.5719762893</v>
      </c>
      <c r="O202" s="14">
        <f t="shared" si="421"/>
        <v>117728.23651427033</v>
      </c>
      <c r="P202" s="14">
        <f t="shared" si="421"/>
        <v>126112.75301607826</v>
      </c>
      <c r="Q202" s="14">
        <f t="shared" si="421"/>
        <v>134220.76437396393</v>
      </c>
      <c r="R202" s="14">
        <f t="shared" si="421"/>
        <v>142954.05618243286</v>
      </c>
      <c r="S202" s="14">
        <f t="shared" si="421"/>
        <v>151847.3511685124</v>
      </c>
      <c r="T202" s="14">
        <f t="shared" si="421"/>
        <v>160701.74885830082</v>
      </c>
      <c r="U202" s="14">
        <f t="shared" si="421"/>
        <v>169191.33965916774</v>
      </c>
      <c r="V202" s="14">
        <f t="shared" si="421"/>
        <v>178124.96330214286</v>
      </c>
      <c r="W202" s="14">
        <f t="shared" si="421"/>
        <v>187268.06198837372</v>
      </c>
      <c r="X202" s="14">
        <f t="shared" si="421"/>
        <v>196150.56252186344</v>
      </c>
      <c r="Z202" s="18">
        <v>21</v>
      </c>
      <c r="AA202" s="29" t="s">
        <v>59</v>
      </c>
      <c r="AB202" s="19">
        <f t="shared" ref="AB202:AV202" si="422">+AB14-AB46-AB109+AB78-AB140+AB171</f>
        <v>130.78189083120299</v>
      </c>
      <c r="AC202" s="14">
        <f t="shared" si="422"/>
        <v>130.25960995867922</v>
      </c>
      <c r="AD202" s="14">
        <f t="shared" si="422"/>
        <v>132.44025249362736</v>
      </c>
      <c r="AE202" s="14">
        <f t="shared" si="422"/>
        <v>133.10800785574347</v>
      </c>
      <c r="AF202" s="14">
        <f t="shared" si="422"/>
        <v>127.86248029631682</v>
      </c>
      <c r="AG202" s="14">
        <f t="shared" si="422"/>
        <v>114.00065570711405</v>
      </c>
      <c r="AH202" s="14">
        <f t="shared" si="422"/>
        <v>108.81679646358565</v>
      </c>
      <c r="AI202" s="14">
        <f t="shared" si="422"/>
        <v>100.92490892261144</v>
      </c>
      <c r="AJ202" s="14">
        <f t="shared" si="422"/>
        <v>98.755610019399469</v>
      </c>
      <c r="AK202" s="14">
        <f t="shared" si="422"/>
        <v>103.00799453049649</v>
      </c>
      <c r="AL202" s="48">
        <f t="shared" si="422"/>
        <v>109.76257197628931</v>
      </c>
      <c r="AM202" s="48">
        <f t="shared" si="422"/>
        <v>117.72823651427035</v>
      </c>
      <c r="AN202" s="48">
        <f t="shared" si="422"/>
        <v>126.11275301607824</v>
      </c>
      <c r="AO202" s="48">
        <f t="shared" si="422"/>
        <v>134.22076437396393</v>
      </c>
      <c r="AP202" s="48">
        <f t="shared" si="422"/>
        <v>142.95405618243291</v>
      </c>
      <c r="AQ202" s="48">
        <f t="shared" si="422"/>
        <v>151.84735116851243</v>
      </c>
      <c r="AR202" s="48">
        <f t="shared" si="422"/>
        <v>160.7017488583009</v>
      </c>
      <c r="AS202" s="48">
        <f t="shared" si="422"/>
        <v>169.19133965916774</v>
      </c>
      <c r="AT202" s="48">
        <f t="shared" si="422"/>
        <v>178.12496330214293</v>
      </c>
      <c r="AU202" s="48">
        <f t="shared" si="422"/>
        <v>187.26806198837369</v>
      </c>
      <c r="AV202" s="14">
        <f t="shared" si="422"/>
        <v>196.15056252186349</v>
      </c>
    </row>
    <row r="203" spans="1:48" x14ac:dyDescent="0.2">
      <c r="A203" s="220"/>
      <c r="B203" s="18">
        <v>22</v>
      </c>
      <c r="C203" s="29" t="s">
        <v>60</v>
      </c>
      <c r="D203" s="19">
        <f t="shared" ref="D203:X203" si="423">+D15-D47-D110+D79-D141+D172</f>
        <v>1273871.2095357887</v>
      </c>
      <c r="E203" s="14">
        <f t="shared" si="423"/>
        <v>1281897.856318034</v>
      </c>
      <c r="F203" s="14">
        <f t="shared" si="423"/>
        <v>1305655.1245438189</v>
      </c>
      <c r="G203" s="14">
        <f t="shared" si="423"/>
        <v>1330892.8282454775</v>
      </c>
      <c r="H203" s="14">
        <f t="shared" si="423"/>
        <v>1376137.0361976021</v>
      </c>
      <c r="I203" s="14">
        <f t="shared" si="423"/>
        <v>1443142.5163789033</v>
      </c>
      <c r="J203" s="14">
        <f t="shared" si="423"/>
        <v>1518693.1977047741</v>
      </c>
      <c r="K203" s="14">
        <f t="shared" si="423"/>
        <v>1592970.8234521165</v>
      </c>
      <c r="L203" s="14">
        <f t="shared" si="423"/>
        <v>1677689.8740760707</v>
      </c>
      <c r="M203" s="14">
        <f t="shared" si="423"/>
        <v>1764258.2135202636</v>
      </c>
      <c r="N203" s="14">
        <f t="shared" si="423"/>
        <v>1854774.0209897915</v>
      </c>
      <c r="O203" s="14">
        <f t="shared" si="423"/>
        <v>1947985.8223399653</v>
      </c>
      <c r="P203" s="14">
        <f t="shared" si="423"/>
        <v>2041007.6839845187</v>
      </c>
      <c r="Q203" s="14">
        <f t="shared" si="423"/>
        <v>2133893.2031882876</v>
      </c>
      <c r="R203" s="14">
        <f t="shared" si="423"/>
        <v>2231396.9135841019</v>
      </c>
      <c r="S203" s="14">
        <f t="shared" si="423"/>
        <v>2328266.7112361728</v>
      </c>
      <c r="T203" s="14">
        <f t="shared" si="423"/>
        <v>2427676.9896128243</v>
      </c>
      <c r="U203" s="14">
        <f t="shared" si="423"/>
        <v>2528208.9088515155</v>
      </c>
      <c r="V203" s="14">
        <f t="shared" si="423"/>
        <v>2627958.2252162425</v>
      </c>
      <c r="W203" s="14">
        <f t="shared" si="423"/>
        <v>2724747.8573498172</v>
      </c>
      <c r="X203" s="14">
        <f t="shared" si="423"/>
        <v>2821688.5271467022</v>
      </c>
      <c r="Z203" s="18">
        <v>22</v>
      </c>
      <c r="AA203" s="29" t="s">
        <v>60</v>
      </c>
      <c r="AB203" s="19">
        <f t="shared" ref="AB203:AV203" si="424">+AB15-AB47-AB110+AB79-AB141+AB172</f>
        <v>1273.8712095357891</v>
      </c>
      <c r="AC203" s="14">
        <f t="shared" si="424"/>
        <v>1281.8978563180337</v>
      </c>
      <c r="AD203" s="14">
        <f t="shared" si="424"/>
        <v>1305.6551245438191</v>
      </c>
      <c r="AE203" s="14">
        <f t="shared" si="424"/>
        <v>1330.8928282454776</v>
      </c>
      <c r="AF203" s="14">
        <f t="shared" si="424"/>
        <v>1376.1370361976019</v>
      </c>
      <c r="AG203" s="14">
        <f t="shared" si="424"/>
        <v>1443.1425163789031</v>
      </c>
      <c r="AH203" s="14">
        <f t="shared" si="424"/>
        <v>1518.6931977047745</v>
      </c>
      <c r="AI203" s="14">
        <f t="shared" si="424"/>
        <v>1592.9708234521163</v>
      </c>
      <c r="AJ203" s="14">
        <f t="shared" si="424"/>
        <v>1677.6898740760703</v>
      </c>
      <c r="AK203" s="14">
        <f t="shared" si="424"/>
        <v>1764.2582135202636</v>
      </c>
      <c r="AL203" s="48">
        <f t="shared" si="424"/>
        <v>1854.7740209897913</v>
      </c>
      <c r="AM203" s="48">
        <f t="shared" si="424"/>
        <v>1947.9858223399656</v>
      </c>
      <c r="AN203" s="48">
        <f t="shared" si="424"/>
        <v>2041.0076839845192</v>
      </c>
      <c r="AO203" s="48">
        <f t="shared" si="424"/>
        <v>2133.8932031882873</v>
      </c>
      <c r="AP203" s="48">
        <f t="shared" si="424"/>
        <v>2231.3969135841016</v>
      </c>
      <c r="AQ203" s="48">
        <f t="shared" si="424"/>
        <v>2328.2667112361733</v>
      </c>
      <c r="AR203" s="48">
        <f t="shared" si="424"/>
        <v>2427.6769896128239</v>
      </c>
      <c r="AS203" s="48">
        <f t="shared" si="424"/>
        <v>2528.2089088515154</v>
      </c>
      <c r="AT203" s="48">
        <f t="shared" si="424"/>
        <v>2627.9582252162427</v>
      </c>
      <c r="AU203" s="48">
        <f t="shared" si="424"/>
        <v>2724.7478573498174</v>
      </c>
      <c r="AV203" s="14">
        <f t="shared" si="424"/>
        <v>2821.6885271467017</v>
      </c>
    </row>
    <row r="204" spans="1:48" x14ac:dyDescent="0.2">
      <c r="A204" s="220"/>
      <c r="B204" s="18">
        <v>23</v>
      </c>
      <c r="C204" s="29" t="s">
        <v>61</v>
      </c>
      <c r="D204" s="19">
        <f t="shared" ref="D204:X204" si="425">+D16-D48-D111+D80-D142+D173</f>
        <v>2052584.3712035629</v>
      </c>
      <c r="E204" s="14">
        <f t="shared" si="425"/>
        <v>2071825.4384449141</v>
      </c>
      <c r="F204" s="14">
        <f t="shared" si="425"/>
        <v>2150424.0165104815</v>
      </c>
      <c r="G204" s="14">
        <f t="shared" si="425"/>
        <v>2237221.6581363268</v>
      </c>
      <c r="H204" s="14">
        <f t="shared" si="425"/>
        <v>2318975.8268599375</v>
      </c>
      <c r="I204" s="14">
        <f t="shared" si="425"/>
        <v>2392172.5429158076</v>
      </c>
      <c r="J204" s="14">
        <f t="shared" si="425"/>
        <v>2481465.2165552005</v>
      </c>
      <c r="K204" s="14">
        <f t="shared" si="425"/>
        <v>2574316.6440442326</v>
      </c>
      <c r="L204" s="14">
        <f t="shared" si="425"/>
        <v>2674841.4520353428</v>
      </c>
      <c r="M204" s="14">
        <f t="shared" si="425"/>
        <v>2787971.4670040249</v>
      </c>
      <c r="N204" s="14">
        <f t="shared" si="425"/>
        <v>2909152.480803764</v>
      </c>
      <c r="O204" s="14">
        <f t="shared" si="425"/>
        <v>3034653.2491247375</v>
      </c>
      <c r="P204" s="14">
        <f t="shared" si="425"/>
        <v>3164876.0681548556</v>
      </c>
      <c r="Q204" s="14">
        <f t="shared" si="425"/>
        <v>3296884.9487581756</v>
      </c>
      <c r="R204" s="14">
        <f t="shared" si="425"/>
        <v>3433597.0115178851</v>
      </c>
      <c r="S204" s="14">
        <f t="shared" si="425"/>
        <v>3572080.1901284805</v>
      </c>
      <c r="T204" s="14">
        <f t="shared" si="425"/>
        <v>3710646.8185454002</v>
      </c>
      <c r="U204" s="14">
        <f t="shared" si="425"/>
        <v>3851552.7040129905</v>
      </c>
      <c r="V204" s="14">
        <f t="shared" si="425"/>
        <v>3993904.9636766147</v>
      </c>
      <c r="W204" s="14">
        <f t="shared" si="425"/>
        <v>4137485.8200542205</v>
      </c>
      <c r="X204" s="14">
        <f t="shared" si="425"/>
        <v>4281418.2183989761</v>
      </c>
      <c r="Z204" s="18">
        <v>23</v>
      </c>
      <c r="AA204" s="29" t="s">
        <v>61</v>
      </c>
      <c r="AB204" s="19">
        <f t="shared" ref="AB204:AV204" si="426">+AB16-AB48-AB111+AB80-AB142+AB173</f>
        <v>2052.5843712035635</v>
      </c>
      <c r="AC204" s="14">
        <f t="shared" si="426"/>
        <v>2071.8254384449137</v>
      </c>
      <c r="AD204" s="14">
        <f t="shared" si="426"/>
        <v>2150.4240165104816</v>
      </c>
      <c r="AE204" s="14">
        <f t="shared" si="426"/>
        <v>2237.2216581363273</v>
      </c>
      <c r="AF204" s="14">
        <f t="shared" si="426"/>
        <v>2318.9758268599371</v>
      </c>
      <c r="AG204" s="14">
        <f t="shared" si="426"/>
        <v>2392.1725429158073</v>
      </c>
      <c r="AH204" s="14">
        <f t="shared" si="426"/>
        <v>2481.4652165552002</v>
      </c>
      <c r="AI204" s="14">
        <f t="shared" si="426"/>
        <v>2574.3166440442328</v>
      </c>
      <c r="AJ204" s="14">
        <f t="shared" si="426"/>
        <v>2674.8414520353426</v>
      </c>
      <c r="AK204" s="14">
        <f t="shared" si="426"/>
        <v>2787.9714670040248</v>
      </c>
      <c r="AL204" s="48">
        <f t="shared" si="426"/>
        <v>2909.152480803763</v>
      </c>
      <c r="AM204" s="48">
        <f t="shared" si="426"/>
        <v>3034.6532491247381</v>
      </c>
      <c r="AN204" s="48">
        <f t="shared" si="426"/>
        <v>3164.8760681548556</v>
      </c>
      <c r="AO204" s="48">
        <f t="shared" si="426"/>
        <v>3296.8849487581756</v>
      </c>
      <c r="AP204" s="48">
        <f t="shared" si="426"/>
        <v>3433.5970115178852</v>
      </c>
      <c r="AQ204" s="48">
        <f t="shared" si="426"/>
        <v>3572.0801901284817</v>
      </c>
      <c r="AR204" s="48">
        <f t="shared" si="426"/>
        <v>3710.6468185453996</v>
      </c>
      <c r="AS204" s="48">
        <f t="shared" si="426"/>
        <v>3851.5527040129905</v>
      </c>
      <c r="AT204" s="48">
        <f t="shared" si="426"/>
        <v>3993.9049636766144</v>
      </c>
      <c r="AU204" s="48">
        <f t="shared" si="426"/>
        <v>4137.4858200542212</v>
      </c>
      <c r="AV204" s="14">
        <f t="shared" si="426"/>
        <v>4281.4182183989751</v>
      </c>
    </row>
    <row r="205" spans="1:48" x14ac:dyDescent="0.2">
      <c r="A205" s="220"/>
      <c r="B205" s="18">
        <v>26</v>
      </c>
      <c r="C205" s="29" t="s">
        <v>62</v>
      </c>
      <c r="D205" s="19">
        <f t="shared" ref="D205:X205" si="427">+D17-D49-D112+D81-D143+D174</f>
        <v>74144.660023905788</v>
      </c>
      <c r="E205" s="14">
        <f t="shared" si="427"/>
        <v>74530.997319809088</v>
      </c>
      <c r="F205" s="14">
        <f t="shared" si="427"/>
        <v>76451.124525483523</v>
      </c>
      <c r="G205" s="14">
        <f t="shared" si="427"/>
        <v>78794.252591981844</v>
      </c>
      <c r="H205" s="14">
        <f t="shared" si="427"/>
        <v>80737.067314205793</v>
      </c>
      <c r="I205" s="14">
        <f t="shared" si="427"/>
        <v>84749.891059942747</v>
      </c>
      <c r="J205" s="14">
        <f t="shared" si="427"/>
        <v>87437.486544494954</v>
      </c>
      <c r="K205" s="14">
        <f t="shared" si="427"/>
        <v>90959.366205275117</v>
      </c>
      <c r="L205" s="14">
        <f t="shared" si="427"/>
        <v>94257.352928666791</v>
      </c>
      <c r="M205" s="14">
        <f t="shared" si="427"/>
        <v>98054.3285579972</v>
      </c>
      <c r="N205" s="14">
        <f t="shared" si="427"/>
        <v>102147.86968300842</v>
      </c>
      <c r="O205" s="14">
        <f t="shared" si="427"/>
        <v>106406.69250539258</v>
      </c>
      <c r="P205" s="14">
        <f t="shared" si="427"/>
        <v>110969.83822089166</v>
      </c>
      <c r="Q205" s="14">
        <f t="shared" si="427"/>
        <v>115564.60649160884</v>
      </c>
      <c r="R205" s="14">
        <f t="shared" si="427"/>
        <v>121014.30535499727</v>
      </c>
      <c r="S205" s="14">
        <f t="shared" si="427"/>
        <v>126564.21044419761</v>
      </c>
      <c r="T205" s="14">
        <f t="shared" si="427"/>
        <v>132148.51143275507</v>
      </c>
      <c r="U205" s="14">
        <f t="shared" si="427"/>
        <v>137971.82136017678</v>
      </c>
      <c r="V205" s="14">
        <f t="shared" si="427"/>
        <v>142462.03523334349</v>
      </c>
      <c r="W205" s="14">
        <f t="shared" si="427"/>
        <v>147383.43159342371</v>
      </c>
      <c r="X205" s="14">
        <f t="shared" si="427"/>
        <v>152015.47607001712</v>
      </c>
      <c r="Z205" s="18">
        <v>26</v>
      </c>
      <c r="AA205" s="29" t="s">
        <v>62</v>
      </c>
      <c r="AB205" s="19">
        <f t="shared" ref="AB205:AV205" si="428">+AB17-AB49-AB112+AB81-AB143+AB174</f>
        <v>74.144660023905786</v>
      </c>
      <c r="AC205" s="14">
        <f t="shared" si="428"/>
        <v>74.530997319809089</v>
      </c>
      <c r="AD205" s="14">
        <f t="shared" si="428"/>
        <v>76.451124525483522</v>
      </c>
      <c r="AE205" s="14">
        <f t="shared" si="428"/>
        <v>78.794252591981845</v>
      </c>
      <c r="AF205" s="14">
        <f t="shared" si="428"/>
        <v>80.737067314205802</v>
      </c>
      <c r="AG205" s="14">
        <f t="shared" si="428"/>
        <v>84.749891059942769</v>
      </c>
      <c r="AH205" s="14">
        <f t="shared" si="428"/>
        <v>87.437486544494945</v>
      </c>
      <c r="AI205" s="14">
        <f t="shared" si="428"/>
        <v>90.959366205275103</v>
      </c>
      <c r="AJ205" s="14">
        <f t="shared" si="428"/>
        <v>94.257352928666805</v>
      </c>
      <c r="AK205" s="14">
        <f t="shared" si="428"/>
        <v>98.054328557997195</v>
      </c>
      <c r="AL205" s="48">
        <f t="shared" si="428"/>
        <v>102.14786968300844</v>
      </c>
      <c r="AM205" s="48">
        <f t="shared" si="428"/>
        <v>106.40669250539258</v>
      </c>
      <c r="AN205" s="48">
        <f t="shared" si="428"/>
        <v>110.96983822089167</v>
      </c>
      <c r="AO205" s="48">
        <f t="shared" si="428"/>
        <v>115.56460649160883</v>
      </c>
      <c r="AP205" s="48">
        <f t="shared" si="428"/>
        <v>121.01430535499725</v>
      </c>
      <c r="AQ205" s="48">
        <f t="shared" si="428"/>
        <v>126.56421044419761</v>
      </c>
      <c r="AR205" s="48">
        <f t="shared" si="428"/>
        <v>132.14851143275507</v>
      </c>
      <c r="AS205" s="48">
        <f t="shared" si="428"/>
        <v>137.97182136017676</v>
      </c>
      <c r="AT205" s="48">
        <f t="shared" si="428"/>
        <v>142.4620352333435</v>
      </c>
      <c r="AU205" s="48">
        <f t="shared" si="428"/>
        <v>147.38343159342372</v>
      </c>
      <c r="AV205" s="14">
        <f t="shared" si="428"/>
        <v>152.01547607001712</v>
      </c>
    </row>
    <row r="206" spans="1:48" x14ac:dyDescent="0.2">
      <c r="A206" s="220"/>
      <c r="B206" s="18">
        <v>28</v>
      </c>
      <c r="C206" s="29" t="s">
        <v>63</v>
      </c>
      <c r="D206" s="19">
        <f t="shared" ref="D206:X206" si="429">+D18-D50-D113+D82-D144+D175</f>
        <v>51190.732293431494</v>
      </c>
      <c r="E206" s="14">
        <f t="shared" si="429"/>
        <v>50609.462102578749</v>
      </c>
      <c r="F206" s="14">
        <f t="shared" si="429"/>
        <v>50759.193406212173</v>
      </c>
      <c r="G206" s="14">
        <f t="shared" si="429"/>
        <v>51042.635323902548</v>
      </c>
      <c r="H206" s="14">
        <f t="shared" si="429"/>
        <v>51379.907961233679</v>
      </c>
      <c r="I206" s="14">
        <f t="shared" si="429"/>
        <v>51648.857145666792</v>
      </c>
      <c r="J206" s="14">
        <f t="shared" si="429"/>
        <v>52379.333107590581</v>
      </c>
      <c r="K206" s="14">
        <f t="shared" si="429"/>
        <v>52728.291926793623</v>
      </c>
      <c r="L206" s="14">
        <f t="shared" si="429"/>
        <v>53891.564210455814</v>
      </c>
      <c r="M206" s="14">
        <f t="shared" si="429"/>
        <v>55249.387409916948</v>
      </c>
      <c r="N206" s="14">
        <f t="shared" si="429"/>
        <v>56665.576939471881</v>
      </c>
      <c r="O206" s="14">
        <f t="shared" si="429"/>
        <v>58322.087405137776</v>
      </c>
      <c r="P206" s="14">
        <f t="shared" si="429"/>
        <v>59927.581454157997</v>
      </c>
      <c r="Q206" s="14">
        <f t="shared" si="429"/>
        <v>61497.731330506242</v>
      </c>
      <c r="R206" s="14">
        <f t="shared" si="429"/>
        <v>63087.508919102365</v>
      </c>
      <c r="S206" s="14">
        <f t="shared" si="429"/>
        <v>64972.982657383065</v>
      </c>
      <c r="T206" s="14">
        <f t="shared" si="429"/>
        <v>66815.302656539061</v>
      </c>
      <c r="U206" s="14">
        <f t="shared" si="429"/>
        <v>68755.267793485546</v>
      </c>
      <c r="V206" s="14">
        <f t="shared" si="429"/>
        <v>70595.576926382157</v>
      </c>
      <c r="W206" s="14">
        <f t="shared" si="429"/>
        <v>72310.571563929596</v>
      </c>
      <c r="X206" s="14">
        <f t="shared" si="429"/>
        <v>74115.286677264055</v>
      </c>
      <c r="Z206" s="18">
        <v>28</v>
      </c>
      <c r="AA206" s="29" t="s">
        <v>63</v>
      </c>
      <c r="AB206" s="19">
        <f t="shared" ref="AB206:AV206" si="430">+AB18-AB50-AB113+AB82-AB144+AB175</f>
        <v>51.190732293431502</v>
      </c>
      <c r="AC206" s="14">
        <f t="shared" si="430"/>
        <v>50.609462102578753</v>
      </c>
      <c r="AD206" s="14">
        <f t="shared" si="430"/>
        <v>50.759193406212169</v>
      </c>
      <c r="AE206" s="14">
        <f t="shared" si="430"/>
        <v>51.042635323902559</v>
      </c>
      <c r="AF206" s="14">
        <f t="shared" si="430"/>
        <v>51.379907961233677</v>
      </c>
      <c r="AG206" s="14">
        <f t="shared" si="430"/>
        <v>51.648857145666788</v>
      </c>
      <c r="AH206" s="14">
        <f t="shared" si="430"/>
        <v>52.379333107590583</v>
      </c>
      <c r="AI206" s="14">
        <f t="shared" si="430"/>
        <v>52.728291926793624</v>
      </c>
      <c r="AJ206" s="14">
        <f t="shared" si="430"/>
        <v>53.891564210455819</v>
      </c>
      <c r="AK206" s="14">
        <f t="shared" si="430"/>
        <v>55.249387409916942</v>
      </c>
      <c r="AL206" s="48">
        <f t="shared" si="430"/>
        <v>56.665576939471876</v>
      </c>
      <c r="AM206" s="48">
        <f t="shared" si="430"/>
        <v>58.322087405137758</v>
      </c>
      <c r="AN206" s="48">
        <f t="shared" si="430"/>
        <v>59.927581454158002</v>
      </c>
      <c r="AO206" s="48">
        <f t="shared" si="430"/>
        <v>61.497731330506241</v>
      </c>
      <c r="AP206" s="48">
        <f t="shared" si="430"/>
        <v>63.087508919102355</v>
      </c>
      <c r="AQ206" s="48">
        <f t="shared" si="430"/>
        <v>64.972982657383071</v>
      </c>
      <c r="AR206" s="48">
        <f t="shared" si="430"/>
        <v>66.815302656539075</v>
      </c>
      <c r="AS206" s="48">
        <f t="shared" si="430"/>
        <v>68.755267793485544</v>
      </c>
      <c r="AT206" s="48">
        <f t="shared" si="430"/>
        <v>70.595576926382151</v>
      </c>
      <c r="AU206" s="48">
        <f t="shared" si="430"/>
        <v>72.310571563929599</v>
      </c>
      <c r="AV206" s="14">
        <f t="shared" si="430"/>
        <v>74.115286677264052</v>
      </c>
    </row>
    <row r="207" spans="1:48" x14ac:dyDescent="0.2">
      <c r="A207" s="220"/>
      <c r="B207" s="18">
        <v>29</v>
      </c>
      <c r="C207" s="29" t="s">
        <v>64</v>
      </c>
      <c r="D207" s="19">
        <f t="shared" ref="D207:X207" si="431">+D19-D51-D114+D83-D145+D176</f>
        <v>91412.578962835672</v>
      </c>
      <c r="E207" s="14">
        <f t="shared" si="431"/>
        <v>82094.601462677107</v>
      </c>
      <c r="F207" s="14">
        <f t="shared" si="431"/>
        <v>85102.776715787229</v>
      </c>
      <c r="G207" s="14">
        <f t="shared" si="431"/>
        <v>89809.331331553243</v>
      </c>
      <c r="H207" s="14">
        <f t="shared" si="431"/>
        <v>95120.487478762254</v>
      </c>
      <c r="I207" s="14">
        <f t="shared" si="431"/>
        <v>100807.19761845178</v>
      </c>
      <c r="J207" s="14">
        <f t="shared" si="431"/>
        <v>107094.64134676661</v>
      </c>
      <c r="K207" s="14">
        <f t="shared" si="431"/>
        <v>113502.66590589318</v>
      </c>
      <c r="L207" s="14">
        <f t="shared" si="431"/>
        <v>120934.46594242578</v>
      </c>
      <c r="M207" s="14">
        <f t="shared" si="431"/>
        <v>128831.44296716584</v>
      </c>
      <c r="N207" s="14">
        <f t="shared" si="431"/>
        <v>137221.52308690082</v>
      </c>
      <c r="O207" s="14">
        <f t="shared" si="431"/>
        <v>146073.35792614525</v>
      </c>
      <c r="P207" s="14">
        <f t="shared" si="431"/>
        <v>155291.09426118727</v>
      </c>
      <c r="Q207" s="14">
        <f t="shared" si="431"/>
        <v>164618.01037594731</v>
      </c>
      <c r="R207" s="14">
        <f t="shared" si="431"/>
        <v>174402.16984051914</v>
      </c>
      <c r="S207" s="14">
        <f t="shared" si="431"/>
        <v>184527.01281568885</v>
      </c>
      <c r="T207" s="14">
        <f t="shared" si="431"/>
        <v>194621.08389733365</v>
      </c>
      <c r="U207" s="14">
        <f t="shared" si="431"/>
        <v>204419.95445289387</v>
      </c>
      <c r="V207" s="14">
        <f t="shared" si="431"/>
        <v>214966.02676535328</v>
      </c>
      <c r="W207" s="14">
        <f t="shared" si="431"/>
        <v>225612.07066857192</v>
      </c>
      <c r="X207" s="14">
        <f t="shared" si="431"/>
        <v>236376.89650578063</v>
      </c>
      <c r="Z207" s="18">
        <v>29</v>
      </c>
      <c r="AA207" s="29" t="s">
        <v>64</v>
      </c>
      <c r="AB207" s="19">
        <f t="shared" ref="AB207:AV207" si="432">+AB19-AB51-AB114+AB83-AB145+AB176</f>
        <v>91.412578962835681</v>
      </c>
      <c r="AC207" s="14">
        <f t="shared" si="432"/>
        <v>82.09460146267709</v>
      </c>
      <c r="AD207" s="14">
        <f t="shared" si="432"/>
        <v>85.102776715787229</v>
      </c>
      <c r="AE207" s="14">
        <f t="shared" si="432"/>
        <v>89.809331331553238</v>
      </c>
      <c r="AF207" s="14">
        <f t="shared" si="432"/>
        <v>95.120487478762215</v>
      </c>
      <c r="AG207" s="14">
        <f t="shared" si="432"/>
        <v>100.80719761845178</v>
      </c>
      <c r="AH207" s="14">
        <f t="shared" si="432"/>
        <v>107.09464134676662</v>
      </c>
      <c r="AI207" s="14">
        <f t="shared" si="432"/>
        <v>113.5026659058932</v>
      </c>
      <c r="AJ207" s="14">
        <f t="shared" si="432"/>
        <v>120.93446594242576</v>
      </c>
      <c r="AK207" s="14">
        <f t="shared" si="432"/>
        <v>128.83144296716586</v>
      </c>
      <c r="AL207" s="48">
        <f t="shared" si="432"/>
        <v>137.22152308690079</v>
      </c>
      <c r="AM207" s="48">
        <f t="shared" si="432"/>
        <v>146.07335792614523</v>
      </c>
      <c r="AN207" s="48">
        <f t="shared" si="432"/>
        <v>155.29109426118728</v>
      </c>
      <c r="AO207" s="48">
        <f t="shared" si="432"/>
        <v>164.61801037594734</v>
      </c>
      <c r="AP207" s="48">
        <f t="shared" si="432"/>
        <v>174.40216984051915</v>
      </c>
      <c r="AQ207" s="48">
        <f t="shared" si="432"/>
        <v>184.52701281568881</v>
      </c>
      <c r="AR207" s="48">
        <f t="shared" si="432"/>
        <v>194.62108389733365</v>
      </c>
      <c r="AS207" s="48">
        <f t="shared" si="432"/>
        <v>204.41995445289388</v>
      </c>
      <c r="AT207" s="48">
        <f t="shared" si="432"/>
        <v>214.96602676535332</v>
      </c>
      <c r="AU207" s="48">
        <f t="shared" si="432"/>
        <v>225.6120706685719</v>
      </c>
      <c r="AV207" s="14">
        <f t="shared" si="432"/>
        <v>236.37689650578062</v>
      </c>
    </row>
    <row r="208" spans="1:48" x14ac:dyDescent="0.2">
      <c r="A208" s="220"/>
      <c r="B208" s="18">
        <v>31</v>
      </c>
      <c r="C208" s="29" t="s">
        <v>65</v>
      </c>
      <c r="D208" s="19">
        <f t="shared" ref="D208:X208" si="433">+D20-D52-D115+D84-D146+D177</f>
        <v>160789.89788938101</v>
      </c>
      <c r="E208" s="14">
        <f t="shared" si="433"/>
        <v>158333.50059110843</v>
      </c>
      <c r="F208" s="14">
        <f t="shared" si="433"/>
        <v>164975.83930487902</v>
      </c>
      <c r="G208" s="14">
        <f t="shared" si="433"/>
        <v>174411.8804933542</v>
      </c>
      <c r="H208" s="14">
        <f t="shared" si="433"/>
        <v>185339.13107229694</v>
      </c>
      <c r="I208" s="14">
        <f t="shared" si="433"/>
        <v>197445.54812119686</v>
      </c>
      <c r="J208" s="14">
        <f t="shared" si="433"/>
        <v>210504.71508272833</v>
      </c>
      <c r="K208" s="14">
        <f t="shared" si="433"/>
        <v>224376.95368588995</v>
      </c>
      <c r="L208" s="14">
        <f t="shared" si="433"/>
        <v>239903.84567490569</v>
      </c>
      <c r="M208" s="14">
        <f t="shared" si="433"/>
        <v>256550.73700992265</v>
      </c>
      <c r="N208" s="14">
        <f t="shared" si="433"/>
        <v>274436.6500570096</v>
      </c>
      <c r="O208" s="14">
        <f t="shared" si="433"/>
        <v>293376.69747896423</v>
      </c>
      <c r="P208" s="14">
        <f t="shared" si="433"/>
        <v>313441.70825261436</v>
      </c>
      <c r="Q208" s="14">
        <f t="shared" si="433"/>
        <v>333847.47544303845</v>
      </c>
      <c r="R208" s="14">
        <f t="shared" si="433"/>
        <v>355582.92545159272</v>
      </c>
      <c r="S208" s="14">
        <f t="shared" si="433"/>
        <v>377832.27879285906</v>
      </c>
      <c r="T208" s="14">
        <f t="shared" si="433"/>
        <v>400044.3317146824</v>
      </c>
      <c r="U208" s="14">
        <f t="shared" si="433"/>
        <v>423065.39666365006</v>
      </c>
      <c r="V208" s="14">
        <f t="shared" si="433"/>
        <v>446516.89803339646</v>
      </c>
      <c r="W208" s="14">
        <f t="shared" si="433"/>
        <v>470457.43618020683</v>
      </c>
      <c r="X208" s="14">
        <f t="shared" si="433"/>
        <v>494523.69943704142</v>
      </c>
      <c r="Z208" s="18">
        <v>31</v>
      </c>
      <c r="AA208" s="29" t="s">
        <v>65</v>
      </c>
      <c r="AB208" s="19">
        <f t="shared" ref="AB208:AV208" si="434">+AB20-AB52-AB115+AB84-AB146+AB177</f>
        <v>160.789897889381</v>
      </c>
      <c r="AC208" s="14">
        <f t="shared" si="434"/>
        <v>158.33350059110847</v>
      </c>
      <c r="AD208" s="14">
        <f t="shared" si="434"/>
        <v>164.975839304879</v>
      </c>
      <c r="AE208" s="14">
        <f t="shared" si="434"/>
        <v>174.4118804933542</v>
      </c>
      <c r="AF208" s="14">
        <f t="shared" si="434"/>
        <v>185.33913107229694</v>
      </c>
      <c r="AG208" s="14">
        <f t="shared" si="434"/>
        <v>197.44554812119688</v>
      </c>
      <c r="AH208" s="14">
        <f t="shared" si="434"/>
        <v>210.50471508272835</v>
      </c>
      <c r="AI208" s="14">
        <f t="shared" si="434"/>
        <v>224.37695368588999</v>
      </c>
      <c r="AJ208" s="14">
        <f t="shared" si="434"/>
        <v>239.90384567490565</v>
      </c>
      <c r="AK208" s="14">
        <f t="shared" si="434"/>
        <v>256.55073700992267</v>
      </c>
      <c r="AL208" s="48">
        <f t="shared" si="434"/>
        <v>274.43665005700956</v>
      </c>
      <c r="AM208" s="48">
        <f t="shared" si="434"/>
        <v>293.37669747896427</v>
      </c>
      <c r="AN208" s="48">
        <f t="shared" si="434"/>
        <v>313.44170825261438</v>
      </c>
      <c r="AO208" s="48">
        <f t="shared" si="434"/>
        <v>333.84747544303843</v>
      </c>
      <c r="AP208" s="48">
        <f t="shared" si="434"/>
        <v>355.5829254515927</v>
      </c>
      <c r="AQ208" s="48">
        <f t="shared" si="434"/>
        <v>377.83227879285903</v>
      </c>
      <c r="AR208" s="48">
        <f t="shared" si="434"/>
        <v>400.04433171468247</v>
      </c>
      <c r="AS208" s="48">
        <f t="shared" si="434"/>
        <v>423.06539666365006</v>
      </c>
      <c r="AT208" s="48">
        <f t="shared" si="434"/>
        <v>446.51689803339644</v>
      </c>
      <c r="AU208" s="48">
        <f t="shared" si="434"/>
        <v>470.45743618020686</v>
      </c>
      <c r="AV208" s="14">
        <f t="shared" si="434"/>
        <v>494.52369943704139</v>
      </c>
    </row>
    <row r="209" spans="1:48" x14ac:dyDescent="0.2">
      <c r="A209" s="220"/>
      <c r="B209" s="18">
        <v>32</v>
      </c>
      <c r="C209" s="29" t="s">
        <v>66</v>
      </c>
      <c r="D209" s="19">
        <f t="shared" ref="D209:X209" si="435">+D21-D53-D116+D85-D147+D178</f>
        <v>145125.79961151388</v>
      </c>
      <c r="E209" s="14">
        <f t="shared" si="435"/>
        <v>146114.51019089727</v>
      </c>
      <c r="F209" s="14">
        <f t="shared" si="435"/>
        <v>155768.62456291332</v>
      </c>
      <c r="G209" s="14">
        <f t="shared" si="435"/>
        <v>167355.2426392718</v>
      </c>
      <c r="H209" s="14">
        <f t="shared" si="435"/>
        <v>180054.00107113449</v>
      </c>
      <c r="I209" s="14">
        <f t="shared" si="435"/>
        <v>193752.61465141282</v>
      </c>
      <c r="J209" s="14">
        <f t="shared" si="435"/>
        <v>208094.36200838594</v>
      </c>
      <c r="K209" s="14">
        <f t="shared" si="435"/>
        <v>221990.72039986821</v>
      </c>
      <c r="L209" s="14">
        <f t="shared" si="435"/>
        <v>238466.03853478719</v>
      </c>
      <c r="M209" s="14">
        <f t="shared" si="435"/>
        <v>256472.22040670208</v>
      </c>
      <c r="N209" s="14">
        <f t="shared" si="435"/>
        <v>275441.79542303784</v>
      </c>
      <c r="O209" s="14">
        <f t="shared" si="435"/>
        <v>295856.00536213367</v>
      </c>
      <c r="P209" s="14">
        <f t="shared" si="435"/>
        <v>317356.48741566919</v>
      </c>
      <c r="Q209" s="14">
        <f t="shared" si="435"/>
        <v>338923.22024287027</v>
      </c>
      <c r="R209" s="14">
        <f t="shared" si="435"/>
        <v>362129.08991432306</v>
      </c>
      <c r="S209" s="14">
        <f t="shared" si="435"/>
        <v>385677.29458797007</v>
      </c>
      <c r="T209" s="14">
        <f t="shared" si="435"/>
        <v>409110.39412311953</v>
      </c>
      <c r="U209" s="14">
        <f t="shared" si="435"/>
        <v>432747.19958839053</v>
      </c>
      <c r="V209" s="14">
        <f t="shared" si="435"/>
        <v>457371.37962479057</v>
      </c>
      <c r="W209" s="14">
        <f t="shared" si="435"/>
        <v>482686.81103174563</v>
      </c>
      <c r="X209" s="14">
        <f t="shared" si="435"/>
        <v>507736.27687158505</v>
      </c>
      <c r="Z209" s="18">
        <v>32</v>
      </c>
      <c r="AA209" s="29" t="s">
        <v>66</v>
      </c>
      <c r="AB209" s="19">
        <f t="shared" ref="AB209:AV209" si="436">+AB21-AB53-AB116+AB85-AB147+AB178</f>
        <v>145.12579961151386</v>
      </c>
      <c r="AC209" s="14">
        <f t="shared" si="436"/>
        <v>146.11451019089725</v>
      </c>
      <c r="AD209" s="14">
        <f t="shared" si="436"/>
        <v>155.76862456291332</v>
      </c>
      <c r="AE209" s="14">
        <f t="shared" si="436"/>
        <v>167.35524263927181</v>
      </c>
      <c r="AF209" s="14">
        <f t="shared" si="436"/>
        <v>180.05400107113451</v>
      </c>
      <c r="AG209" s="14">
        <f t="shared" si="436"/>
        <v>193.75261465141284</v>
      </c>
      <c r="AH209" s="14">
        <f t="shared" si="436"/>
        <v>208.09436200838593</v>
      </c>
      <c r="AI209" s="14">
        <f t="shared" si="436"/>
        <v>221.9907203998682</v>
      </c>
      <c r="AJ209" s="14">
        <f t="shared" si="436"/>
        <v>238.46603853478717</v>
      </c>
      <c r="AK209" s="14">
        <f t="shared" si="436"/>
        <v>256.47222040670209</v>
      </c>
      <c r="AL209" s="48">
        <f t="shared" si="436"/>
        <v>275.44179542303777</v>
      </c>
      <c r="AM209" s="48">
        <f t="shared" si="436"/>
        <v>295.85600536213366</v>
      </c>
      <c r="AN209" s="48">
        <f t="shared" si="436"/>
        <v>317.35648741566922</v>
      </c>
      <c r="AO209" s="48">
        <f t="shared" si="436"/>
        <v>338.92322024287029</v>
      </c>
      <c r="AP209" s="48">
        <f t="shared" si="436"/>
        <v>362.12908991432312</v>
      </c>
      <c r="AQ209" s="48">
        <f t="shared" si="436"/>
        <v>385.6772945879701</v>
      </c>
      <c r="AR209" s="48">
        <f t="shared" si="436"/>
        <v>409.11039412311959</v>
      </c>
      <c r="AS209" s="48">
        <f t="shared" si="436"/>
        <v>432.74719958839052</v>
      </c>
      <c r="AT209" s="48">
        <f t="shared" si="436"/>
        <v>457.37137962479051</v>
      </c>
      <c r="AU209" s="48">
        <f t="shared" si="436"/>
        <v>482.68681103174561</v>
      </c>
      <c r="AV209" s="14">
        <f t="shared" si="436"/>
        <v>507.73627687158501</v>
      </c>
    </row>
    <row r="210" spans="1:48" x14ac:dyDescent="0.2">
      <c r="A210" s="220"/>
      <c r="B210" s="18">
        <v>33</v>
      </c>
      <c r="C210" s="28" t="s">
        <v>67</v>
      </c>
      <c r="D210" s="19">
        <f t="shared" ref="D210:X210" si="437">+D22-D54-D117+D86-D148+D179</f>
        <v>303103.50695376779</v>
      </c>
      <c r="E210" s="14">
        <f t="shared" si="437"/>
        <v>312082.71057822992</v>
      </c>
      <c r="F210" s="14">
        <f t="shared" si="437"/>
        <v>329515.13859676942</v>
      </c>
      <c r="G210" s="14">
        <f t="shared" si="437"/>
        <v>347721.51740165526</v>
      </c>
      <c r="H210" s="14">
        <f t="shared" si="437"/>
        <v>365726.3277722823</v>
      </c>
      <c r="I210" s="14">
        <f t="shared" si="437"/>
        <v>383206.7455393647</v>
      </c>
      <c r="J210" s="14">
        <f t="shared" si="437"/>
        <v>401041.11404057866</v>
      </c>
      <c r="K210" s="14">
        <f t="shared" si="437"/>
        <v>415950.10245457216</v>
      </c>
      <c r="L210" s="14">
        <f t="shared" si="437"/>
        <v>435323.04775970546</v>
      </c>
      <c r="M210" s="14">
        <f t="shared" si="437"/>
        <v>455854.2841939574</v>
      </c>
      <c r="N210" s="14">
        <f t="shared" si="437"/>
        <v>476874.86168650555</v>
      </c>
      <c r="O210" s="14">
        <f t="shared" si="437"/>
        <v>498880.95143461722</v>
      </c>
      <c r="P210" s="14">
        <f t="shared" si="437"/>
        <v>521135.49874166906</v>
      </c>
      <c r="Q210" s="14">
        <f t="shared" si="437"/>
        <v>543198.78610253439</v>
      </c>
      <c r="R210" s="14">
        <f t="shared" si="437"/>
        <v>566259.20567109075</v>
      </c>
      <c r="S210" s="14">
        <f t="shared" si="437"/>
        <v>589420.13812595792</v>
      </c>
      <c r="T210" s="14">
        <f t="shared" si="437"/>
        <v>612462.01446405763</v>
      </c>
      <c r="U210" s="14">
        <f t="shared" si="437"/>
        <v>634947.73395386653</v>
      </c>
      <c r="V210" s="14">
        <f t="shared" si="437"/>
        <v>658245.30765968189</v>
      </c>
      <c r="W210" s="14">
        <f t="shared" si="437"/>
        <v>681939.3125267888</v>
      </c>
      <c r="X210" s="14">
        <f t="shared" si="437"/>
        <v>705155.99238127074</v>
      </c>
      <c r="Z210" s="18">
        <v>33</v>
      </c>
      <c r="AA210" s="28" t="s">
        <v>67</v>
      </c>
      <c r="AB210" s="19">
        <f t="shared" ref="AB210:AV210" si="438">+AB22-AB54-AB117+AB86-AB148+AB179</f>
        <v>303.10350695376781</v>
      </c>
      <c r="AC210" s="14">
        <f t="shared" si="438"/>
        <v>312.08271057822998</v>
      </c>
      <c r="AD210" s="14">
        <f t="shared" si="438"/>
        <v>329.51513859676936</v>
      </c>
      <c r="AE210" s="14">
        <f t="shared" si="438"/>
        <v>347.72151740165526</v>
      </c>
      <c r="AF210" s="14">
        <f t="shared" si="438"/>
        <v>365.72632777228233</v>
      </c>
      <c r="AG210" s="14">
        <f t="shared" si="438"/>
        <v>383.20674553936476</v>
      </c>
      <c r="AH210" s="14">
        <f t="shared" si="438"/>
        <v>401.04111404057863</v>
      </c>
      <c r="AI210" s="14">
        <f t="shared" si="438"/>
        <v>415.95010245457212</v>
      </c>
      <c r="AJ210" s="14">
        <f t="shared" si="438"/>
        <v>435.32304775970545</v>
      </c>
      <c r="AK210" s="14">
        <f t="shared" si="438"/>
        <v>455.85428419395731</v>
      </c>
      <c r="AL210" s="48">
        <f t="shared" si="438"/>
        <v>476.87486168650554</v>
      </c>
      <c r="AM210" s="48">
        <f t="shared" si="438"/>
        <v>498.88095143461715</v>
      </c>
      <c r="AN210" s="48">
        <f t="shared" si="438"/>
        <v>521.13549874166904</v>
      </c>
      <c r="AO210" s="48">
        <f t="shared" si="438"/>
        <v>543.19878610253431</v>
      </c>
      <c r="AP210" s="48">
        <f t="shared" si="438"/>
        <v>566.25920567109063</v>
      </c>
      <c r="AQ210" s="48">
        <f t="shared" si="438"/>
        <v>589.42013812595792</v>
      </c>
      <c r="AR210" s="48">
        <f t="shared" si="438"/>
        <v>612.4620144640578</v>
      </c>
      <c r="AS210" s="48">
        <f t="shared" si="438"/>
        <v>634.94773395386653</v>
      </c>
      <c r="AT210" s="48">
        <f t="shared" si="438"/>
        <v>658.24530765968188</v>
      </c>
      <c r="AU210" s="48">
        <f t="shared" si="438"/>
        <v>681.93931252678897</v>
      </c>
      <c r="AV210" s="14">
        <f t="shared" si="438"/>
        <v>705.15599238127095</v>
      </c>
    </row>
    <row r="211" spans="1:48" x14ac:dyDescent="0.2">
      <c r="A211" s="220"/>
      <c r="B211" s="18">
        <v>34</v>
      </c>
      <c r="C211" s="29" t="s">
        <v>68</v>
      </c>
      <c r="D211" s="19">
        <f t="shared" ref="D211:X211" si="439">+D23-D55-D118+D87-D149+D180</f>
        <v>50550.81291921447</v>
      </c>
      <c r="E211" s="14">
        <f t="shared" si="439"/>
        <v>50597.109807835877</v>
      </c>
      <c r="F211" s="14">
        <f t="shared" si="439"/>
        <v>52481.413217700814</v>
      </c>
      <c r="G211" s="14">
        <f t="shared" si="439"/>
        <v>55795.524938533919</v>
      </c>
      <c r="H211" s="14">
        <f t="shared" si="439"/>
        <v>59397.195150728381</v>
      </c>
      <c r="I211" s="14">
        <f t="shared" si="439"/>
        <v>63025.606953831099</v>
      </c>
      <c r="J211" s="14">
        <f t="shared" si="439"/>
        <v>66665.09938156612</v>
      </c>
      <c r="K211" s="14">
        <f t="shared" si="439"/>
        <v>70225.783640756505</v>
      </c>
      <c r="L211" s="14">
        <f t="shared" si="439"/>
        <v>74098.084781038531</v>
      </c>
      <c r="M211" s="14">
        <f t="shared" si="439"/>
        <v>77980.165274889558</v>
      </c>
      <c r="N211" s="14">
        <f t="shared" si="439"/>
        <v>82121.126241044563</v>
      </c>
      <c r="O211" s="14">
        <f t="shared" si="439"/>
        <v>86365.292910184638</v>
      </c>
      <c r="P211" s="14">
        <f t="shared" si="439"/>
        <v>90492.298508325606</v>
      </c>
      <c r="Q211" s="14">
        <f t="shared" si="439"/>
        <v>94451.571488269343</v>
      </c>
      <c r="R211" s="14">
        <f t="shared" si="439"/>
        <v>98743.634848983915</v>
      </c>
      <c r="S211" s="14">
        <f t="shared" si="439"/>
        <v>102960.87936311049</v>
      </c>
      <c r="T211" s="14">
        <f t="shared" si="439"/>
        <v>107434.41021929015</v>
      </c>
      <c r="U211" s="14">
        <f t="shared" si="439"/>
        <v>111906.40179631606</v>
      </c>
      <c r="V211" s="14">
        <f t="shared" si="439"/>
        <v>116369.39991923234</v>
      </c>
      <c r="W211" s="14">
        <f t="shared" si="439"/>
        <v>120856.21303410499</v>
      </c>
      <c r="X211" s="14">
        <f t="shared" si="439"/>
        <v>125350.44918678849</v>
      </c>
      <c r="Z211" s="18">
        <v>34</v>
      </c>
      <c r="AA211" s="29" t="s">
        <v>68</v>
      </c>
      <c r="AB211" s="19">
        <f t="shared" ref="AB211:AV211" si="440">+AB23-AB55-AB118+AB87-AB149+AB180</f>
        <v>50.550812919214472</v>
      </c>
      <c r="AC211" s="14">
        <f t="shared" si="440"/>
        <v>50.597109807835871</v>
      </c>
      <c r="AD211" s="14">
        <f t="shared" si="440"/>
        <v>52.481413217700805</v>
      </c>
      <c r="AE211" s="14">
        <f t="shared" si="440"/>
        <v>55.795524938533916</v>
      </c>
      <c r="AF211" s="14">
        <f t="shared" si="440"/>
        <v>59.397195150728386</v>
      </c>
      <c r="AG211" s="14">
        <f t="shared" si="440"/>
        <v>63.025606953831094</v>
      </c>
      <c r="AH211" s="14">
        <f t="shared" si="440"/>
        <v>66.665099381566122</v>
      </c>
      <c r="AI211" s="14">
        <f t="shared" si="440"/>
        <v>70.225783640756518</v>
      </c>
      <c r="AJ211" s="14">
        <f t="shared" si="440"/>
        <v>74.098084781038523</v>
      </c>
      <c r="AK211" s="14">
        <f t="shared" si="440"/>
        <v>77.980165274889572</v>
      </c>
      <c r="AL211" s="48">
        <f t="shared" si="440"/>
        <v>82.12112624104455</v>
      </c>
      <c r="AM211" s="48">
        <f t="shared" si="440"/>
        <v>86.36529291018465</v>
      </c>
      <c r="AN211" s="48">
        <f t="shared" si="440"/>
        <v>90.492298508325618</v>
      </c>
      <c r="AO211" s="48">
        <f t="shared" si="440"/>
        <v>94.451571488269337</v>
      </c>
      <c r="AP211" s="48">
        <f t="shared" si="440"/>
        <v>98.743634848983902</v>
      </c>
      <c r="AQ211" s="48">
        <f t="shared" si="440"/>
        <v>102.96087936311049</v>
      </c>
      <c r="AR211" s="48">
        <f t="shared" si="440"/>
        <v>107.43441021929016</v>
      </c>
      <c r="AS211" s="48">
        <f t="shared" si="440"/>
        <v>111.90640179631608</v>
      </c>
      <c r="AT211" s="48">
        <f t="shared" si="440"/>
        <v>116.36939991923235</v>
      </c>
      <c r="AU211" s="48">
        <f t="shared" si="440"/>
        <v>120.85621303410497</v>
      </c>
      <c r="AV211" s="14">
        <f t="shared" si="440"/>
        <v>125.35044918678851</v>
      </c>
    </row>
    <row r="212" spans="1:48" x14ac:dyDescent="0.2">
      <c r="A212" s="220"/>
      <c r="B212" s="18">
        <v>35</v>
      </c>
      <c r="C212" s="29" t="s">
        <v>69</v>
      </c>
      <c r="D212" s="19">
        <f t="shared" ref="D212:X212" si="441">+D24-D56-D119+D88-D150+D181</f>
        <v>54175.951592361846</v>
      </c>
      <c r="E212" s="14">
        <f t="shared" si="441"/>
        <v>57902.61846712666</v>
      </c>
      <c r="F212" s="14">
        <f t="shared" si="441"/>
        <v>58171.16937561833</v>
      </c>
      <c r="G212" s="14">
        <f t="shared" si="441"/>
        <v>61728.026850704307</v>
      </c>
      <c r="H212" s="14">
        <f t="shared" si="441"/>
        <v>66068.912302496305</v>
      </c>
      <c r="I212" s="14">
        <f t="shared" si="441"/>
        <v>70562.969085702556</v>
      </c>
      <c r="J212" s="14">
        <f t="shared" si="441"/>
        <v>75133.489006197953</v>
      </c>
      <c r="K212" s="14">
        <f t="shared" si="441"/>
        <v>79645.659999180134</v>
      </c>
      <c r="L212" s="14">
        <f t="shared" si="441"/>
        <v>84889.330876479202</v>
      </c>
      <c r="M212" s="14">
        <f t="shared" si="441"/>
        <v>90224.930843356735</v>
      </c>
      <c r="N212" s="14">
        <f t="shared" si="441"/>
        <v>96202.694881222007</v>
      </c>
      <c r="O212" s="14">
        <f t="shared" si="441"/>
        <v>102452.31824011693</v>
      </c>
      <c r="P212" s="14">
        <f t="shared" si="441"/>
        <v>108558.00164842825</v>
      </c>
      <c r="Q212" s="14">
        <f t="shared" si="441"/>
        <v>114330.65161055126</v>
      </c>
      <c r="R212" s="14">
        <f t="shared" si="441"/>
        <v>120887.82488250933</v>
      </c>
      <c r="S212" s="14">
        <f t="shared" si="441"/>
        <v>127309.02938710822</v>
      </c>
      <c r="T212" s="14">
        <f t="shared" si="441"/>
        <v>134252.32235759744</v>
      </c>
      <c r="U212" s="14">
        <f t="shared" si="441"/>
        <v>141296.54761410214</v>
      </c>
      <c r="V212" s="14">
        <f t="shared" si="441"/>
        <v>148370.06040323764</v>
      </c>
      <c r="W212" s="14">
        <f t="shared" si="441"/>
        <v>155556.70252898271</v>
      </c>
      <c r="X212" s="14">
        <f t="shared" si="441"/>
        <v>162775.07615586801</v>
      </c>
      <c r="Z212" s="18">
        <v>35</v>
      </c>
      <c r="AA212" s="29" t="s">
        <v>69</v>
      </c>
      <c r="AB212" s="19">
        <f t="shared" ref="AB212:AV212" si="442">+AB24-AB56-AB119+AB88-AB150+AB181</f>
        <v>54.175951592361841</v>
      </c>
      <c r="AC212" s="14">
        <f t="shared" si="442"/>
        <v>57.902618467126665</v>
      </c>
      <c r="AD212" s="14">
        <f t="shared" si="442"/>
        <v>58.171169375618348</v>
      </c>
      <c r="AE212" s="14">
        <f t="shared" si="442"/>
        <v>61.728026850704325</v>
      </c>
      <c r="AF212" s="14">
        <f t="shared" si="442"/>
        <v>66.068912302496301</v>
      </c>
      <c r="AG212" s="14">
        <f t="shared" si="442"/>
        <v>70.562969085702548</v>
      </c>
      <c r="AH212" s="14">
        <f t="shared" si="442"/>
        <v>75.133489006197962</v>
      </c>
      <c r="AI212" s="14">
        <f t="shared" si="442"/>
        <v>79.64565999918014</v>
      </c>
      <c r="AJ212" s="14">
        <f t="shared" si="442"/>
        <v>84.889330876479221</v>
      </c>
      <c r="AK212" s="14">
        <f t="shared" si="442"/>
        <v>90.224930843356731</v>
      </c>
      <c r="AL212" s="48">
        <f t="shared" si="442"/>
        <v>96.202694881222001</v>
      </c>
      <c r="AM212" s="48">
        <f t="shared" si="442"/>
        <v>102.45231824011694</v>
      </c>
      <c r="AN212" s="48">
        <f t="shared" si="442"/>
        <v>108.55800164842827</v>
      </c>
      <c r="AO212" s="48">
        <f t="shared" si="442"/>
        <v>114.33065161055126</v>
      </c>
      <c r="AP212" s="48">
        <f t="shared" si="442"/>
        <v>120.88782488250932</v>
      </c>
      <c r="AQ212" s="48">
        <f t="shared" si="442"/>
        <v>127.30902938710824</v>
      </c>
      <c r="AR212" s="48">
        <f t="shared" si="442"/>
        <v>134.25232235759742</v>
      </c>
      <c r="AS212" s="48">
        <f t="shared" si="442"/>
        <v>141.29654761410217</v>
      </c>
      <c r="AT212" s="48">
        <f t="shared" si="442"/>
        <v>148.37006040323763</v>
      </c>
      <c r="AU212" s="48">
        <f t="shared" si="442"/>
        <v>155.5567025289827</v>
      </c>
      <c r="AV212" s="14">
        <f t="shared" si="442"/>
        <v>162.77507615586799</v>
      </c>
    </row>
    <row r="213" spans="1:48" x14ac:dyDescent="0.2">
      <c r="A213" s="220"/>
      <c r="B213" s="18">
        <v>36</v>
      </c>
      <c r="C213" s="29" t="s">
        <v>70</v>
      </c>
      <c r="D213" s="19">
        <f t="shared" ref="D213:X213" si="443">+D25-D57-D120+D89-D151+D182</f>
        <v>55560.546524307705</v>
      </c>
      <c r="E213" s="14">
        <f t="shared" si="443"/>
        <v>58671.780309746697</v>
      </c>
      <c r="F213" s="14">
        <f t="shared" si="443"/>
        <v>62774.685183337067</v>
      </c>
      <c r="G213" s="14">
        <f t="shared" si="443"/>
        <v>67473.496011153009</v>
      </c>
      <c r="H213" s="14">
        <f t="shared" si="443"/>
        <v>72500.428056351113</v>
      </c>
      <c r="I213" s="14">
        <f t="shared" si="443"/>
        <v>77761.953333523881</v>
      </c>
      <c r="J213" s="14">
        <f t="shared" si="443"/>
        <v>83154.307829804166</v>
      </c>
      <c r="K213" s="14">
        <f t="shared" si="443"/>
        <v>88771.112529907085</v>
      </c>
      <c r="L213" s="14">
        <f t="shared" si="443"/>
        <v>94600.110775691443</v>
      </c>
      <c r="M213" s="14">
        <f t="shared" si="443"/>
        <v>100589.55689772658</v>
      </c>
      <c r="N213" s="14">
        <f t="shared" si="443"/>
        <v>106811.23669269583</v>
      </c>
      <c r="O213" s="14">
        <f t="shared" si="443"/>
        <v>113158.54339256205</v>
      </c>
      <c r="P213" s="14">
        <f t="shared" si="443"/>
        <v>119700.21148843659</v>
      </c>
      <c r="Q213" s="14">
        <f t="shared" si="443"/>
        <v>126269.39409958603</v>
      </c>
      <c r="R213" s="14">
        <f t="shared" si="443"/>
        <v>133036.67196770135</v>
      </c>
      <c r="S213" s="14">
        <f t="shared" si="443"/>
        <v>139803.30435129334</v>
      </c>
      <c r="T213" s="14">
        <f t="shared" si="443"/>
        <v>146491.14164699885</v>
      </c>
      <c r="U213" s="14">
        <f t="shared" si="443"/>
        <v>153270.98492124618</v>
      </c>
      <c r="V213" s="14">
        <f t="shared" si="443"/>
        <v>160019.88123960252</v>
      </c>
      <c r="W213" s="14">
        <f t="shared" si="443"/>
        <v>166747.49824799146</v>
      </c>
      <c r="X213" s="14">
        <f t="shared" si="443"/>
        <v>173342.16747954409</v>
      </c>
      <c r="Z213" s="18">
        <v>36</v>
      </c>
      <c r="AA213" s="29" t="s">
        <v>70</v>
      </c>
      <c r="AB213" s="19">
        <f t="shared" ref="AB213:AV213" si="444">+AB25-AB57-AB120+AB89-AB151+AB182</f>
        <v>55.560546524307703</v>
      </c>
      <c r="AC213" s="14">
        <f t="shared" si="444"/>
        <v>58.671780309746708</v>
      </c>
      <c r="AD213" s="14">
        <f t="shared" si="444"/>
        <v>62.774685183337056</v>
      </c>
      <c r="AE213" s="14">
        <f t="shared" si="444"/>
        <v>67.473496011153017</v>
      </c>
      <c r="AF213" s="14">
        <f t="shared" si="444"/>
        <v>72.500428056351126</v>
      </c>
      <c r="AG213" s="14">
        <f t="shared" si="444"/>
        <v>77.761953333523877</v>
      </c>
      <c r="AH213" s="14">
        <f t="shared" si="444"/>
        <v>83.154307829804182</v>
      </c>
      <c r="AI213" s="14">
        <f t="shared" si="444"/>
        <v>88.7711125299071</v>
      </c>
      <c r="AJ213" s="14">
        <f t="shared" si="444"/>
        <v>94.600110775691448</v>
      </c>
      <c r="AK213" s="14">
        <f t="shared" si="444"/>
        <v>100.58955689772658</v>
      </c>
      <c r="AL213" s="48">
        <f t="shared" si="444"/>
        <v>106.81123669269584</v>
      </c>
      <c r="AM213" s="48">
        <f t="shared" si="444"/>
        <v>113.15854339256202</v>
      </c>
      <c r="AN213" s="48">
        <f t="shared" si="444"/>
        <v>119.70021148843659</v>
      </c>
      <c r="AO213" s="48">
        <f t="shared" si="444"/>
        <v>126.26939409958602</v>
      </c>
      <c r="AP213" s="48">
        <f t="shared" si="444"/>
        <v>133.03667196770135</v>
      </c>
      <c r="AQ213" s="48">
        <f t="shared" si="444"/>
        <v>139.80330435129335</v>
      </c>
      <c r="AR213" s="48">
        <f t="shared" si="444"/>
        <v>146.49114164699884</v>
      </c>
      <c r="AS213" s="48">
        <f t="shared" si="444"/>
        <v>153.2709849212462</v>
      </c>
      <c r="AT213" s="48">
        <f t="shared" si="444"/>
        <v>160.01988123960251</v>
      </c>
      <c r="AU213" s="48">
        <f t="shared" si="444"/>
        <v>166.74749824799147</v>
      </c>
      <c r="AV213" s="14">
        <f t="shared" si="444"/>
        <v>173.34216747954412</v>
      </c>
    </row>
    <row r="214" spans="1:48" x14ac:dyDescent="0.2">
      <c r="A214" s="220"/>
      <c r="B214" s="18">
        <v>39</v>
      </c>
      <c r="C214" s="29" t="s">
        <v>71</v>
      </c>
      <c r="D214" s="19">
        <f t="shared" ref="D214:X214" si="445">+D26-D58-D121+D90-D152+D183</f>
        <v>169089.30329548509</v>
      </c>
      <c r="E214" s="14">
        <f t="shared" si="445"/>
        <v>158677.05555706698</v>
      </c>
      <c r="F214" s="14">
        <f t="shared" si="445"/>
        <v>150301.40578083953</v>
      </c>
      <c r="G214" s="14">
        <f t="shared" si="445"/>
        <v>126566.37958724926</v>
      </c>
      <c r="H214" s="14">
        <f t="shared" si="445"/>
        <v>118804.82717117504</v>
      </c>
      <c r="I214" s="14">
        <f t="shared" si="445"/>
        <v>116544.47459910577</v>
      </c>
      <c r="J214" s="14">
        <f t="shared" si="445"/>
        <v>124364.57579942179</v>
      </c>
      <c r="K214" s="14">
        <f t="shared" si="445"/>
        <v>125771.29135987657</v>
      </c>
      <c r="L214" s="14">
        <f t="shared" si="445"/>
        <v>136030.24651867332</v>
      </c>
      <c r="M214" s="14">
        <f t="shared" si="445"/>
        <v>141594.90478740056</v>
      </c>
      <c r="N214" s="14">
        <f t="shared" si="445"/>
        <v>152033.35619979756</v>
      </c>
      <c r="O214" s="14">
        <f t="shared" si="445"/>
        <v>158503.30412395092</v>
      </c>
      <c r="P214" s="14">
        <f t="shared" si="445"/>
        <v>169278.16621976584</v>
      </c>
      <c r="Q214" s="14">
        <f t="shared" si="445"/>
        <v>176706.43683172838</v>
      </c>
      <c r="R214" s="14">
        <f t="shared" si="445"/>
        <v>188065.93987159347</v>
      </c>
      <c r="S214" s="14">
        <f t="shared" si="445"/>
        <v>195738.04996506142</v>
      </c>
      <c r="T214" s="14">
        <f t="shared" si="445"/>
        <v>206742.13924284399</v>
      </c>
      <c r="U214" s="14">
        <f t="shared" si="445"/>
        <v>214869.45636057004</v>
      </c>
      <c r="V214" s="14">
        <f t="shared" si="445"/>
        <v>225469.72133492929</v>
      </c>
      <c r="W214" s="14">
        <f t="shared" si="445"/>
        <v>230098.44506970188</v>
      </c>
      <c r="X214" s="14">
        <f t="shared" si="445"/>
        <v>239636.79183833866</v>
      </c>
      <c r="Z214" s="18">
        <v>39</v>
      </c>
      <c r="AA214" s="29" t="s">
        <v>71</v>
      </c>
      <c r="AB214" s="19">
        <f t="shared" ref="AB214:AV214" si="446">+AB26-AB58-AB121+AB90-AB152+AB183</f>
        <v>169.08930329548511</v>
      </c>
      <c r="AC214" s="14">
        <f t="shared" si="446"/>
        <v>158.67705555706701</v>
      </c>
      <c r="AD214" s="14">
        <f t="shared" si="446"/>
        <v>150.3014057808395</v>
      </c>
      <c r="AE214" s="14">
        <f t="shared" si="446"/>
        <v>126.56637958724924</v>
      </c>
      <c r="AF214" s="14">
        <f t="shared" si="446"/>
        <v>118.80482717117503</v>
      </c>
      <c r="AG214" s="14">
        <f t="shared" si="446"/>
        <v>116.54447459910574</v>
      </c>
      <c r="AH214" s="14">
        <f t="shared" si="446"/>
        <v>124.36457579942176</v>
      </c>
      <c r="AI214" s="14">
        <f t="shared" si="446"/>
        <v>125.7712913598766</v>
      </c>
      <c r="AJ214" s="14">
        <f t="shared" si="446"/>
        <v>136.03024651867332</v>
      </c>
      <c r="AK214" s="14">
        <f t="shared" si="446"/>
        <v>141.59490478740054</v>
      </c>
      <c r="AL214" s="48">
        <f t="shared" si="446"/>
        <v>152.03335619979754</v>
      </c>
      <c r="AM214" s="48">
        <f t="shared" si="446"/>
        <v>158.50330412395095</v>
      </c>
      <c r="AN214" s="48">
        <f t="shared" si="446"/>
        <v>169.27816621976584</v>
      </c>
      <c r="AO214" s="48">
        <f t="shared" si="446"/>
        <v>176.70643683172835</v>
      </c>
      <c r="AP214" s="48">
        <f t="shared" si="446"/>
        <v>188.06593987159343</v>
      </c>
      <c r="AQ214" s="48">
        <f t="shared" si="446"/>
        <v>195.73804996506146</v>
      </c>
      <c r="AR214" s="48">
        <f t="shared" si="446"/>
        <v>206.74213924284402</v>
      </c>
      <c r="AS214" s="48">
        <f t="shared" si="446"/>
        <v>214.86945636057001</v>
      </c>
      <c r="AT214" s="48">
        <f t="shared" si="446"/>
        <v>225.4697213349294</v>
      </c>
      <c r="AU214" s="48">
        <f t="shared" si="446"/>
        <v>230.09844506970188</v>
      </c>
      <c r="AV214" s="14">
        <f t="shared" si="446"/>
        <v>239.63679183833867</v>
      </c>
    </row>
    <row r="215" spans="1:48" x14ac:dyDescent="0.2">
      <c r="A215" s="220"/>
      <c r="B215" s="18">
        <v>40</v>
      </c>
      <c r="C215" s="29" t="s">
        <v>72</v>
      </c>
      <c r="D215" s="19">
        <f t="shared" ref="D215:X215" si="447">+D27-D59-D122+D91-D153+D184</f>
        <v>135973.20906692854</v>
      </c>
      <c r="E215" s="14">
        <f t="shared" si="447"/>
        <v>144294.57028970736</v>
      </c>
      <c r="F215" s="14">
        <f t="shared" si="447"/>
        <v>153321.28222687545</v>
      </c>
      <c r="G215" s="14">
        <f t="shared" si="447"/>
        <v>162611.48488015649</v>
      </c>
      <c r="H215" s="14">
        <f t="shared" si="447"/>
        <v>172115.25604013252</v>
      </c>
      <c r="I215" s="14">
        <f t="shared" si="447"/>
        <v>181802.22447675973</v>
      </c>
      <c r="J215" s="14">
        <f t="shared" si="447"/>
        <v>191615.36381290856</v>
      </c>
      <c r="K215" s="14">
        <f t="shared" si="447"/>
        <v>201625.69755921559</v>
      </c>
      <c r="L215" s="14">
        <f t="shared" si="447"/>
        <v>211827.61305988458</v>
      </c>
      <c r="M215" s="14">
        <f t="shared" si="447"/>
        <v>222169.70838370814</v>
      </c>
      <c r="N215" s="14">
        <f t="shared" si="447"/>
        <v>232724.83729939823</v>
      </c>
      <c r="O215" s="14">
        <f t="shared" si="447"/>
        <v>243400.75366748945</v>
      </c>
      <c r="P215" s="14">
        <f t="shared" si="447"/>
        <v>254256.10058362811</v>
      </c>
      <c r="Q215" s="14">
        <f t="shared" si="447"/>
        <v>265180.73440317443</v>
      </c>
      <c r="R215" s="14">
        <f t="shared" si="447"/>
        <v>276301.52476102859</v>
      </c>
      <c r="S215" s="14">
        <f t="shared" si="447"/>
        <v>287473.49951982097</v>
      </c>
      <c r="T215" s="14">
        <f t="shared" si="447"/>
        <v>298649.36831054569</v>
      </c>
      <c r="U215" s="14">
        <f t="shared" si="447"/>
        <v>309952.97437719681</v>
      </c>
      <c r="V215" s="14">
        <f t="shared" si="447"/>
        <v>321317.16137654876</v>
      </c>
      <c r="W215" s="14">
        <f t="shared" si="447"/>
        <v>332754.68882838573</v>
      </c>
      <c r="X215" s="14">
        <f t="shared" si="447"/>
        <v>344213.93163505051</v>
      </c>
      <c r="Z215" s="18">
        <v>40</v>
      </c>
      <c r="AA215" s="29" t="s">
        <v>72</v>
      </c>
      <c r="AB215" s="19">
        <f t="shared" ref="AB215:AV215" si="448">+AB27-AB59-AB122+AB91-AB153+AB184</f>
        <v>135.97320906692852</v>
      </c>
      <c r="AC215" s="14">
        <f t="shared" si="448"/>
        <v>144.29457028970739</v>
      </c>
      <c r="AD215" s="14">
        <f t="shared" si="448"/>
        <v>153.32128222687544</v>
      </c>
      <c r="AE215" s="14">
        <f t="shared" si="448"/>
        <v>162.6114848801565</v>
      </c>
      <c r="AF215" s="14">
        <f t="shared" si="448"/>
        <v>172.11525604013255</v>
      </c>
      <c r="AG215" s="14">
        <f t="shared" si="448"/>
        <v>181.80222447675979</v>
      </c>
      <c r="AH215" s="14">
        <f t="shared" si="448"/>
        <v>191.61536381290853</v>
      </c>
      <c r="AI215" s="14">
        <f t="shared" si="448"/>
        <v>201.62569755921558</v>
      </c>
      <c r="AJ215" s="14">
        <f t="shared" si="448"/>
        <v>211.82761305988458</v>
      </c>
      <c r="AK215" s="14">
        <f t="shared" si="448"/>
        <v>222.16970838370815</v>
      </c>
      <c r="AL215" s="48">
        <f t="shared" si="448"/>
        <v>232.72483729939825</v>
      </c>
      <c r="AM215" s="48">
        <f t="shared" si="448"/>
        <v>243.40075366748943</v>
      </c>
      <c r="AN215" s="48">
        <f t="shared" si="448"/>
        <v>254.25610058362813</v>
      </c>
      <c r="AO215" s="48">
        <f t="shared" si="448"/>
        <v>265.18073440317443</v>
      </c>
      <c r="AP215" s="48">
        <f t="shared" si="448"/>
        <v>276.30152476102853</v>
      </c>
      <c r="AQ215" s="48">
        <f t="shared" si="448"/>
        <v>287.47349951982102</v>
      </c>
      <c r="AR215" s="48">
        <f t="shared" si="448"/>
        <v>298.6493683105457</v>
      </c>
      <c r="AS215" s="48">
        <f t="shared" si="448"/>
        <v>309.95297437719682</v>
      </c>
      <c r="AT215" s="48">
        <f t="shared" si="448"/>
        <v>321.31716137654882</v>
      </c>
      <c r="AU215" s="48">
        <f t="shared" si="448"/>
        <v>332.75468882838572</v>
      </c>
      <c r="AV215" s="14">
        <f t="shared" si="448"/>
        <v>344.21393163505053</v>
      </c>
    </row>
    <row r="216" spans="1:48" x14ac:dyDescent="0.2">
      <c r="A216" s="220"/>
      <c r="B216" s="124">
        <v>45</v>
      </c>
      <c r="C216" s="29" t="s">
        <v>73</v>
      </c>
      <c r="D216" s="19">
        <f t="shared" ref="D216:X216" si="449">+D28-D60-D123+D92-D154+D185</f>
        <v>1312.8544943955776</v>
      </c>
      <c r="E216" s="14">
        <f t="shared" si="449"/>
        <v>1329.5780759220434</v>
      </c>
      <c r="F216" s="14">
        <f t="shared" si="449"/>
        <v>1346.4425906603808</v>
      </c>
      <c r="G216" s="14">
        <f t="shared" si="449"/>
        <v>1363.8591600327759</v>
      </c>
      <c r="H216" s="14">
        <f t="shared" si="449"/>
        <v>1380.9545339445863</v>
      </c>
      <c r="I216" s="14">
        <f t="shared" si="449"/>
        <v>1399.6259368051019</v>
      </c>
      <c r="J216" s="14">
        <f t="shared" si="449"/>
        <v>1418.3932079810847</v>
      </c>
      <c r="K216" s="14">
        <f t="shared" si="449"/>
        <v>1437.266708519993</v>
      </c>
      <c r="L216" s="14">
        <f t="shared" si="449"/>
        <v>1456.2458058890959</v>
      </c>
      <c r="M216" s="14">
        <f t="shared" si="449"/>
        <v>1475.3243696052966</v>
      </c>
      <c r="N216" s="14">
        <f t="shared" si="449"/>
        <v>1494.5113995610063</v>
      </c>
      <c r="O216" s="14">
        <f t="shared" si="449"/>
        <v>1515.2386674294435</v>
      </c>
      <c r="P216" s="14">
        <f t="shared" si="449"/>
        <v>1534.6021344214755</v>
      </c>
      <c r="Q216" s="14">
        <f t="shared" si="449"/>
        <v>1555.5204535896162</v>
      </c>
      <c r="R216" s="14">
        <f t="shared" si="449"/>
        <v>1575.0827481144265</v>
      </c>
      <c r="S216" s="14">
        <f t="shared" si="449"/>
        <v>1596.2025553787223</v>
      </c>
      <c r="T216" s="14">
        <f t="shared" si="449"/>
        <v>1617.4018667299595</v>
      </c>
      <c r="U216" s="14">
        <f t="shared" si="449"/>
        <v>1638.7086443827325</v>
      </c>
      <c r="V216" s="14">
        <f t="shared" si="449"/>
        <v>1661.5801466419591</v>
      </c>
      <c r="W216" s="14">
        <f t="shared" si="449"/>
        <v>1683.0801973262166</v>
      </c>
      <c r="X216" s="14">
        <f t="shared" si="449"/>
        <v>1706.1382469116747</v>
      </c>
      <c r="Z216" s="124">
        <v>45</v>
      </c>
      <c r="AA216" s="29" t="s">
        <v>73</v>
      </c>
      <c r="AB216" s="19">
        <f t="shared" ref="AB216:AV216" si="450">+AB28-AB60-AB123+AB92-AB154+AB185</f>
        <v>1.3128544943955773</v>
      </c>
      <c r="AC216" s="14">
        <f t="shared" si="450"/>
        <v>1.3295780759220435</v>
      </c>
      <c r="AD216" s="14">
        <f t="shared" si="450"/>
        <v>1.3464425906603807</v>
      </c>
      <c r="AE216" s="14">
        <f t="shared" si="450"/>
        <v>1.3638591600327759</v>
      </c>
      <c r="AF216" s="14">
        <f t="shared" si="450"/>
        <v>1.3809545339445863</v>
      </c>
      <c r="AG216" s="14">
        <f t="shared" si="450"/>
        <v>1.3996259368051018</v>
      </c>
      <c r="AH216" s="14">
        <f t="shared" si="450"/>
        <v>1.4183932079810846</v>
      </c>
      <c r="AI216" s="14">
        <f t="shared" si="450"/>
        <v>1.4372667085199931</v>
      </c>
      <c r="AJ216" s="14">
        <f t="shared" si="450"/>
        <v>1.4562458058890959</v>
      </c>
      <c r="AK216" s="14">
        <f t="shared" si="450"/>
        <v>1.4753243696052967</v>
      </c>
      <c r="AL216" s="48">
        <f t="shared" si="450"/>
        <v>1.4945113995610062</v>
      </c>
      <c r="AM216" s="48">
        <f t="shared" si="450"/>
        <v>1.5152386674294431</v>
      </c>
      <c r="AN216" s="48">
        <f t="shared" si="450"/>
        <v>1.5346021344214753</v>
      </c>
      <c r="AO216" s="48">
        <f t="shared" si="450"/>
        <v>1.5555204535896163</v>
      </c>
      <c r="AP216" s="48">
        <f t="shared" si="450"/>
        <v>1.5750827481144267</v>
      </c>
      <c r="AQ216" s="48">
        <f t="shared" si="450"/>
        <v>1.5962025553787222</v>
      </c>
      <c r="AR216" s="48">
        <f t="shared" si="450"/>
        <v>1.6174018667299594</v>
      </c>
      <c r="AS216" s="48">
        <f t="shared" si="450"/>
        <v>1.6387086443827328</v>
      </c>
      <c r="AT216" s="48">
        <f t="shared" si="450"/>
        <v>1.6615801466419591</v>
      </c>
      <c r="AU216" s="48">
        <f t="shared" si="450"/>
        <v>1.6830801973262168</v>
      </c>
      <c r="AV216" s="14">
        <f t="shared" si="450"/>
        <v>1.706138246911675</v>
      </c>
    </row>
    <row r="217" spans="1:48" ht="13.5" thickBot="1" x14ac:dyDescent="0.25">
      <c r="A217" s="220"/>
      <c r="B217" s="124">
        <v>46</v>
      </c>
      <c r="C217" s="29" t="s">
        <v>88</v>
      </c>
      <c r="D217" s="19">
        <f t="shared" ref="D217:X217" si="451">+D29-D61-D124+D93-D155+D186</f>
        <v>839.7458504226646</v>
      </c>
      <c r="E217" s="221">
        <f t="shared" si="451"/>
        <v>872.60382221051009</v>
      </c>
      <c r="F217" s="221">
        <f t="shared" si="451"/>
        <v>905.73835096486232</v>
      </c>
      <c r="G217" s="221">
        <f t="shared" si="451"/>
        <v>941.22149623548319</v>
      </c>
      <c r="H217" s="221">
        <f t="shared" si="451"/>
        <v>977.08316106332279</v>
      </c>
      <c r="I217" s="221">
        <f t="shared" si="451"/>
        <v>1014.3886683136665</v>
      </c>
      <c r="J217" s="221">
        <f t="shared" si="451"/>
        <v>1053.193787628092</v>
      </c>
      <c r="K217" s="221">
        <f t="shared" si="451"/>
        <v>1093.557189058535</v>
      </c>
      <c r="L217" s="221">
        <f t="shared" si="451"/>
        <v>1136.5502547812216</v>
      </c>
      <c r="M217" s="221">
        <f t="shared" si="451"/>
        <v>1180.2120353131741</v>
      </c>
      <c r="N217" s="221">
        <f t="shared" si="451"/>
        <v>1226.6306784399569</v>
      </c>
      <c r="O217" s="221">
        <f t="shared" si="451"/>
        <v>1273.8234983388684</v>
      </c>
      <c r="P217" s="221">
        <f t="shared" si="451"/>
        <v>1323.9099852039458</v>
      </c>
      <c r="Q217" s="221">
        <f t="shared" si="451"/>
        <v>1375.9516063914527</v>
      </c>
      <c r="R217" s="221">
        <f t="shared" si="451"/>
        <v>1429.0144739090977</v>
      </c>
      <c r="S217" s="221">
        <f t="shared" si="451"/>
        <v>1484.1883149714608</v>
      </c>
      <c r="T217" s="221">
        <f t="shared" si="451"/>
        <v>1542.5670379127273</v>
      </c>
      <c r="U217" s="221">
        <f t="shared" si="451"/>
        <v>1602.214545971156</v>
      </c>
      <c r="V217" s="221">
        <f t="shared" si="451"/>
        <v>1665.2425336557239</v>
      </c>
      <c r="W217" s="221">
        <f t="shared" si="451"/>
        <v>1729.7208824263571</v>
      </c>
      <c r="X217" s="221">
        <f t="shared" si="451"/>
        <v>1797.7680867210843</v>
      </c>
      <c r="Z217" s="124">
        <v>46</v>
      </c>
      <c r="AA217" s="29" t="s">
        <v>88</v>
      </c>
      <c r="AB217" s="19">
        <f t="shared" ref="AB217:AV217" si="452">+AB29-AB61-AB124+AB93-AB155+AB186</f>
        <v>0.8397458504226647</v>
      </c>
      <c r="AC217" s="14">
        <f t="shared" si="452"/>
        <v>0.87260382221051014</v>
      </c>
      <c r="AD217" s="14">
        <f t="shared" si="452"/>
        <v>0.90573835096486233</v>
      </c>
      <c r="AE217" s="14">
        <f t="shared" si="452"/>
        <v>0.94122149623548323</v>
      </c>
      <c r="AF217" s="14">
        <f t="shared" si="452"/>
        <v>0.97708316106332282</v>
      </c>
      <c r="AG217" s="14">
        <f t="shared" si="452"/>
        <v>1.0143886683136665</v>
      </c>
      <c r="AH217" s="14">
        <f t="shared" si="452"/>
        <v>1.0531937876280921</v>
      </c>
      <c r="AI217" s="14">
        <f t="shared" si="452"/>
        <v>1.0935571890585349</v>
      </c>
      <c r="AJ217" s="14">
        <f t="shared" si="452"/>
        <v>1.1365502547812216</v>
      </c>
      <c r="AK217" s="14">
        <f t="shared" si="452"/>
        <v>1.180212035313174</v>
      </c>
      <c r="AL217" s="48">
        <f t="shared" si="452"/>
        <v>1.226630678439957</v>
      </c>
      <c r="AM217" s="48">
        <f t="shared" si="452"/>
        <v>1.2738234983388681</v>
      </c>
      <c r="AN217" s="48">
        <f t="shared" si="452"/>
        <v>1.3239099852039458</v>
      </c>
      <c r="AO217" s="48">
        <f t="shared" si="452"/>
        <v>1.3759516063914525</v>
      </c>
      <c r="AP217" s="48">
        <f t="shared" si="452"/>
        <v>1.4290144739090975</v>
      </c>
      <c r="AQ217" s="48">
        <f t="shared" si="452"/>
        <v>1.484188314971461</v>
      </c>
      <c r="AR217" s="48">
        <f t="shared" si="452"/>
        <v>1.542567037912727</v>
      </c>
      <c r="AS217" s="48">
        <f t="shared" si="452"/>
        <v>1.6022145459711559</v>
      </c>
      <c r="AT217" s="48">
        <f t="shared" si="452"/>
        <v>1.6652425336557237</v>
      </c>
      <c r="AU217" s="48">
        <f t="shared" si="452"/>
        <v>1.729720882426357</v>
      </c>
      <c r="AV217" s="14">
        <f t="shared" si="452"/>
        <v>1.7977680867210843</v>
      </c>
    </row>
    <row r="218" spans="1:48" ht="13.5" thickBot="1" x14ac:dyDescent="0.25">
      <c r="A218" s="220"/>
      <c r="B218" s="22"/>
      <c r="C218" s="23" t="s">
        <v>74</v>
      </c>
      <c r="D218" s="50">
        <f t="shared" ref="D218:X218" si="453">+SUM(D194:D217)</f>
        <v>31092248.093221374</v>
      </c>
      <c r="E218" s="50">
        <f t="shared" si="453"/>
        <v>30756772.972895909</v>
      </c>
      <c r="F218" s="50">
        <f t="shared" si="453"/>
        <v>31466917.998485111</v>
      </c>
      <c r="G218" s="50">
        <f t="shared" si="453"/>
        <v>32298229.258757759</v>
      </c>
      <c r="H218" s="50">
        <f t="shared" si="453"/>
        <v>33154245.556826279</v>
      </c>
      <c r="I218" s="50">
        <f t="shared" si="453"/>
        <v>33988161.00168588</v>
      </c>
      <c r="J218" s="50">
        <f t="shared" si="453"/>
        <v>34942503.439875923</v>
      </c>
      <c r="K218" s="50">
        <f t="shared" si="453"/>
        <v>35864935.69909481</v>
      </c>
      <c r="L218" s="50">
        <f t="shared" si="453"/>
        <v>37064369.095357068</v>
      </c>
      <c r="M218" s="50">
        <f t="shared" si="453"/>
        <v>38300473.394399084</v>
      </c>
      <c r="N218" s="50">
        <f t="shared" si="453"/>
        <v>39657532.027934417</v>
      </c>
      <c r="O218" s="50">
        <f t="shared" si="453"/>
        <v>41069162.852230519</v>
      </c>
      <c r="P218" s="50">
        <f t="shared" si="453"/>
        <v>42511892.192489728</v>
      </c>
      <c r="Q218" s="50">
        <f t="shared" si="453"/>
        <v>43963656.696670093</v>
      </c>
      <c r="R218" s="50">
        <f t="shared" si="453"/>
        <v>45489214.16581054</v>
      </c>
      <c r="S218" s="50">
        <f t="shared" si="453"/>
        <v>47042228.536775261</v>
      </c>
      <c r="T218" s="50">
        <f t="shared" si="453"/>
        <v>48626502.928105578</v>
      </c>
      <c r="U218" s="50">
        <f t="shared" si="453"/>
        <v>50238178.959371939</v>
      </c>
      <c r="V218" s="50">
        <f t="shared" si="453"/>
        <v>51870284.636082336</v>
      </c>
      <c r="W218" s="50">
        <f t="shared" si="453"/>
        <v>53511313.904172242</v>
      </c>
      <c r="X218" s="269">
        <f t="shared" si="453"/>
        <v>55156929.792988762</v>
      </c>
      <c r="Z218" s="22"/>
      <c r="AA218" s="23" t="s">
        <v>74</v>
      </c>
      <c r="AB218" s="50">
        <f t="shared" ref="AB218:AV218" si="454">+AB30-AB62-AB125+AB94-AB156+AB187</f>
        <v>31092.248093221377</v>
      </c>
      <c r="AC218" s="51">
        <f t="shared" si="454"/>
        <v>30756.772972895913</v>
      </c>
      <c r="AD218" s="51">
        <f t="shared" si="454"/>
        <v>31466.9179984851</v>
      </c>
      <c r="AE218" s="51">
        <f t="shared" si="454"/>
        <v>32298.229258757758</v>
      </c>
      <c r="AF218" s="51">
        <f t="shared" si="454"/>
        <v>33154.245556826274</v>
      </c>
      <c r="AG218" s="51">
        <f t="shared" si="454"/>
        <v>33988.16100168589</v>
      </c>
      <c r="AH218" s="51">
        <f t="shared" si="454"/>
        <v>34942.503439875931</v>
      </c>
      <c r="AI218" s="51">
        <f t="shared" si="454"/>
        <v>35864.935699094807</v>
      </c>
      <c r="AJ218" s="51">
        <f t="shared" si="454"/>
        <v>37064.369095357062</v>
      </c>
      <c r="AK218" s="51">
        <f t="shared" si="454"/>
        <v>38300.47339439908</v>
      </c>
      <c r="AL218" s="52">
        <f t="shared" si="454"/>
        <v>39657.532027934423</v>
      </c>
      <c r="AM218" s="52">
        <f t="shared" si="454"/>
        <v>41069.162852230533</v>
      </c>
      <c r="AN218" s="52">
        <f t="shared" si="454"/>
        <v>42511.892192489729</v>
      </c>
      <c r="AO218" s="52">
        <f t="shared" si="454"/>
        <v>43963.656696670099</v>
      </c>
      <c r="AP218" s="52">
        <f t="shared" si="454"/>
        <v>45489.214165810539</v>
      </c>
      <c r="AQ218" s="52">
        <f t="shared" si="454"/>
        <v>47042.228536775248</v>
      </c>
      <c r="AR218" s="52">
        <f t="shared" si="454"/>
        <v>48626.502928105569</v>
      </c>
      <c r="AS218" s="52">
        <f t="shared" si="454"/>
        <v>50238.178959371944</v>
      </c>
      <c r="AT218" s="52">
        <f t="shared" si="454"/>
        <v>51870.284636082361</v>
      </c>
      <c r="AU218" s="52">
        <f t="shared" si="454"/>
        <v>53511.313904172253</v>
      </c>
      <c r="AV218" s="51">
        <f t="shared" si="454"/>
        <v>55156.929792988762</v>
      </c>
    </row>
    <row r="219" spans="1:48" ht="13.5" thickBot="1" x14ac:dyDescent="0.25">
      <c r="A219" s="82"/>
      <c r="B219" s="22"/>
      <c r="C219" s="23" t="s">
        <v>145</v>
      </c>
      <c r="D219" s="50">
        <f>+SUMPRODUCT('3a) Prev. Total nivel SSPP'!U6:U29,'1.5 Factores Pérdidas'!E$6:E$29)-D218</f>
        <v>0</v>
      </c>
      <c r="E219" s="50">
        <f>+SUMPRODUCT('3a) Prev. Total nivel SSPP'!V6:V29,'1.5 Factores Pérdidas'!F$6:F$29)-E218</f>
        <v>0</v>
      </c>
      <c r="F219" s="50">
        <f>+SUMPRODUCT('3a) Prev. Total nivel SSPP'!W6:W29,'1.5 Factores Pérdidas'!G$6:G$29)-F218</f>
        <v>0</v>
      </c>
      <c r="G219" s="50">
        <f>+SUMPRODUCT('3a) Prev. Total nivel SSPP'!X6:X29,'1.5 Factores Pérdidas'!H$6:H$29)-G218</f>
        <v>0</v>
      </c>
      <c r="H219" s="50">
        <f>+SUMPRODUCT('3a) Prev. Total nivel SSPP'!Y6:Y29,'1.5 Factores Pérdidas'!I$6:I$29)-H218</f>
        <v>0</v>
      </c>
      <c r="I219" s="50">
        <f>+SUMPRODUCT('3a) Prev. Total nivel SSPP'!Z6:Z29,'1.5 Factores Pérdidas'!J$6:J$29)-I218</f>
        <v>0</v>
      </c>
      <c r="J219" s="50">
        <f>+SUMPRODUCT('3a) Prev. Total nivel SSPP'!AA6:AA29,'1.5 Factores Pérdidas'!K$6:K$29)-J218</f>
        <v>0</v>
      </c>
      <c r="K219" s="50">
        <f>+SUMPRODUCT('3a) Prev. Total nivel SSPP'!AB6:AB29,'1.5 Factores Pérdidas'!L$6:L$29)-K218</f>
        <v>0</v>
      </c>
      <c r="L219" s="50">
        <f>+SUMPRODUCT('3a) Prev. Total nivel SSPP'!AC6:AC29,'1.5 Factores Pérdidas'!M$6:M$29)-L218</f>
        <v>0</v>
      </c>
      <c r="M219" s="50">
        <f>+SUMPRODUCT('3a) Prev. Total nivel SSPP'!AD6:AD29,'1.5 Factores Pérdidas'!N$6:N$29)-M218</f>
        <v>0</v>
      </c>
      <c r="N219" s="50">
        <f>+SUMPRODUCT('3a) Prev. Total nivel SSPP'!AE6:AE29,'1.5 Factores Pérdidas'!O$6:O$29)-N218</f>
        <v>0</v>
      </c>
      <c r="O219" s="50">
        <f>+SUMPRODUCT('3a) Prev. Total nivel SSPP'!AF6:AF29,'1.5 Factores Pérdidas'!P$6:P$29)-O218</f>
        <v>0</v>
      </c>
      <c r="P219" s="50">
        <f>+SUMPRODUCT('3a) Prev. Total nivel SSPP'!AG6:AG29,'1.5 Factores Pérdidas'!Q$6:Q$29)-P218</f>
        <v>0</v>
      </c>
      <c r="Q219" s="50">
        <f>+SUMPRODUCT('3a) Prev. Total nivel SSPP'!AH6:AH29,'1.5 Factores Pérdidas'!R$6:R$29)-Q218</f>
        <v>0</v>
      </c>
      <c r="R219" s="50">
        <f>+SUMPRODUCT('3a) Prev. Total nivel SSPP'!AI6:AI29,'1.5 Factores Pérdidas'!S$6:S$29)-R218</f>
        <v>0</v>
      </c>
      <c r="S219" s="50">
        <f>+SUMPRODUCT('3a) Prev. Total nivel SSPP'!AJ6:AJ29,'1.5 Factores Pérdidas'!T$6:T$29)-S218</f>
        <v>0</v>
      </c>
      <c r="T219" s="50">
        <f>+SUMPRODUCT('3a) Prev. Total nivel SSPP'!AK6:AK29,'1.5 Factores Pérdidas'!U$6:U$29)-T218</f>
        <v>0</v>
      </c>
      <c r="U219" s="50">
        <f>+SUMPRODUCT('3a) Prev. Total nivel SSPP'!AL6:AL29,'1.5 Factores Pérdidas'!V$6:V$29)-U218</f>
        <v>0</v>
      </c>
      <c r="V219" s="50">
        <f>+SUMPRODUCT('3a) Prev. Total nivel SSPP'!AM6:AM29,'1.5 Factores Pérdidas'!W$6:W$29)-V218</f>
        <v>0</v>
      </c>
      <c r="W219" s="50">
        <f>+SUMPRODUCT('3a) Prev. Total nivel SSPP'!AN6:AN29,'1.5 Factores Pérdidas'!X$6:X$29)-W218</f>
        <v>0</v>
      </c>
      <c r="X219" s="50">
        <f>+SUMPRODUCT('3a) Prev. Total nivel SSPP'!AO6:AO29,'1.5 Factores Pérdidas'!Y$6:Y$29)-X218</f>
        <v>0</v>
      </c>
    </row>
    <row r="221" spans="1:48" x14ac:dyDescent="0.2">
      <c r="AB221" s="83"/>
      <c r="AC221" s="83"/>
      <c r="AD221" s="83"/>
      <c r="AE221" s="83"/>
      <c r="AF221" s="83"/>
      <c r="AG221" s="83"/>
      <c r="AH221" s="83"/>
      <c r="AI221" s="83"/>
      <c r="AJ221" s="83"/>
      <c r="AK221" s="83"/>
      <c r="AL221" s="83"/>
      <c r="AM221" s="83"/>
      <c r="AN221" s="83"/>
      <c r="AO221" s="83"/>
      <c r="AP221" s="83"/>
      <c r="AQ221" s="83"/>
      <c r="AR221" s="83"/>
      <c r="AS221" s="83"/>
      <c r="AT221" s="83"/>
      <c r="AU221" s="83"/>
      <c r="AV221" s="83"/>
    </row>
    <row r="222" spans="1:48" x14ac:dyDescent="0.2">
      <c r="B222" s="12" t="s">
        <v>182</v>
      </c>
      <c r="D222" s="83"/>
      <c r="E222" s="83"/>
      <c r="F222" s="83"/>
      <c r="G222" s="83"/>
      <c r="H222" s="83"/>
      <c r="I222" s="83"/>
      <c r="J222" s="83"/>
      <c r="K222" s="83"/>
      <c r="L222" s="83"/>
      <c r="M222" s="83"/>
      <c r="N222" s="83"/>
      <c r="O222" s="83"/>
      <c r="P222" s="83"/>
      <c r="Q222" s="83"/>
      <c r="R222" s="83"/>
      <c r="S222" s="83"/>
      <c r="T222" s="83"/>
      <c r="U222" s="83"/>
      <c r="V222" s="83"/>
      <c r="W222" s="83"/>
      <c r="X222" s="83"/>
      <c r="AB222" s="83"/>
      <c r="AC222" s="83"/>
      <c r="AD222" s="83"/>
      <c r="AE222" s="83"/>
      <c r="AF222" s="83"/>
      <c r="AG222" s="83"/>
      <c r="AH222" s="83"/>
      <c r="AI222" s="83"/>
      <c r="AJ222" s="83"/>
      <c r="AK222" s="83"/>
      <c r="AL222" s="83"/>
      <c r="AM222" s="83"/>
      <c r="AN222" s="83"/>
      <c r="AO222" s="83"/>
      <c r="AP222" s="83"/>
      <c r="AQ222" s="83"/>
      <c r="AR222" s="83"/>
      <c r="AS222" s="83"/>
      <c r="AT222" s="83"/>
      <c r="AU222" s="83"/>
      <c r="AV222" s="83"/>
    </row>
    <row r="223" spans="1:48" ht="13.5" thickBot="1" x14ac:dyDescent="0.25">
      <c r="D223" s="83"/>
      <c r="E223" s="83"/>
      <c r="F223" s="83"/>
      <c r="G223" s="83"/>
      <c r="H223" s="83"/>
      <c r="I223" s="83"/>
      <c r="J223" s="83"/>
      <c r="K223" s="83"/>
      <c r="L223" s="83"/>
      <c r="M223" s="83"/>
      <c r="N223" s="83"/>
      <c r="O223" s="83"/>
      <c r="P223" s="83"/>
      <c r="Q223" s="83"/>
      <c r="R223" s="83"/>
      <c r="S223" s="83"/>
      <c r="T223" s="83"/>
      <c r="U223" s="83"/>
      <c r="V223" s="83"/>
      <c r="W223" s="83"/>
      <c r="X223" s="83"/>
      <c r="AB223" s="83"/>
      <c r="AC223" s="83"/>
      <c r="AD223" s="83"/>
      <c r="AE223" s="83"/>
      <c r="AF223" s="83"/>
      <c r="AG223" s="83"/>
      <c r="AH223" s="83"/>
      <c r="AI223" s="83"/>
      <c r="AJ223" s="83"/>
      <c r="AK223" s="83"/>
      <c r="AL223" s="83"/>
      <c r="AM223" s="83"/>
      <c r="AN223" s="83"/>
      <c r="AO223" s="83"/>
      <c r="AP223" s="83"/>
      <c r="AQ223" s="83"/>
      <c r="AR223" s="83"/>
      <c r="AS223" s="83"/>
      <c r="AT223" s="83"/>
      <c r="AU223" s="83"/>
      <c r="AV223" s="83"/>
    </row>
    <row r="224" spans="1:48" ht="13.5" thickBot="1" x14ac:dyDescent="0.25">
      <c r="B224" s="4" t="s">
        <v>39</v>
      </c>
      <c r="C224" s="5" t="s">
        <v>40</v>
      </c>
      <c r="D224" s="6">
        <f t="shared" ref="D224:X224" si="455">+D193</f>
        <v>2023</v>
      </c>
      <c r="E224" s="2">
        <f t="shared" si="455"/>
        <v>2024</v>
      </c>
      <c r="F224" s="2">
        <f t="shared" si="455"/>
        <v>2025</v>
      </c>
      <c r="G224" s="2">
        <f t="shared" si="455"/>
        <v>2026</v>
      </c>
      <c r="H224" s="2">
        <f t="shared" si="455"/>
        <v>2027</v>
      </c>
      <c r="I224" s="2">
        <f t="shared" si="455"/>
        <v>2028</v>
      </c>
      <c r="J224" s="2">
        <f t="shared" si="455"/>
        <v>2029</v>
      </c>
      <c r="K224" s="2">
        <f t="shared" si="455"/>
        <v>2030</v>
      </c>
      <c r="L224" s="2">
        <f t="shared" si="455"/>
        <v>2031</v>
      </c>
      <c r="M224" s="2">
        <f t="shared" si="455"/>
        <v>2032</v>
      </c>
      <c r="N224" s="47">
        <f t="shared" si="455"/>
        <v>2033</v>
      </c>
      <c r="O224" s="47">
        <f t="shared" si="455"/>
        <v>2034</v>
      </c>
      <c r="P224" s="47">
        <f t="shared" si="455"/>
        <v>2035</v>
      </c>
      <c r="Q224" s="47">
        <f t="shared" si="455"/>
        <v>2036</v>
      </c>
      <c r="R224" s="47">
        <f t="shared" si="455"/>
        <v>2037</v>
      </c>
      <c r="S224" s="47">
        <f t="shared" si="455"/>
        <v>2038</v>
      </c>
      <c r="T224" s="47">
        <f t="shared" si="455"/>
        <v>2039</v>
      </c>
      <c r="U224" s="47">
        <f t="shared" si="455"/>
        <v>2040</v>
      </c>
      <c r="V224" s="47">
        <f t="shared" si="455"/>
        <v>2041</v>
      </c>
      <c r="W224" s="47">
        <f t="shared" si="455"/>
        <v>2042</v>
      </c>
      <c r="X224" s="2">
        <f t="shared" si="455"/>
        <v>2043</v>
      </c>
      <c r="AB224" s="83"/>
      <c r="AC224" s="83"/>
      <c r="AD224" s="83"/>
      <c r="AE224" s="83"/>
      <c r="AF224" s="83"/>
      <c r="AG224" s="83"/>
      <c r="AH224" s="83"/>
      <c r="AI224" s="83"/>
      <c r="AJ224" s="83"/>
      <c r="AK224" s="83"/>
      <c r="AL224" s="83"/>
      <c r="AM224" s="83"/>
      <c r="AN224" s="83"/>
      <c r="AO224" s="83"/>
      <c r="AP224" s="83"/>
      <c r="AQ224" s="83"/>
      <c r="AR224" s="83"/>
      <c r="AS224" s="83"/>
      <c r="AT224" s="83"/>
      <c r="AU224" s="83"/>
      <c r="AV224" s="83"/>
    </row>
    <row r="225" spans="2:48" x14ac:dyDescent="0.2">
      <c r="B225" s="18">
        <v>6</v>
      </c>
      <c r="C225" s="29" t="s">
        <v>48</v>
      </c>
      <c r="D225" s="32">
        <f>+D194/('1.1 Demanda Histórica'!D138)-1</f>
        <v>1.6458836086836071E-2</v>
      </c>
      <c r="E225" s="16">
        <f t="shared" ref="E225:X225" si="456">+E194/D194-1</f>
        <v>2.4706130154303896E-3</v>
      </c>
      <c r="F225" s="16">
        <f t="shared" si="456"/>
        <v>2.5207581268029022E-2</v>
      </c>
      <c r="G225" s="16">
        <f t="shared" si="456"/>
        <v>2.8773205979925942E-2</v>
      </c>
      <c r="H225" s="16">
        <f t="shared" si="456"/>
        <v>2.7594399157559346E-2</v>
      </c>
      <c r="I225" s="16">
        <f t="shared" si="456"/>
        <v>2.7698595838453022E-2</v>
      </c>
      <c r="J225" s="16">
        <f t="shared" si="456"/>
        <v>2.7027602468769452E-2</v>
      </c>
      <c r="K225" s="16">
        <f t="shared" si="456"/>
        <v>2.6616864454181988E-2</v>
      </c>
      <c r="L225" s="16">
        <f t="shared" si="456"/>
        <v>2.9876576109808317E-2</v>
      </c>
      <c r="M225" s="16">
        <f t="shared" si="456"/>
        <v>2.9365375298272989E-2</v>
      </c>
      <c r="N225" s="49">
        <f t="shared" si="456"/>
        <v>3.0013094560473075E-2</v>
      </c>
      <c r="O225" s="49">
        <f t="shared" si="456"/>
        <v>2.9702539624830049E-2</v>
      </c>
      <c r="P225" s="49">
        <f t="shared" si="456"/>
        <v>2.9091532588508162E-2</v>
      </c>
      <c r="Q225" s="49">
        <f t="shared" si="456"/>
        <v>2.8091549904678104E-2</v>
      </c>
      <c r="R225" s="49">
        <f t="shared" si="456"/>
        <v>2.80911898789169E-2</v>
      </c>
      <c r="S225" s="49">
        <f t="shared" si="456"/>
        <v>2.7269211437873198E-2</v>
      </c>
      <c r="T225" s="49">
        <f t="shared" si="456"/>
        <v>2.7013399922343861E-2</v>
      </c>
      <c r="U225" s="49">
        <f t="shared" si="456"/>
        <v>2.6686973770047251E-2</v>
      </c>
      <c r="V225" s="49">
        <f t="shared" si="456"/>
        <v>2.6651101088529749E-2</v>
      </c>
      <c r="W225" s="49">
        <f t="shared" si="456"/>
        <v>2.6176602850599417E-2</v>
      </c>
      <c r="X225" s="16">
        <f t="shared" si="456"/>
        <v>2.5301614524371185E-2</v>
      </c>
      <c r="AB225" s="83"/>
      <c r="AC225" s="83"/>
      <c r="AD225" s="83"/>
      <c r="AE225" s="83"/>
      <c r="AF225" s="83"/>
      <c r="AG225" s="83"/>
      <c r="AH225" s="83"/>
      <c r="AI225" s="83"/>
      <c r="AJ225" s="83"/>
      <c r="AK225" s="83"/>
      <c r="AL225" s="83"/>
      <c r="AM225" s="83"/>
      <c r="AN225" s="83"/>
      <c r="AO225" s="83"/>
      <c r="AP225" s="83"/>
      <c r="AQ225" s="83"/>
      <c r="AR225" s="83"/>
      <c r="AS225" s="83"/>
      <c r="AT225" s="83"/>
      <c r="AU225" s="83"/>
      <c r="AV225" s="83"/>
    </row>
    <row r="226" spans="2:48" x14ac:dyDescent="0.2">
      <c r="B226" s="18">
        <v>8</v>
      </c>
      <c r="C226" s="28" t="s">
        <v>50</v>
      </c>
      <c r="D226" s="32">
        <f>+D195/('1.1 Demanda Histórica'!D140)-1</f>
        <v>3.2265899967651279E-2</v>
      </c>
      <c r="E226" s="16">
        <f t="shared" ref="E226:X226" si="457">+E195/D195-1</f>
        <v>2.9852443571708687E-2</v>
      </c>
      <c r="F226" s="16">
        <f t="shared" si="457"/>
        <v>2.5503346876518673E-2</v>
      </c>
      <c r="G226" s="16">
        <f t="shared" si="457"/>
        <v>2.6443499313628882E-2</v>
      </c>
      <c r="H226" s="16">
        <f t="shared" si="457"/>
        <v>2.5539541838644375E-2</v>
      </c>
      <c r="I226" s="16">
        <f t="shared" si="457"/>
        <v>2.5015283381671916E-2</v>
      </c>
      <c r="J226" s="16">
        <f t="shared" si="457"/>
        <v>2.4080036921703352E-2</v>
      </c>
      <c r="K226" s="16">
        <f t="shared" si="457"/>
        <v>2.3835508647135573E-2</v>
      </c>
      <c r="L226" s="16">
        <f t="shared" si="457"/>
        <v>2.7052761414522841E-2</v>
      </c>
      <c r="M226" s="16">
        <f t="shared" si="457"/>
        <v>2.730572087241101E-2</v>
      </c>
      <c r="N226" s="49">
        <f t="shared" si="457"/>
        <v>2.8524737434386438E-2</v>
      </c>
      <c r="O226" s="49">
        <f t="shared" si="457"/>
        <v>2.7371512354324112E-2</v>
      </c>
      <c r="P226" s="49">
        <f t="shared" si="457"/>
        <v>2.7365841961367821E-2</v>
      </c>
      <c r="Q226" s="49">
        <f t="shared" si="457"/>
        <v>2.6468261377307511E-2</v>
      </c>
      <c r="R226" s="49">
        <f t="shared" si="457"/>
        <v>2.6414630998544686E-2</v>
      </c>
      <c r="S226" s="49">
        <f t="shared" si="457"/>
        <v>2.5561878685358641E-2</v>
      </c>
      <c r="T226" s="49">
        <f t="shared" si="457"/>
        <v>2.5461279410257998E-2</v>
      </c>
      <c r="U226" s="49">
        <f t="shared" si="457"/>
        <v>2.5233616792792235E-2</v>
      </c>
      <c r="V226" s="49">
        <f t="shared" si="457"/>
        <v>2.5419555307619524E-2</v>
      </c>
      <c r="W226" s="49">
        <f t="shared" si="457"/>
        <v>2.5039563090214045E-2</v>
      </c>
      <c r="X226" s="16">
        <f t="shared" si="457"/>
        <v>2.454932599463433E-2</v>
      </c>
      <c r="AB226" s="83"/>
      <c r="AC226" s="83"/>
      <c r="AD226" s="83"/>
      <c r="AE226" s="83"/>
      <c r="AF226" s="83"/>
      <c r="AG226" s="83"/>
      <c r="AH226" s="83"/>
      <c r="AI226" s="83"/>
      <c r="AJ226" s="83"/>
      <c r="AK226" s="83"/>
      <c r="AL226" s="83"/>
      <c r="AM226" s="83"/>
      <c r="AN226" s="83"/>
      <c r="AO226" s="83"/>
      <c r="AP226" s="83"/>
      <c r="AQ226" s="83"/>
      <c r="AR226" s="83"/>
      <c r="AS226" s="83"/>
      <c r="AT226" s="83"/>
      <c r="AU226" s="83"/>
      <c r="AV226" s="83"/>
    </row>
    <row r="227" spans="2:48" x14ac:dyDescent="0.2">
      <c r="B227" s="18">
        <v>9</v>
      </c>
      <c r="C227" s="29" t="s">
        <v>51</v>
      </c>
      <c r="D227" s="32">
        <f>+D196/('1.1 Demanda Histórica'!D141)-1</f>
        <v>5.0759079182563616E-2</v>
      </c>
      <c r="E227" s="16">
        <f t="shared" ref="E227:X227" si="458">+E196/D196-1</f>
        <v>2.1476398231092597E-2</v>
      </c>
      <c r="F227" s="16">
        <f t="shared" si="458"/>
        <v>4.3539883185978123E-2</v>
      </c>
      <c r="G227" s="16">
        <f t="shared" si="458"/>
        <v>4.4193449972329324E-2</v>
      </c>
      <c r="H227" s="16">
        <f t="shared" si="458"/>
        <v>4.2678490229037358E-2</v>
      </c>
      <c r="I227" s="16">
        <f t="shared" si="458"/>
        <v>4.1767680261296514E-2</v>
      </c>
      <c r="J227" s="16">
        <f t="shared" si="458"/>
        <v>4.0531081787767098E-2</v>
      </c>
      <c r="K227" s="16">
        <f t="shared" si="458"/>
        <v>3.958320586167452E-2</v>
      </c>
      <c r="L227" s="16">
        <f t="shared" si="458"/>
        <v>3.929482948795715E-2</v>
      </c>
      <c r="M227" s="16">
        <f t="shared" si="458"/>
        <v>3.8328445890338569E-2</v>
      </c>
      <c r="N227" s="49">
        <f t="shared" si="458"/>
        <v>3.7713629388019365E-2</v>
      </c>
      <c r="O227" s="49">
        <f t="shared" si="458"/>
        <v>3.6835883916437329E-2</v>
      </c>
      <c r="P227" s="49">
        <f t="shared" si="458"/>
        <v>3.6052250823370269E-2</v>
      </c>
      <c r="Q227" s="49">
        <f t="shared" si="458"/>
        <v>3.5062506158054951E-2</v>
      </c>
      <c r="R227" s="49">
        <f t="shared" si="458"/>
        <v>3.4499282190127101E-2</v>
      </c>
      <c r="S227" s="49">
        <f t="shared" si="458"/>
        <v>3.3534914602055155E-2</v>
      </c>
      <c r="T227" s="49">
        <f t="shared" si="458"/>
        <v>3.2526233425302475E-2</v>
      </c>
      <c r="U227" s="49">
        <f t="shared" si="458"/>
        <v>3.1749939506498404E-2</v>
      </c>
      <c r="V227" s="49">
        <f t="shared" si="458"/>
        <v>3.0955746219180069E-2</v>
      </c>
      <c r="W227" s="49">
        <f t="shared" si="458"/>
        <v>3.0165213286258874E-2</v>
      </c>
      <c r="X227" s="16">
        <f t="shared" si="458"/>
        <v>2.9277832259140046E-2</v>
      </c>
      <c r="AB227" s="83"/>
      <c r="AC227" s="83"/>
      <c r="AD227" s="83"/>
      <c r="AE227" s="83"/>
      <c r="AF227" s="83"/>
      <c r="AG227" s="83"/>
      <c r="AH227" s="83"/>
      <c r="AI227" s="83"/>
      <c r="AJ227" s="83"/>
      <c r="AK227" s="83"/>
      <c r="AL227" s="83"/>
      <c r="AM227" s="83"/>
      <c r="AN227" s="83"/>
      <c r="AO227" s="83"/>
      <c r="AP227" s="83"/>
      <c r="AQ227" s="83"/>
      <c r="AR227" s="83"/>
      <c r="AS227" s="83"/>
      <c r="AT227" s="83"/>
      <c r="AU227" s="83"/>
      <c r="AV227" s="83"/>
    </row>
    <row r="228" spans="2:48" x14ac:dyDescent="0.2">
      <c r="B228" s="18">
        <v>10</v>
      </c>
      <c r="C228" s="29" t="s">
        <v>52</v>
      </c>
      <c r="D228" s="32">
        <f>+D197/('1.1 Demanda Histórica'!D142)-1</f>
        <v>2.5241211282932996E-2</v>
      </c>
      <c r="E228" s="16">
        <f t="shared" ref="E228:X228" si="459">+E197/D197-1</f>
        <v>-3.8388125030656695E-2</v>
      </c>
      <c r="F228" s="16">
        <f t="shared" si="459"/>
        <v>3.2425611985491543E-3</v>
      </c>
      <c r="G228" s="16">
        <f t="shared" si="459"/>
        <v>7.7754032394226069E-3</v>
      </c>
      <c r="H228" s="16">
        <f t="shared" si="459"/>
        <v>4.6229094491012646E-3</v>
      </c>
      <c r="I228" s="16">
        <f t="shared" si="459"/>
        <v>2.7751096975658918E-4</v>
      </c>
      <c r="J228" s="16">
        <f t="shared" si="459"/>
        <v>3.3715765772790451E-3</v>
      </c>
      <c r="K228" s="16">
        <f t="shared" si="459"/>
        <v>-1.7767366541538987E-3</v>
      </c>
      <c r="L228" s="16">
        <f t="shared" si="459"/>
        <v>1.1714809986069996E-2</v>
      </c>
      <c r="M228" s="16">
        <f t="shared" si="459"/>
        <v>1.0510072927792047E-2</v>
      </c>
      <c r="N228" s="49">
        <f t="shared" si="459"/>
        <v>1.725661257577471E-2</v>
      </c>
      <c r="O228" s="49">
        <f t="shared" si="459"/>
        <v>1.964874389849558E-2</v>
      </c>
      <c r="P228" s="49">
        <f t="shared" si="459"/>
        <v>1.6424747768013281E-2</v>
      </c>
      <c r="Q228" s="49">
        <f t="shared" si="459"/>
        <v>1.7395753769458011E-2</v>
      </c>
      <c r="R228" s="49">
        <f t="shared" si="459"/>
        <v>2.0497273593413912E-2</v>
      </c>
      <c r="S228" s="49">
        <f t="shared" si="459"/>
        <v>2.1277664105081584E-2</v>
      </c>
      <c r="T228" s="49">
        <f t="shared" si="459"/>
        <v>2.0587320545757182E-2</v>
      </c>
      <c r="U228" s="49">
        <f t="shared" si="459"/>
        <v>2.0236002286399213E-2</v>
      </c>
      <c r="V228" s="49">
        <f t="shared" si="459"/>
        <v>1.9874195832884967E-2</v>
      </c>
      <c r="W228" s="49">
        <f t="shared" si="459"/>
        <v>1.9196022141095614E-2</v>
      </c>
      <c r="X228" s="16">
        <f t="shared" si="459"/>
        <v>1.8983637249194718E-2</v>
      </c>
      <c r="AB228" s="83"/>
      <c r="AC228" s="83"/>
      <c r="AD228" s="83"/>
      <c r="AE228" s="83"/>
      <c r="AF228" s="83"/>
      <c r="AG228" s="83"/>
      <c r="AH228" s="83"/>
      <c r="AI228" s="83"/>
      <c r="AJ228" s="83"/>
      <c r="AK228" s="83"/>
      <c r="AL228" s="83"/>
      <c r="AM228" s="83"/>
      <c r="AN228" s="83"/>
      <c r="AO228" s="83"/>
      <c r="AP228" s="83"/>
      <c r="AQ228" s="83"/>
      <c r="AR228" s="83"/>
      <c r="AS228" s="83"/>
      <c r="AT228" s="83"/>
      <c r="AU228" s="83"/>
      <c r="AV228" s="83"/>
    </row>
    <row r="229" spans="2:48" x14ac:dyDescent="0.2">
      <c r="B229" s="18">
        <v>13</v>
      </c>
      <c r="C229" s="29" t="s">
        <v>54</v>
      </c>
      <c r="D229" s="32">
        <f>+D198/('1.1 Demanda Histórica'!D144)-1</f>
        <v>9.593121696046536E-2</v>
      </c>
      <c r="E229" s="16">
        <f t="shared" ref="E229:X229" si="460">+E198/D198-1</f>
        <v>6.6592086728118893E-3</v>
      </c>
      <c r="F229" s="16">
        <f t="shared" si="460"/>
        <v>6.2622441852959732E-3</v>
      </c>
      <c r="G229" s="16">
        <f t="shared" si="460"/>
        <v>8.3914910190163727E-3</v>
      </c>
      <c r="H229" s="16">
        <f t="shared" si="460"/>
        <v>4.7811994046176309E-4</v>
      </c>
      <c r="I229" s="16">
        <f t="shared" si="460"/>
        <v>-4.5013009148928695E-3</v>
      </c>
      <c r="J229" s="16">
        <f t="shared" si="460"/>
        <v>-2.5832818222235598E-3</v>
      </c>
      <c r="K229" s="16">
        <f t="shared" si="460"/>
        <v>-7.6338228222919691E-3</v>
      </c>
      <c r="L229" s="16">
        <f t="shared" si="460"/>
        <v>3.2223027129141268E-3</v>
      </c>
      <c r="M229" s="16">
        <f t="shared" si="460"/>
        <v>1.5368478409161224E-3</v>
      </c>
      <c r="N229" s="49">
        <f t="shared" si="460"/>
        <v>6.8157487704476605E-3</v>
      </c>
      <c r="O229" s="49">
        <f t="shared" si="460"/>
        <v>8.314618352464942E-3</v>
      </c>
      <c r="P229" s="49">
        <f t="shared" si="460"/>
        <v>4.9245274411617856E-3</v>
      </c>
      <c r="Q229" s="49">
        <f t="shared" si="460"/>
        <v>5.1642828986122602E-3</v>
      </c>
      <c r="R229" s="49">
        <f t="shared" si="460"/>
        <v>7.4026321844509191E-3</v>
      </c>
      <c r="S229" s="49">
        <f t="shared" si="460"/>
        <v>7.8752369981309744E-3</v>
      </c>
      <c r="T229" s="49">
        <f t="shared" si="460"/>
        <v>7.621432787526583E-3</v>
      </c>
      <c r="U229" s="49">
        <f t="shared" si="460"/>
        <v>7.6857748746719246E-3</v>
      </c>
      <c r="V229" s="49">
        <f t="shared" si="460"/>
        <v>7.7062761442330263E-3</v>
      </c>
      <c r="W229" s="49">
        <f t="shared" si="460"/>
        <v>7.3302614484844764E-3</v>
      </c>
      <c r="X229" s="16">
        <f t="shared" si="460"/>
        <v>7.4878233937651917E-3</v>
      </c>
      <c r="AB229" s="83"/>
      <c r="AC229" s="83"/>
      <c r="AD229" s="83"/>
      <c r="AE229" s="83"/>
      <c r="AF229" s="83"/>
      <c r="AG229" s="83"/>
      <c r="AH229" s="83"/>
      <c r="AI229" s="83"/>
      <c r="AJ229" s="83"/>
      <c r="AK229" s="83"/>
      <c r="AL229" s="83"/>
      <c r="AM229" s="83"/>
      <c r="AN229" s="83"/>
      <c r="AO229" s="83"/>
      <c r="AP229" s="83"/>
      <c r="AQ229" s="83"/>
      <c r="AR229" s="83"/>
      <c r="AS229" s="83"/>
      <c r="AT229" s="83"/>
      <c r="AU229" s="83"/>
      <c r="AV229" s="83"/>
    </row>
    <row r="230" spans="2:48" x14ac:dyDescent="0.2">
      <c r="B230" s="18">
        <v>14</v>
      </c>
      <c r="C230" s="29" t="s">
        <v>55</v>
      </c>
      <c r="D230" s="32">
        <f>+D199/('1.1 Demanda Histórica'!D145)-1</f>
        <v>1.465063430996727E-2</v>
      </c>
      <c r="E230" s="16">
        <f t="shared" ref="E230:X230" si="461">+E199/D199-1</f>
        <v>-4.9678565974551225E-2</v>
      </c>
      <c r="F230" s="16">
        <f t="shared" si="461"/>
        <v>-3.0116081527022942E-3</v>
      </c>
      <c r="G230" s="16">
        <f t="shared" si="461"/>
        <v>-2.0907492822617169E-3</v>
      </c>
      <c r="H230" s="16">
        <f t="shared" si="461"/>
        <v>-8.5020929309417292E-3</v>
      </c>
      <c r="I230" s="16">
        <f t="shared" si="461"/>
        <v>-1.535497339322156E-2</v>
      </c>
      <c r="J230" s="16">
        <f t="shared" si="461"/>
        <v>-1.2355283006579509E-2</v>
      </c>
      <c r="K230" s="16">
        <f t="shared" si="461"/>
        <v>-1.9531647164619304E-2</v>
      </c>
      <c r="L230" s="16">
        <f t="shared" si="461"/>
        <v>-2.3488598141320205E-3</v>
      </c>
      <c r="M230" s="16">
        <f t="shared" si="461"/>
        <v>-3.911479495843917E-3</v>
      </c>
      <c r="N230" s="49">
        <f t="shared" si="461"/>
        <v>5.2812689067094354E-3</v>
      </c>
      <c r="O230" s="49">
        <f t="shared" si="461"/>
        <v>8.877367599158692E-3</v>
      </c>
      <c r="P230" s="49">
        <f t="shared" si="461"/>
        <v>4.7909877631036046E-3</v>
      </c>
      <c r="Q230" s="49">
        <f t="shared" si="461"/>
        <v>6.447590200074238E-3</v>
      </c>
      <c r="R230" s="49">
        <f t="shared" si="461"/>
        <v>1.1165055702236026E-2</v>
      </c>
      <c r="S230" s="49">
        <f t="shared" si="461"/>
        <v>1.2719778746681065E-2</v>
      </c>
      <c r="T230" s="49">
        <f t="shared" si="461"/>
        <v>1.2203728661532853E-2</v>
      </c>
      <c r="U230" s="49">
        <f t="shared" si="461"/>
        <v>1.2160312375192106E-2</v>
      </c>
      <c r="V230" s="49">
        <f t="shared" si="461"/>
        <v>1.2073761589804555E-2</v>
      </c>
      <c r="W230" s="49">
        <f t="shared" si="461"/>
        <v>1.1505724506060799E-2</v>
      </c>
      <c r="X230" s="16">
        <f t="shared" si="461"/>
        <v>1.1601061571770321E-2</v>
      </c>
      <c r="AB230" s="83"/>
      <c r="AC230" s="83"/>
      <c r="AD230" s="83"/>
      <c r="AE230" s="83"/>
      <c r="AF230" s="83"/>
      <c r="AG230" s="83"/>
      <c r="AH230" s="83"/>
      <c r="AI230" s="83"/>
      <c r="AJ230" s="83"/>
      <c r="AK230" s="83"/>
      <c r="AL230" s="83"/>
      <c r="AM230" s="83"/>
      <c r="AN230" s="83"/>
      <c r="AO230" s="83"/>
      <c r="AP230" s="83"/>
      <c r="AQ230" s="83"/>
      <c r="AR230" s="83"/>
      <c r="AS230" s="83"/>
      <c r="AT230" s="83"/>
      <c r="AU230" s="83"/>
      <c r="AV230" s="83"/>
    </row>
    <row r="231" spans="2:48" x14ac:dyDescent="0.2">
      <c r="B231" s="18">
        <v>18</v>
      </c>
      <c r="C231" s="29" t="s">
        <v>57</v>
      </c>
      <c r="D231" s="32">
        <f>+D200/('1.1 Demanda Histórica'!D147+'1.1 Demanda Histórica'!D133+'1.1 Demanda Histórica'!D134+'1.1 Demanda Histórica'!D135+'1.1 Demanda Histórica'!D136+'1.1 Demanda Histórica'!D137+'1.1 Demanda Histórica'!D139)-1</f>
        <v>5.8514813022596535E-2</v>
      </c>
      <c r="E231" s="16">
        <f t="shared" ref="E231:X231" si="462">+E200/D200-1</f>
        <v>-3.968332903373506E-4</v>
      </c>
      <c r="F231" s="16">
        <f t="shared" si="462"/>
        <v>3.2752074934847109E-2</v>
      </c>
      <c r="G231" s="16">
        <f t="shared" si="462"/>
        <v>3.6017467754388965E-2</v>
      </c>
      <c r="H231" s="16">
        <f t="shared" si="462"/>
        <v>3.6491407121793662E-2</v>
      </c>
      <c r="I231" s="16">
        <f t="shared" si="462"/>
        <v>3.5314097414104628E-2</v>
      </c>
      <c r="J231" s="16">
        <f t="shared" si="462"/>
        <v>3.694802671516606E-2</v>
      </c>
      <c r="K231" s="16">
        <f t="shared" si="462"/>
        <v>3.7081804005954622E-2</v>
      </c>
      <c r="L231" s="16">
        <f t="shared" si="462"/>
        <v>4.1139100325156885E-2</v>
      </c>
      <c r="M231" s="16">
        <f t="shared" si="462"/>
        <v>4.0851529618167959E-2</v>
      </c>
      <c r="N231" s="49">
        <f t="shared" si="462"/>
        <v>4.0617782660601343E-2</v>
      </c>
      <c r="O231" s="49">
        <f t="shared" si="462"/>
        <v>3.9907539700749783E-2</v>
      </c>
      <c r="P231" s="49">
        <f t="shared" si="462"/>
        <v>4.0648492775369416E-2</v>
      </c>
      <c r="Q231" s="49">
        <f t="shared" si="462"/>
        <v>3.9018018461341786E-2</v>
      </c>
      <c r="R231" s="49">
        <f t="shared" si="462"/>
        <v>3.8239768391796103E-2</v>
      </c>
      <c r="S231" s="49">
        <f t="shared" si="462"/>
        <v>3.752858393301528E-2</v>
      </c>
      <c r="T231" s="49">
        <f t="shared" si="462"/>
        <v>3.7262295413768465E-2</v>
      </c>
      <c r="U231" s="49">
        <f t="shared" si="462"/>
        <v>3.6905595584358242E-2</v>
      </c>
      <c r="V231" s="49">
        <f t="shared" si="462"/>
        <v>3.6068576925409213E-2</v>
      </c>
      <c r="W231" s="49">
        <f t="shared" si="462"/>
        <v>3.544414038501098E-2</v>
      </c>
      <c r="X231" s="16">
        <f t="shared" si="462"/>
        <v>3.4205781520572742E-2</v>
      </c>
      <c r="AB231" s="83"/>
      <c r="AC231" s="83"/>
      <c r="AD231" s="83"/>
      <c r="AE231" s="83"/>
      <c r="AF231" s="83"/>
      <c r="AG231" s="83"/>
      <c r="AH231" s="83"/>
      <c r="AI231" s="83"/>
      <c r="AJ231" s="83"/>
      <c r="AK231" s="83"/>
      <c r="AL231" s="83"/>
      <c r="AM231" s="83"/>
      <c r="AN231" s="83"/>
      <c r="AO231" s="83"/>
      <c r="AP231" s="83"/>
      <c r="AQ231" s="83"/>
      <c r="AR231" s="83"/>
      <c r="AS231" s="83"/>
      <c r="AT231" s="83"/>
      <c r="AU231" s="83"/>
      <c r="AV231" s="83"/>
    </row>
    <row r="232" spans="2:48" x14ac:dyDescent="0.2">
      <c r="B232" s="18">
        <v>20</v>
      </c>
      <c r="C232" s="29" t="s">
        <v>58</v>
      </c>
      <c r="D232" s="32">
        <f>+D201/('1.1 Demanda Histórica'!D148)-1</f>
        <v>3.1489667818638267E-2</v>
      </c>
      <c r="E232" s="16">
        <f t="shared" ref="E232:X232" si="463">+E201/D201-1</f>
        <v>3.7301492539746572E-2</v>
      </c>
      <c r="F232" s="16">
        <f t="shared" si="463"/>
        <v>3.9256311684245482E-2</v>
      </c>
      <c r="G232" s="16">
        <f t="shared" si="463"/>
        <v>3.9752084333632753E-2</v>
      </c>
      <c r="H232" s="16">
        <f t="shared" si="463"/>
        <v>4.0375740370634627E-2</v>
      </c>
      <c r="I232" s="16">
        <f t="shared" si="463"/>
        <v>3.7549729788299846E-2</v>
      </c>
      <c r="J232" s="16">
        <f t="shared" si="463"/>
        <v>4.06946905859078E-2</v>
      </c>
      <c r="K232" s="16">
        <f t="shared" si="463"/>
        <v>4.0740996340659086E-2</v>
      </c>
      <c r="L232" s="16">
        <f t="shared" si="463"/>
        <v>4.7699150824811687E-2</v>
      </c>
      <c r="M232" s="16">
        <f t="shared" si="463"/>
        <v>4.6901284440936886E-2</v>
      </c>
      <c r="N232" s="49">
        <f t="shared" si="463"/>
        <v>4.6859414022375923E-2</v>
      </c>
      <c r="O232" s="49">
        <f t="shared" si="463"/>
        <v>4.6015797647074974E-2</v>
      </c>
      <c r="P232" s="49">
        <f t="shared" si="463"/>
        <v>4.7335476277912791E-2</v>
      </c>
      <c r="Q232" s="49">
        <f t="shared" si="463"/>
        <v>4.5481312017955577E-2</v>
      </c>
      <c r="R232" s="49">
        <f t="shared" si="463"/>
        <v>4.4411467650464331E-2</v>
      </c>
      <c r="S232" s="49">
        <f t="shared" si="463"/>
        <v>4.4448744558236442E-2</v>
      </c>
      <c r="T232" s="49">
        <f t="shared" si="463"/>
        <v>4.5475191045055263E-2</v>
      </c>
      <c r="U232" s="49">
        <f t="shared" si="463"/>
        <v>4.5418904777092539E-2</v>
      </c>
      <c r="V232" s="49">
        <f t="shared" si="463"/>
        <v>4.5053264115687774E-2</v>
      </c>
      <c r="W232" s="49">
        <f t="shared" si="463"/>
        <v>4.4519435467340385E-2</v>
      </c>
      <c r="X232" s="16">
        <f t="shared" si="463"/>
        <v>4.3302592144268903E-2</v>
      </c>
      <c r="AB232" s="83"/>
      <c r="AC232" s="83"/>
      <c r="AD232" s="83"/>
      <c r="AE232" s="83"/>
      <c r="AF232" s="83"/>
      <c r="AG232" s="83"/>
      <c r="AH232" s="83"/>
      <c r="AI232" s="83"/>
      <c r="AJ232" s="83"/>
      <c r="AK232" s="83"/>
      <c r="AL232" s="83"/>
      <c r="AM232" s="83"/>
      <c r="AN232" s="83"/>
      <c r="AO232" s="83"/>
      <c r="AP232" s="83"/>
      <c r="AQ232" s="83"/>
      <c r="AR232" s="83"/>
      <c r="AS232" s="83"/>
      <c r="AT232" s="83"/>
      <c r="AU232" s="83"/>
      <c r="AV232" s="83"/>
    </row>
    <row r="233" spans="2:48" x14ac:dyDescent="0.2">
      <c r="B233" s="18">
        <v>21</v>
      </c>
      <c r="C233" s="29" t="s">
        <v>59</v>
      </c>
      <c r="D233" s="32">
        <f>+D202/('1.1 Demanda Histórica'!D149)-1</f>
        <v>1.8941002396765994E-2</v>
      </c>
      <c r="E233" s="16">
        <f t="shared" ref="E233:X233" si="464">+E202/D202-1</f>
        <v>-3.9935259324078709E-3</v>
      </c>
      <c r="F233" s="16">
        <f t="shared" si="464"/>
        <v>1.6740742089123906E-2</v>
      </c>
      <c r="G233" s="16">
        <f t="shared" si="464"/>
        <v>5.0419366434559798E-3</v>
      </c>
      <c r="H233" s="16">
        <f t="shared" si="464"/>
        <v>-3.9408053985088065E-2</v>
      </c>
      <c r="I233" s="16">
        <f t="shared" si="464"/>
        <v>-0.10841197947262171</v>
      </c>
      <c r="J233" s="16">
        <f t="shared" si="464"/>
        <v>-4.5472187956940968E-2</v>
      </c>
      <c r="K233" s="16">
        <f t="shared" si="464"/>
        <v>-7.2524534791052475E-2</v>
      </c>
      <c r="L233" s="16">
        <f t="shared" si="464"/>
        <v>-2.1494187375243334E-2</v>
      </c>
      <c r="M233" s="16">
        <f t="shared" si="464"/>
        <v>4.305967539729294E-2</v>
      </c>
      <c r="N233" s="49">
        <f t="shared" si="464"/>
        <v>6.5573332211541047E-2</v>
      </c>
      <c r="O233" s="49">
        <f t="shared" si="464"/>
        <v>7.2571773734509071E-2</v>
      </c>
      <c r="P233" s="49">
        <f t="shared" si="464"/>
        <v>7.1219248245441902E-2</v>
      </c>
      <c r="Q233" s="49">
        <f t="shared" si="464"/>
        <v>6.4291764028432397E-2</v>
      </c>
      <c r="R233" s="49">
        <f t="shared" si="464"/>
        <v>6.5066622509587058E-2</v>
      </c>
      <c r="S233" s="49">
        <f t="shared" si="464"/>
        <v>6.2210861472375534E-2</v>
      </c>
      <c r="T233" s="49">
        <f t="shared" si="464"/>
        <v>5.8311176465385195E-2</v>
      </c>
      <c r="U233" s="49">
        <f t="shared" si="464"/>
        <v>5.2828241516852614E-2</v>
      </c>
      <c r="V233" s="49">
        <f t="shared" si="464"/>
        <v>5.2801896722206365E-2</v>
      </c>
      <c r="W233" s="49">
        <f t="shared" si="464"/>
        <v>5.1329687410079483E-2</v>
      </c>
      <c r="X233" s="16">
        <f t="shared" si="464"/>
        <v>4.7432009704042155E-2</v>
      </c>
      <c r="AB233" s="83"/>
      <c r="AC233" s="83"/>
      <c r="AD233" s="83"/>
      <c r="AE233" s="83"/>
      <c r="AF233" s="83"/>
      <c r="AG233" s="83"/>
      <c r="AH233" s="83"/>
      <c r="AI233" s="83"/>
      <c r="AJ233" s="83"/>
      <c r="AK233" s="83"/>
      <c r="AL233" s="83"/>
      <c r="AM233" s="83"/>
      <c r="AN233" s="83"/>
      <c r="AO233" s="83"/>
      <c r="AP233" s="83"/>
      <c r="AQ233" s="83"/>
      <c r="AR233" s="83"/>
      <c r="AS233" s="83"/>
      <c r="AT233" s="83"/>
      <c r="AU233" s="83"/>
      <c r="AV233" s="83"/>
    </row>
    <row r="234" spans="2:48" x14ac:dyDescent="0.2">
      <c r="B234" s="18">
        <v>22</v>
      </c>
      <c r="C234" s="29" t="s">
        <v>60</v>
      </c>
      <c r="D234" s="32">
        <f>+D203/('1.1 Demanda Histórica'!D150)-1</f>
        <v>6.7181186862244946E-2</v>
      </c>
      <c r="E234" s="16">
        <f t="shared" ref="E234:X234" si="465">+E203/D203-1</f>
        <v>6.3009876682669219E-3</v>
      </c>
      <c r="F234" s="16">
        <f t="shared" si="465"/>
        <v>1.8532887085108696E-2</v>
      </c>
      <c r="G234" s="16">
        <f t="shared" si="465"/>
        <v>1.932953291205175E-2</v>
      </c>
      <c r="H234" s="16">
        <f t="shared" si="465"/>
        <v>3.3995380388194052E-2</v>
      </c>
      <c r="I234" s="16">
        <f t="shared" si="465"/>
        <v>4.8690994006268307E-2</v>
      </c>
      <c r="J234" s="16">
        <f t="shared" si="465"/>
        <v>5.2351504074206412E-2</v>
      </c>
      <c r="K234" s="16">
        <f t="shared" si="465"/>
        <v>4.8908907908193244E-2</v>
      </c>
      <c r="L234" s="16">
        <f t="shared" si="465"/>
        <v>5.3183052304975886E-2</v>
      </c>
      <c r="M234" s="16">
        <f t="shared" si="465"/>
        <v>5.1599726970914306E-2</v>
      </c>
      <c r="N234" s="49">
        <f t="shared" si="465"/>
        <v>5.1305305978380344E-2</v>
      </c>
      <c r="O234" s="49">
        <f t="shared" si="465"/>
        <v>5.0255071666591267E-2</v>
      </c>
      <c r="P234" s="49">
        <f t="shared" si="465"/>
        <v>4.7752843258794142E-2</v>
      </c>
      <c r="Q234" s="49">
        <f t="shared" si="465"/>
        <v>4.550963719177914E-2</v>
      </c>
      <c r="R234" s="49">
        <f t="shared" si="465"/>
        <v>4.5692872656481809E-2</v>
      </c>
      <c r="S234" s="49">
        <f t="shared" si="465"/>
        <v>4.3412176947254633E-2</v>
      </c>
      <c r="T234" s="49">
        <f t="shared" si="465"/>
        <v>4.2697117944821006E-2</v>
      </c>
      <c r="U234" s="49">
        <f t="shared" si="465"/>
        <v>4.1410747668998882E-2</v>
      </c>
      <c r="V234" s="49">
        <f t="shared" si="465"/>
        <v>3.9454538750929302E-2</v>
      </c>
      <c r="W234" s="49">
        <f t="shared" si="465"/>
        <v>3.6830734676389421E-2</v>
      </c>
      <c r="X234" s="16">
        <f t="shared" si="465"/>
        <v>3.5577849721174948E-2</v>
      </c>
      <c r="AB234" s="83"/>
      <c r="AC234" s="83"/>
      <c r="AD234" s="83"/>
      <c r="AE234" s="83"/>
      <c r="AF234" s="83"/>
      <c r="AG234" s="83"/>
      <c r="AH234" s="83"/>
      <c r="AI234" s="83"/>
      <c r="AJ234" s="83"/>
      <c r="AK234" s="83"/>
      <c r="AL234" s="83"/>
      <c r="AM234" s="83"/>
      <c r="AN234" s="83"/>
      <c r="AO234" s="83"/>
      <c r="AP234" s="83"/>
      <c r="AQ234" s="83"/>
      <c r="AR234" s="83"/>
      <c r="AS234" s="83"/>
      <c r="AT234" s="83"/>
      <c r="AU234" s="83"/>
      <c r="AV234" s="83"/>
    </row>
    <row r="235" spans="2:48" x14ac:dyDescent="0.2">
      <c r="B235" s="18">
        <v>23</v>
      </c>
      <c r="C235" s="29" t="s">
        <v>61</v>
      </c>
      <c r="D235" s="32">
        <f>+D204/('1.1 Demanda Histórica'!D151)-1</f>
        <v>8.193276558795759E-2</v>
      </c>
      <c r="E235" s="16">
        <f t="shared" ref="E235:X235" si="466">+E204/D204-1</f>
        <v>9.3740688623040747E-3</v>
      </c>
      <c r="F235" s="16">
        <f t="shared" si="466"/>
        <v>3.7936872772718955E-2</v>
      </c>
      <c r="G235" s="16">
        <f t="shared" si="466"/>
        <v>4.0363035828949068E-2</v>
      </c>
      <c r="H235" s="16">
        <f t="shared" si="466"/>
        <v>3.6542721829232683E-2</v>
      </c>
      <c r="I235" s="16">
        <f t="shared" si="466"/>
        <v>3.1564242804110521E-2</v>
      </c>
      <c r="J235" s="16">
        <f t="shared" si="466"/>
        <v>3.7327020537805566E-2</v>
      </c>
      <c r="K235" s="16">
        <f t="shared" si="466"/>
        <v>3.7417984692902362E-2</v>
      </c>
      <c r="L235" s="16">
        <f t="shared" si="466"/>
        <v>3.9049123278473763E-2</v>
      </c>
      <c r="M235" s="16">
        <f t="shared" si="466"/>
        <v>4.2294101163490971E-2</v>
      </c>
      <c r="N235" s="49">
        <f t="shared" si="466"/>
        <v>4.3465657821082804E-2</v>
      </c>
      <c r="O235" s="49">
        <f t="shared" si="466"/>
        <v>4.3139976040822425E-2</v>
      </c>
      <c r="P235" s="49">
        <f t="shared" si="466"/>
        <v>4.2911927109852588E-2</v>
      </c>
      <c r="Q235" s="49">
        <f t="shared" si="466"/>
        <v>4.1710600276453125E-2</v>
      </c>
      <c r="R235" s="49">
        <f t="shared" si="466"/>
        <v>4.1467040823248702E-2</v>
      </c>
      <c r="S235" s="49">
        <f t="shared" si="466"/>
        <v>4.0331808929836122E-2</v>
      </c>
      <c r="T235" s="49">
        <f t="shared" si="466"/>
        <v>3.8791578307746599E-2</v>
      </c>
      <c r="U235" s="49">
        <f t="shared" si="466"/>
        <v>3.7973402578590498E-2</v>
      </c>
      <c r="V235" s="49">
        <f t="shared" si="466"/>
        <v>3.6959707059260882E-2</v>
      </c>
      <c r="W235" s="49">
        <f t="shared" si="466"/>
        <v>3.5949993223031385E-2</v>
      </c>
      <c r="X235" s="16">
        <f t="shared" si="466"/>
        <v>3.4787405831609552E-2</v>
      </c>
      <c r="AB235" s="83"/>
      <c r="AC235" s="83"/>
      <c r="AD235" s="83"/>
      <c r="AE235" s="83"/>
      <c r="AF235" s="83"/>
      <c r="AG235" s="83"/>
      <c r="AH235" s="83"/>
      <c r="AI235" s="83"/>
      <c r="AJ235" s="83"/>
      <c r="AK235" s="83"/>
      <c r="AL235" s="83"/>
      <c r="AM235" s="83"/>
      <c r="AN235" s="83"/>
      <c r="AO235" s="83"/>
      <c r="AP235" s="83"/>
      <c r="AQ235" s="83"/>
      <c r="AR235" s="83"/>
      <c r="AS235" s="83"/>
      <c r="AT235" s="83"/>
      <c r="AU235" s="83"/>
      <c r="AV235" s="83"/>
    </row>
    <row r="236" spans="2:48" x14ac:dyDescent="0.2">
      <c r="B236" s="18">
        <v>26</v>
      </c>
      <c r="C236" s="29" t="s">
        <v>62</v>
      </c>
      <c r="D236" s="32">
        <f>+D205/('1.1 Demanda Histórica'!D152)-1</f>
        <v>5.3260422710778021E-2</v>
      </c>
      <c r="E236" s="16">
        <f t="shared" ref="E236:X236" si="467">+E205/D205-1</f>
        <v>5.2105882713433527E-3</v>
      </c>
      <c r="F236" s="16">
        <f t="shared" si="467"/>
        <v>2.576280037465839E-2</v>
      </c>
      <c r="G236" s="16">
        <f t="shared" si="467"/>
        <v>3.0648706360326683E-2</v>
      </c>
      <c r="H236" s="16">
        <f t="shared" si="467"/>
        <v>2.4656807550220483E-2</v>
      </c>
      <c r="I236" s="16">
        <f t="shared" si="467"/>
        <v>4.970237189964033E-2</v>
      </c>
      <c r="J236" s="16">
        <f t="shared" si="467"/>
        <v>3.1712081879271103E-2</v>
      </c>
      <c r="K236" s="16">
        <f t="shared" si="467"/>
        <v>4.0278830052919767E-2</v>
      </c>
      <c r="L236" s="16">
        <f t="shared" si="467"/>
        <v>3.6257802368024894E-2</v>
      </c>
      <c r="M236" s="16">
        <f t="shared" si="467"/>
        <v>4.0283070883647021E-2</v>
      </c>
      <c r="N236" s="49">
        <f t="shared" si="467"/>
        <v>4.174768401570339E-2</v>
      </c>
      <c r="O236" s="49">
        <f t="shared" si="467"/>
        <v>4.1692722869310916E-2</v>
      </c>
      <c r="P236" s="49">
        <f t="shared" si="467"/>
        <v>4.288401047018553E-2</v>
      </c>
      <c r="Q236" s="49">
        <f t="shared" si="467"/>
        <v>4.1405559784371659E-2</v>
      </c>
      <c r="R236" s="49">
        <f t="shared" si="467"/>
        <v>4.7157161944597181E-2</v>
      </c>
      <c r="S236" s="49">
        <f t="shared" si="467"/>
        <v>4.5861562175807391E-2</v>
      </c>
      <c r="T236" s="49">
        <f t="shared" si="467"/>
        <v>4.4122275712529246E-2</v>
      </c>
      <c r="U236" s="49">
        <f t="shared" si="467"/>
        <v>4.4066405775482043E-2</v>
      </c>
      <c r="V236" s="49">
        <f t="shared" si="467"/>
        <v>3.2544427035176682E-2</v>
      </c>
      <c r="W236" s="49">
        <f t="shared" si="467"/>
        <v>3.4545318351091314E-2</v>
      </c>
      <c r="X236" s="16">
        <f t="shared" si="467"/>
        <v>3.1428529153612716E-2</v>
      </c>
      <c r="AB236" s="83"/>
      <c r="AC236" s="83"/>
      <c r="AD236" s="83"/>
      <c r="AE236" s="83"/>
      <c r="AF236" s="83"/>
      <c r="AG236" s="83"/>
      <c r="AH236" s="83"/>
      <c r="AI236" s="83"/>
      <c r="AJ236" s="83"/>
      <c r="AK236" s="83"/>
      <c r="AL236" s="83"/>
      <c r="AM236" s="83"/>
      <c r="AN236" s="83"/>
      <c r="AO236" s="83"/>
      <c r="AP236" s="83"/>
      <c r="AQ236" s="83"/>
      <c r="AR236" s="83"/>
      <c r="AS236" s="83"/>
      <c r="AT236" s="83"/>
      <c r="AU236" s="83"/>
      <c r="AV236" s="83"/>
    </row>
    <row r="237" spans="2:48" x14ac:dyDescent="0.2">
      <c r="B237" s="18">
        <v>28</v>
      </c>
      <c r="C237" s="29" t="s">
        <v>63</v>
      </c>
      <c r="D237" s="32">
        <f>+D206/('1.1 Demanda Histórica'!D153)-1</f>
        <v>-6.0776816052891092E-2</v>
      </c>
      <c r="E237" s="16">
        <f t="shared" ref="E237:X237" si="468">+E206/D206-1</f>
        <v>-1.1354988780407194E-2</v>
      </c>
      <c r="F237" s="16">
        <f t="shared" si="468"/>
        <v>2.958563426932681E-3</v>
      </c>
      <c r="G237" s="16">
        <f t="shared" si="468"/>
        <v>5.5840508619209306E-3</v>
      </c>
      <c r="H237" s="16">
        <f t="shared" si="468"/>
        <v>6.6076650468944731E-3</v>
      </c>
      <c r="I237" s="16">
        <f t="shared" si="468"/>
        <v>5.2345205568689046E-3</v>
      </c>
      <c r="J237" s="16">
        <f t="shared" si="468"/>
        <v>1.4143119563393425E-2</v>
      </c>
      <c r="K237" s="16">
        <f t="shared" si="468"/>
        <v>6.6621470434962138E-3</v>
      </c>
      <c r="L237" s="16">
        <f t="shared" si="468"/>
        <v>2.2061634108634598E-2</v>
      </c>
      <c r="M237" s="16">
        <f t="shared" si="468"/>
        <v>2.5195468332642967E-2</v>
      </c>
      <c r="N237" s="49">
        <f t="shared" si="468"/>
        <v>2.5632673880122248E-2</v>
      </c>
      <c r="O237" s="49">
        <f t="shared" si="468"/>
        <v>2.9233099795936468E-2</v>
      </c>
      <c r="P237" s="49">
        <f t="shared" si="468"/>
        <v>2.7528062187959224E-2</v>
      </c>
      <c r="Q237" s="49">
        <f t="shared" si="468"/>
        <v>2.6200788322307655E-2</v>
      </c>
      <c r="R237" s="49">
        <f t="shared" si="468"/>
        <v>2.5850995706690583E-2</v>
      </c>
      <c r="S237" s="49">
        <f t="shared" si="468"/>
        <v>2.9886641120961954E-2</v>
      </c>
      <c r="T237" s="49">
        <f t="shared" si="468"/>
        <v>2.8355170469408053E-2</v>
      </c>
      <c r="U237" s="49">
        <f t="shared" si="468"/>
        <v>2.9034742937838365E-2</v>
      </c>
      <c r="V237" s="49">
        <f t="shared" si="468"/>
        <v>2.6766081959337162E-2</v>
      </c>
      <c r="W237" s="49">
        <f t="shared" si="468"/>
        <v>2.4293230712397973E-2</v>
      </c>
      <c r="X237" s="16">
        <f t="shared" si="468"/>
        <v>2.4957832227047394E-2</v>
      </c>
      <c r="AB237" s="83"/>
      <c r="AC237" s="83"/>
      <c r="AD237" s="83"/>
      <c r="AE237" s="83"/>
      <c r="AF237" s="83"/>
      <c r="AG237" s="83"/>
      <c r="AH237" s="83"/>
      <c r="AI237" s="83"/>
      <c r="AJ237" s="83"/>
      <c r="AK237" s="83"/>
      <c r="AL237" s="83"/>
      <c r="AM237" s="83"/>
      <c r="AN237" s="83"/>
      <c r="AO237" s="83"/>
      <c r="AP237" s="83"/>
      <c r="AQ237" s="83"/>
      <c r="AR237" s="83"/>
      <c r="AS237" s="83"/>
      <c r="AT237" s="83"/>
      <c r="AU237" s="83"/>
      <c r="AV237" s="83"/>
    </row>
    <row r="238" spans="2:48" x14ac:dyDescent="0.2">
      <c r="B238" s="18">
        <v>29</v>
      </c>
      <c r="C238" s="29" t="s">
        <v>64</v>
      </c>
      <c r="D238" s="32">
        <f>+D207/('1.1 Demanda Histórica'!D154)-1</f>
        <v>-1.6714254817388752E-2</v>
      </c>
      <c r="E238" s="16">
        <f t="shared" ref="E238:X238" si="469">+E207/D207-1</f>
        <v>-0.1019332088196182</v>
      </c>
      <c r="F238" s="16">
        <f t="shared" si="469"/>
        <v>3.6642790141051318E-2</v>
      </c>
      <c r="G238" s="16">
        <f t="shared" si="469"/>
        <v>5.5304360179506462E-2</v>
      </c>
      <c r="H238" s="16">
        <f t="shared" si="469"/>
        <v>5.9138132624566353E-2</v>
      </c>
      <c r="I238" s="16">
        <f t="shared" si="469"/>
        <v>5.9784282970156255E-2</v>
      </c>
      <c r="J238" s="16">
        <f t="shared" si="469"/>
        <v>6.237098021623777E-2</v>
      </c>
      <c r="K238" s="16">
        <f t="shared" si="469"/>
        <v>5.9835155882148605E-2</v>
      </c>
      <c r="L238" s="16">
        <f t="shared" si="469"/>
        <v>6.5476876487592151E-2</v>
      </c>
      <c r="M238" s="16">
        <f t="shared" si="469"/>
        <v>6.5299639463406889E-2</v>
      </c>
      <c r="N238" s="49">
        <f t="shared" si="469"/>
        <v>6.5124475256194136E-2</v>
      </c>
      <c r="O238" s="49">
        <f t="shared" si="469"/>
        <v>6.4507627084409158E-2</v>
      </c>
      <c r="P238" s="49">
        <f t="shared" si="469"/>
        <v>6.3103473938776133E-2</v>
      </c>
      <c r="Q238" s="49">
        <f t="shared" si="469"/>
        <v>6.0060856413780561E-2</v>
      </c>
      <c r="R238" s="49">
        <f t="shared" si="469"/>
        <v>5.9435534679511681E-2</v>
      </c>
      <c r="S238" s="49">
        <f t="shared" si="469"/>
        <v>5.8054569988597704E-2</v>
      </c>
      <c r="T238" s="49">
        <f t="shared" si="469"/>
        <v>5.4702403337158367E-2</v>
      </c>
      <c r="U238" s="49">
        <f t="shared" si="469"/>
        <v>5.0348453309042807E-2</v>
      </c>
      <c r="V238" s="49">
        <f t="shared" si="469"/>
        <v>5.1590229244912633E-2</v>
      </c>
      <c r="W238" s="49">
        <f t="shared" si="469"/>
        <v>4.9524308856670363E-2</v>
      </c>
      <c r="X238" s="16">
        <f t="shared" si="469"/>
        <v>4.7713873665130357E-2</v>
      </c>
      <c r="AB238" s="83"/>
      <c r="AC238" s="83"/>
      <c r="AD238" s="83"/>
      <c r="AE238" s="83"/>
      <c r="AF238" s="83"/>
      <c r="AG238" s="83"/>
      <c r="AH238" s="83"/>
      <c r="AI238" s="83"/>
      <c r="AJ238" s="83"/>
      <c r="AK238" s="83"/>
      <c r="AL238" s="83"/>
      <c r="AM238" s="83"/>
      <c r="AN238" s="83"/>
      <c r="AO238" s="83"/>
      <c r="AP238" s="83"/>
      <c r="AQ238" s="83"/>
      <c r="AR238" s="83"/>
      <c r="AS238" s="83"/>
      <c r="AT238" s="83"/>
      <c r="AU238" s="83"/>
      <c r="AV238" s="83"/>
    </row>
    <row r="239" spans="2:48" x14ac:dyDescent="0.2">
      <c r="B239" s="18">
        <v>31</v>
      </c>
      <c r="C239" s="29" t="s">
        <v>65</v>
      </c>
      <c r="D239" s="32">
        <f>+D208/('1.1 Demanda Histórica'!D155)-1</f>
        <v>1.8510627516986844E-2</v>
      </c>
      <c r="E239" s="16">
        <f t="shared" ref="E239:X239" si="470">+E208/D208-1</f>
        <v>-1.5277062368448724E-2</v>
      </c>
      <c r="F239" s="16">
        <f t="shared" si="470"/>
        <v>4.1951568612913048E-2</v>
      </c>
      <c r="G239" s="16">
        <f t="shared" si="470"/>
        <v>5.7196503610672078E-2</v>
      </c>
      <c r="H239" s="16">
        <f t="shared" si="470"/>
        <v>6.265198533513372E-2</v>
      </c>
      <c r="I239" s="16">
        <f t="shared" si="470"/>
        <v>6.5320350747611222E-2</v>
      </c>
      <c r="J239" s="16">
        <f t="shared" si="470"/>
        <v>6.614059970354691E-2</v>
      </c>
      <c r="K239" s="16">
        <f t="shared" si="470"/>
        <v>6.5899894915464552E-2</v>
      </c>
      <c r="L239" s="16">
        <f t="shared" si="470"/>
        <v>6.9200030279188862E-2</v>
      </c>
      <c r="M239" s="16">
        <f t="shared" si="470"/>
        <v>6.9389847787497461E-2</v>
      </c>
      <c r="N239" s="49">
        <f t="shared" si="470"/>
        <v>6.9716864802439327E-2</v>
      </c>
      <c r="O239" s="49">
        <f t="shared" si="470"/>
        <v>6.901427858859277E-2</v>
      </c>
      <c r="P239" s="49">
        <f t="shared" si="470"/>
        <v>6.8393335074231176E-2</v>
      </c>
      <c r="Q239" s="49">
        <f t="shared" si="470"/>
        <v>6.5102271501080278E-2</v>
      </c>
      <c r="R239" s="49">
        <f t="shared" si="470"/>
        <v>6.5105928926704637E-2</v>
      </c>
      <c r="S239" s="49">
        <f t="shared" si="470"/>
        <v>6.2571489654655199E-2</v>
      </c>
      <c r="T239" s="49">
        <f t="shared" si="470"/>
        <v>5.8788129465245476E-2</v>
      </c>
      <c r="U239" s="49">
        <f t="shared" si="470"/>
        <v>5.7546284558748884E-2</v>
      </c>
      <c r="V239" s="49">
        <f t="shared" si="470"/>
        <v>5.5432331631676934E-2</v>
      </c>
      <c r="W239" s="49">
        <f t="shared" si="470"/>
        <v>5.3616197398692389E-2</v>
      </c>
      <c r="X239" s="16">
        <f t="shared" si="470"/>
        <v>5.1155027864446589E-2</v>
      </c>
      <c r="AB239" s="83"/>
      <c r="AC239" s="83"/>
      <c r="AD239" s="83"/>
      <c r="AE239" s="83"/>
      <c r="AF239" s="83"/>
      <c r="AG239" s="83"/>
      <c r="AH239" s="83"/>
      <c r="AI239" s="83"/>
      <c r="AJ239" s="83"/>
      <c r="AK239" s="83"/>
      <c r="AL239" s="83"/>
      <c r="AM239" s="83"/>
      <c r="AN239" s="83"/>
      <c r="AO239" s="83"/>
      <c r="AP239" s="83"/>
      <c r="AQ239" s="83"/>
      <c r="AR239" s="83"/>
      <c r="AS239" s="83"/>
      <c r="AT239" s="83"/>
      <c r="AU239" s="83"/>
      <c r="AV239" s="83"/>
    </row>
    <row r="240" spans="2:48" x14ac:dyDescent="0.2">
      <c r="B240" s="18">
        <v>32</v>
      </c>
      <c r="C240" s="29" t="s">
        <v>66</v>
      </c>
      <c r="D240" s="32">
        <f>+D209/('1.1 Demanda Histórica'!D156)-1</f>
        <v>8.1428958793270612E-2</v>
      </c>
      <c r="E240" s="16">
        <f t="shared" ref="E240:X240" si="471">+E209/D209-1</f>
        <v>6.812782992617894E-3</v>
      </c>
      <c r="F240" s="16">
        <f t="shared" si="471"/>
        <v>6.607224949392787E-2</v>
      </c>
      <c r="G240" s="16">
        <f t="shared" si="471"/>
        <v>7.4383516634819902E-2</v>
      </c>
      <c r="H240" s="16">
        <f t="shared" si="471"/>
        <v>7.5879059607558252E-2</v>
      </c>
      <c r="I240" s="16">
        <f t="shared" si="471"/>
        <v>7.6080584151342334E-2</v>
      </c>
      <c r="J240" s="16">
        <f t="shared" si="471"/>
        <v>7.4020922931935074E-2</v>
      </c>
      <c r="K240" s="16">
        <f t="shared" si="471"/>
        <v>6.6779120094192068E-2</v>
      </c>
      <c r="L240" s="16">
        <f t="shared" si="471"/>
        <v>7.4216246991055668E-2</v>
      </c>
      <c r="M240" s="16">
        <f t="shared" si="471"/>
        <v>7.5508370007531189E-2</v>
      </c>
      <c r="N240" s="49">
        <f t="shared" si="471"/>
        <v>7.3963468582502578E-2</v>
      </c>
      <c r="O240" s="49">
        <f t="shared" si="471"/>
        <v>7.4114423730583967E-2</v>
      </c>
      <c r="P240" s="49">
        <f t="shared" si="471"/>
        <v>7.2672116380461782E-2</v>
      </c>
      <c r="Q240" s="49">
        <f t="shared" si="471"/>
        <v>6.7957434879701184E-2</v>
      </c>
      <c r="R240" s="49">
        <f t="shared" si="471"/>
        <v>6.8469400399369551E-2</v>
      </c>
      <c r="S240" s="49">
        <f t="shared" si="471"/>
        <v>6.5027100361416235E-2</v>
      </c>
      <c r="T240" s="49">
        <f t="shared" si="471"/>
        <v>6.0758307175390547E-2</v>
      </c>
      <c r="U240" s="49">
        <f t="shared" si="471"/>
        <v>5.7776105923521559E-2</v>
      </c>
      <c r="V240" s="49">
        <f t="shared" si="471"/>
        <v>5.6901997424411821E-2</v>
      </c>
      <c r="W240" s="49">
        <f t="shared" si="471"/>
        <v>5.5349837210458608E-2</v>
      </c>
      <c r="X240" s="16">
        <f t="shared" si="471"/>
        <v>5.1895898680753394E-2</v>
      </c>
      <c r="AB240" s="83"/>
      <c r="AC240" s="83"/>
      <c r="AD240" s="83"/>
      <c r="AE240" s="83"/>
      <c r="AF240" s="83"/>
      <c r="AG240" s="83"/>
      <c r="AH240" s="83"/>
      <c r="AI240" s="83"/>
      <c r="AJ240" s="83"/>
      <c r="AK240" s="83"/>
      <c r="AL240" s="83"/>
      <c r="AM240" s="83"/>
      <c r="AN240" s="83"/>
      <c r="AO240" s="83"/>
      <c r="AP240" s="83"/>
      <c r="AQ240" s="83"/>
      <c r="AR240" s="83"/>
      <c r="AS240" s="83"/>
      <c r="AT240" s="83"/>
      <c r="AU240" s="83"/>
      <c r="AV240" s="83"/>
    </row>
    <row r="241" spans="2:48" x14ac:dyDescent="0.2">
      <c r="B241" s="18">
        <v>33</v>
      </c>
      <c r="C241" s="28" t="s">
        <v>67</v>
      </c>
      <c r="D241" s="32">
        <f>+D210/('1.1 Demanda Histórica'!D157)-1</f>
        <v>3.1811760697272318E-2</v>
      </c>
      <c r="E241" s="16">
        <f t="shared" ref="E241:X241" si="472">+E210/D210-1</f>
        <v>2.9624215551658839E-2</v>
      </c>
      <c r="F241" s="16">
        <f t="shared" si="472"/>
        <v>5.5858358786491369E-2</v>
      </c>
      <c r="G241" s="16">
        <f t="shared" si="472"/>
        <v>5.5252025392269255E-2</v>
      </c>
      <c r="H241" s="16">
        <f t="shared" si="472"/>
        <v>5.1779396642369857E-2</v>
      </c>
      <c r="I241" s="16">
        <f t="shared" si="472"/>
        <v>4.779644351436052E-2</v>
      </c>
      <c r="J241" s="16">
        <f t="shared" si="472"/>
        <v>4.6539808364051805E-2</v>
      </c>
      <c r="K241" s="16">
        <f t="shared" si="472"/>
        <v>3.7175710649170357E-2</v>
      </c>
      <c r="L241" s="16">
        <f t="shared" si="472"/>
        <v>4.6575166566401149E-2</v>
      </c>
      <c r="M241" s="16">
        <f t="shared" si="472"/>
        <v>4.7163219452568406E-2</v>
      </c>
      <c r="N241" s="49">
        <f t="shared" si="472"/>
        <v>4.6112493007972377E-2</v>
      </c>
      <c r="O241" s="49">
        <f t="shared" si="472"/>
        <v>4.6146466329312075E-2</v>
      </c>
      <c r="P241" s="49">
        <f t="shared" si="472"/>
        <v>4.4608933740715173E-2</v>
      </c>
      <c r="Q241" s="49">
        <f t="shared" si="472"/>
        <v>4.2336949630449761E-2</v>
      </c>
      <c r="R241" s="49">
        <f t="shared" si="472"/>
        <v>4.2453002765369785E-2</v>
      </c>
      <c r="S241" s="49">
        <f t="shared" si="472"/>
        <v>4.0901644022578676E-2</v>
      </c>
      <c r="T241" s="49">
        <f t="shared" si="472"/>
        <v>3.90924484042241E-2</v>
      </c>
      <c r="U241" s="49">
        <f t="shared" si="472"/>
        <v>3.6713655637052423E-2</v>
      </c>
      <c r="V241" s="49">
        <f t="shared" si="472"/>
        <v>3.6692112531435672E-2</v>
      </c>
      <c r="W241" s="49">
        <f t="shared" si="472"/>
        <v>3.5995706450758114E-2</v>
      </c>
      <c r="X241" s="16">
        <f t="shared" si="472"/>
        <v>3.4045082059365628E-2</v>
      </c>
      <c r="AB241" s="83"/>
      <c r="AC241" s="83"/>
      <c r="AD241" s="83"/>
      <c r="AE241" s="83"/>
      <c r="AF241" s="83"/>
      <c r="AG241" s="83"/>
      <c r="AH241" s="83"/>
      <c r="AI241" s="83"/>
      <c r="AJ241" s="83"/>
      <c r="AK241" s="83"/>
      <c r="AL241" s="83"/>
      <c r="AM241" s="83"/>
      <c r="AN241" s="83"/>
      <c r="AO241" s="83"/>
      <c r="AP241" s="83"/>
      <c r="AQ241" s="83"/>
      <c r="AR241" s="83"/>
      <c r="AS241" s="83"/>
      <c r="AT241" s="83"/>
      <c r="AU241" s="83"/>
      <c r="AV241" s="83"/>
    </row>
    <row r="242" spans="2:48" x14ac:dyDescent="0.2">
      <c r="B242" s="18">
        <v>34</v>
      </c>
      <c r="C242" s="29" t="s">
        <v>68</v>
      </c>
      <c r="D242" s="32">
        <f>+D211/('1.1 Demanda Histórica'!D158)-1</f>
        <v>-1.6350393976208855E-3</v>
      </c>
      <c r="E242" s="16">
        <f t="shared" ref="E242:X242" si="473">+E211/D211-1</f>
        <v>9.158485481806089E-4</v>
      </c>
      <c r="F242" s="16">
        <f t="shared" si="473"/>
        <v>3.7241324989142344E-2</v>
      </c>
      <c r="G242" s="16">
        <f t="shared" si="473"/>
        <v>6.3148294179611097E-2</v>
      </c>
      <c r="H242" s="16">
        <f t="shared" si="473"/>
        <v>6.4551238045742476E-2</v>
      </c>
      <c r="I242" s="16">
        <f t="shared" si="473"/>
        <v>6.1087258310685177E-2</v>
      </c>
      <c r="J242" s="16">
        <f t="shared" si="473"/>
        <v>5.7746249558550122E-2</v>
      </c>
      <c r="K242" s="16">
        <f t="shared" si="473"/>
        <v>5.3411519554037667E-2</v>
      </c>
      <c r="L242" s="16">
        <f t="shared" si="473"/>
        <v>5.5140732356807609E-2</v>
      </c>
      <c r="M242" s="16">
        <f t="shared" si="473"/>
        <v>5.2391104376350084E-2</v>
      </c>
      <c r="N242" s="49">
        <f t="shared" si="473"/>
        <v>5.3102746724857708E-2</v>
      </c>
      <c r="O242" s="49">
        <f t="shared" si="473"/>
        <v>5.1681788394894346E-2</v>
      </c>
      <c r="P242" s="49">
        <f t="shared" si="473"/>
        <v>4.7785464033947456E-2</v>
      </c>
      <c r="Q242" s="49">
        <f t="shared" si="473"/>
        <v>4.3752596024284607E-2</v>
      </c>
      <c r="R242" s="49">
        <f t="shared" si="473"/>
        <v>4.5441947583134024E-2</v>
      </c>
      <c r="S242" s="49">
        <f t="shared" si="473"/>
        <v>4.2709026466124511E-2</v>
      </c>
      <c r="T242" s="49">
        <f t="shared" si="473"/>
        <v>4.3448840801008748E-2</v>
      </c>
      <c r="U242" s="49">
        <f t="shared" si="473"/>
        <v>4.1625318814501711E-2</v>
      </c>
      <c r="V242" s="49">
        <f t="shared" si="473"/>
        <v>3.988152644778542E-2</v>
      </c>
      <c r="W242" s="49">
        <f t="shared" si="473"/>
        <v>3.8556640474100456E-2</v>
      </c>
      <c r="X242" s="16">
        <f t="shared" si="473"/>
        <v>3.7186637243177945E-2</v>
      </c>
      <c r="AB242" s="83"/>
      <c r="AC242" s="83"/>
      <c r="AD242" s="83"/>
      <c r="AE242" s="83"/>
      <c r="AF242" s="83"/>
      <c r="AG242" s="83"/>
      <c r="AH242" s="83"/>
      <c r="AI242" s="83"/>
      <c r="AJ242" s="83"/>
      <c r="AK242" s="83"/>
      <c r="AL242" s="83"/>
      <c r="AM242" s="83"/>
      <c r="AN242" s="83"/>
      <c r="AO242" s="83"/>
      <c r="AP242" s="83"/>
      <c r="AQ242" s="83"/>
      <c r="AR242" s="83"/>
      <c r="AS242" s="83"/>
      <c r="AT242" s="83"/>
      <c r="AU242" s="83"/>
      <c r="AV242" s="83"/>
    </row>
    <row r="243" spans="2:48" x14ac:dyDescent="0.2">
      <c r="B243" s="18">
        <v>35</v>
      </c>
      <c r="C243" s="29" t="s">
        <v>69</v>
      </c>
      <c r="D243" s="32">
        <f>+D212/('1.1 Demanda Histórica'!D159)-1</f>
        <v>4.1255396927747823E-2</v>
      </c>
      <c r="E243" s="16">
        <f t="shared" ref="E243:X243" si="474">+E212/D212-1</f>
        <v>6.8788212578258179E-2</v>
      </c>
      <c r="F243" s="16">
        <f t="shared" si="474"/>
        <v>4.6379752004503949E-3</v>
      </c>
      <c r="G243" s="16">
        <f t="shared" si="474"/>
        <v>6.114467894084985E-2</v>
      </c>
      <c r="H243" s="16">
        <f t="shared" si="474"/>
        <v>7.0322763795623633E-2</v>
      </c>
      <c r="I243" s="16">
        <f t="shared" si="474"/>
        <v>6.8020747225718381E-2</v>
      </c>
      <c r="J243" s="16">
        <f t="shared" si="474"/>
        <v>6.4772216641624691E-2</v>
      </c>
      <c r="K243" s="16">
        <f t="shared" si="474"/>
        <v>6.0055390115185014E-2</v>
      </c>
      <c r="L243" s="16">
        <f t="shared" si="474"/>
        <v>6.5837496699167941E-2</v>
      </c>
      <c r="M243" s="16">
        <f t="shared" si="474"/>
        <v>6.2853599054058407E-2</v>
      </c>
      <c r="N243" s="49">
        <f t="shared" si="474"/>
        <v>6.6254016290059781E-2</v>
      </c>
      <c r="O243" s="49">
        <f t="shared" si="474"/>
        <v>6.4963079949175162E-2</v>
      </c>
      <c r="P243" s="49">
        <f t="shared" si="474"/>
        <v>5.959536605117588E-2</v>
      </c>
      <c r="Q243" s="49">
        <f t="shared" si="474"/>
        <v>5.3175720577632646E-2</v>
      </c>
      <c r="R243" s="49">
        <f t="shared" si="474"/>
        <v>5.7352714950790418E-2</v>
      </c>
      <c r="S243" s="49">
        <f t="shared" si="474"/>
        <v>5.3117048890900742E-2</v>
      </c>
      <c r="T243" s="49">
        <f t="shared" si="474"/>
        <v>5.4538888591922019E-2</v>
      </c>
      <c r="U243" s="49">
        <f t="shared" si="474"/>
        <v>5.2470043964986557E-2</v>
      </c>
      <c r="V243" s="49">
        <f t="shared" si="474"/>
        <v>5.0061469360554556E-2</v>
      </c>
      <c r="W243" s="49">
        <f t="shared" si="474"/>
        <v>4.843727977338097E-2</v>
      </c>
      <c r="X243" s="16">
        <f t="shared" si="474"/>
        <v>4.6403488307039664E-2</v>
      </c>
      <c r="AB243" s="83"/>
      <c r="AC243" s="83"/>
      <c r="AD243" s="83"/>
      <c r="AE243" s="83"/>
      <c r="AF243" s="83"/>
      <c r="AG243" s="83"/>
      <c r="AH243" s="83"/>
      <c r="AI243" s="83"/>
      <c r="AJ243" s="83"/>
      <c r="AK243" s="83"/>
      <c r="AL243" s="83"/>
      <c r="AM243" s="83"/>
      <c r="AN243" s="83"/>
      <c r="AO243" s="83"/>
      <c r="AP243" s="83"/>
      <c r="AQ243" s="83"/>
      <c r="AR243" s="83"/>
      <c r="AS243" s="83"/>
      <c r="AT243" s="83"/>
      <c r="AU243" s="83"/>
      <c r="AV243" s="83"/>
    </row>
    <row r="244" spans="2:48" x14ac:dyDescent="0.2">
      <c r="B244" s="18">
        <v>36</v>
      </c>
      <c r="C244" s="29" t="s">
        <v>70</v>
      </c>
      <c r="D244" s="32">
        <f>+D213/('1.1 Demanda Histórica'!D160)-1</f>
        <v>4.9529358839845994E-2</v>
      </c>
      <c r="E244" s="16">
        <f t="shared" ref="E244:X244" si="475">+E213/D213-1</f>
        <v>5.5997177494966355E-2</v>
      </c>
      <c r="F244" s="16">
        <f t="shared" si="475"/>
        <v>6.9929783141569057E-2</v>
      </c>
      <c r="G244" s="16">
        <f t="shared" si="475"/>
        <v>7.4852001473090457E-2</v>
      </c>
      <c r="H244" s="16">
        <f t="shared" si="475"/>
        <v>7.4502320798186972E-2</v>
      </c>
      <c r="I244" s="16">
        <f t="shared" si="475"/>
        <v>7.2572333960335245E-2</v>
      </c>
      <c r="J244" s="16">
        <f t="shared" si="475"/>
        <v>6.9344380704433606E-2</v>
      </c>
      <c r="K244" s="16">
        <f t="shared" si="475"/>
        <v>6.7546767530061169E-2</v>
      </c>
      <c r="L244" s="16">
        <f t="shared" si="475"/>
        <v>6.566323300071919E-2</v>
      </c>
      <c r="M244" s="16">
        <f t="shared" si="475"/>
        <v>6.3313309814582164E-2</v>
      </c>
      <c r="N244" s="49">
        <f t="shared" si="475"/>
        <v>6.185214436618991E-2</v>
      </c>
      <c r="O244" s="49">
        <f t="shared" si="475"/>
        <v>5.9425458373147499E-2</v>
      </c>
      <c r="P244" s="49">
        <f t="shared" si="475"/>
        <v>5.7809758766341091E-2</v>
      </c>
      <c r="Q244" s="49">
        <f t="shared" si="475"/>
        <v>5.488029243610848E-2</v>
      </c>
      <c r="R244" s="49">
        <f t="shared" si="475"/>
        <v>5.3593968010792192E-2</v>
      </c>
      <c r="S244" s="49">
        <f t="shared" si="475"/>
        <v>5.086291083134431E-2</v>
      </c>
      <c r="T244" s="49">
        <f t="shared" si="475"/>
        <v>4.7837476565650627E-2</v>
      </c>
      <c r="U244" s="49">
        <f t="shared" si="475"/>
        <v>4.6281592170158703E-2</v>
      </c>
      <c r="V244" s="49">
        <f t="shared" si="475"/>
        <v>4.4032445683206412E-2</v>
      </c>
      <c r="W244" s="49">
        <f t="shared" si="475"/>
        <v>4.2042382210717211E-2</v>
      </c>
      <c r="X244" s="16">
        <f t="shared" si="475"/>
        <v>3.9548834620264373E-2</v>
      </c>
      <c r="AB244" s="83"/>
      <c r="AC244" s="83"/>
      <c r="AD244" s="83"/>
      <c r="AE244" s="83"/>
      <c r="AF244" s="83"/>
      <c r="AG244" s="83"/>
      <c r="AH244" s="83"/>
      <c r="AI244" s="83"/>
      <c r="AJ244" s="83"/>
      <c r="AK244" s="83"/>
      <c r="AL244" s="83"/>
      <c r="AM244" s="83"/>
      <c r="AN244" s="83"/>
      <c r="AO244" s="83"/>
      <c r="AP244" s="83"/>
      <c r="AQ244" s="83"/>
      <c r="AR244" s="83"/>
      <c r="AS244" s="83"/>
      <c r="AT244" s="83"/>
      <c r="AU244" s="83"/>
      <c r="AV244" s="83"/>
    </row>
    <row r="245" spans="2:48" x14ac:dyDescent="0.2">
      <c r="B245" s="18">
        <v>39</v>
      </c>
      <c r="C245" s="29" t="s">
        <v>71</v>
      </c>
      <c r="D245" s="32">
        <f>+D214/('1.1 Demanda Histórica'!D161)-1</f>
        <v>5.4924514778181388E-2</v>
      </c>
      <c r="E245" s="16">
        <f t="shared" ref="E245:X245" si="476">+E214/D214-1</f>
        <v>-6.1578393993513725E-2</v>
      </c>
      <c r="F245" s="16">
        <f t="shared" si="476"/>
        <v>-5.2784252561424716E-2</v>
      </c>
      <c r="G245" s="16">
        <f t="shared" si="476"/>
        <v>-0.15791619559566361</v>
      </c>
      <c r="H245" s="16">
        <f t="shared" si="476"/>
        <v>-6.1323966454486012E-2</v>
      </c>
      <c r="I245" s="16">
        <f t="shared" si="476"/>
        <v>-1.9025763732752443E-2</v>
      </c>
      <c r="J245" s="16">
        <f t="shared" si="476"/>
        <v>6.7099716457737824E-2</v>
      </c>
      <c r="K245" s="16">
        <f t="shared" si="476"/>
        <v>1.1311223886804944E-2</v>
      </c>
      <c r="L245" s="16">
        <f t="shared" si="476"/>
        <v>8.1568337637897059E-2</v>
      </c>
      <c r="M245" s="16">
        <f t="shared" si="476"/>
        <v>4.0907507051847869E-2</v>
      </c>
      <c r="N245" s="49">
        <f t="shared" si="476"/>
        <v>7.3720529902329135E-2</v>
      </c>
      <c r="O245" s="49">
        <f t="shared" si="476"/>
        <v>4.255610798758358E-2</v>
      </c>
      <c r="P245" s="49">
        <f t="shared" si="476"/>
        <v>6.7978785397362351E-2</v>
      </c>
      <c r="Q245" s="49">
        <f t="shared" si="476"/>
        <v>4.3882036164774929E-2</v>
      </c>
      <c r="R245" s="49">
        <f t="shared" si="476"/>
        <v>6.4284602437444605E-2</v>
      </c>
      <c r="S245" s="49">
        <f t="shared" si="476"/>
        <v>4.0794787714916847E-2</v>
      </c>
      <c r="T245" s="49">
        <f t="shared" si="476"/>
        <v>5.6218447459483567E-2</v>
      </c>
      <c r="U245" s="49">
        <f t="shared" si="476"/>
        <v>3.9311371873633982E-2</v>
      </c>
      <c r="V245" s="49">
        <f t="shared" si="476"/>
        <v>4.9333512328392892E-2</v>
      </c>
      <c r="W245" s="49">
        <f t="shared" si="476"/>
        <v>2.0529247596384526E-2</v>
      </c>
      <c r="X245" s="16">
        <f t="shared" si="476"/>
        <v>4.1453329968168307E-2</v>
      </c>
      <c r="AB245" s="83"/>
      <c r="AC245" s="83"/>
      <c r="AD245" s="83"/>
      <c r="AE245" s="83"/>
      <c r="AF245" s="83"/>
      <c r="AG245" s="83"/>
      <c r="AH245" s="83"/>
      <c r="AI245" s="83"/>
      <c r="AJ245" s="83"/>
      <c r="AK245" s="83"/>
      <c r="AL245" s="83"/>
      <c r="AM245" s="83"/>
      <c r="AN245" s="83"/>
      <c r="AO245" s="83"/>
      <c r="AP245" s="83"/>
      <c r="AQ245" s="83"/>
      <c r="AR245" s="83"/>
      <c r="AS245" s="83"/>
      <c r="AT245" s="83"/>
      <c r="AU245" s="83"/>
      <c r="AV245" s="83"/>
    </row>
    <row r="246" spans="2:48" x14ac:dyDescent="0.2">
      <c r="B246" s="18">
        <v>40</v>
      </c>
      <c r="C246" s="29" t="s">
        <v>72</v>
      </c>
      <c r="D246" s="32">
        <f>+D215/('1.1 Demanda Histórica'!D162)-1</f>
        <v>3.1660286550005967E-2</v>
      </c>
      <c r="E246" s="16">
        <f t="shared" ref="E246:X246" si="477">+E215/D215-1</f>
        <v>6.1198535210586158E-2</v>
      </c>
      <c r="F246" s="16">
        <f t="shared" si="477"/>
        <v>6.255753019011534E-2</v>
      </c>
      <c r="G246" s="16">
        <f t="shared" si="477"/>
        <v>6.0593040433447154E-2</v>
      </c>
      <c r="H246" s="16">
        <f t="shared" si="477"/>
        <v>5.8444649017135752E-2</v>
      </c>
      <c r="I246" s="16">
        <f t="shared" si="477"/>
        <v>5.6281869832436549E-2</v>
      </c>
      <c r="J246" s="16">
        <f t="shared" si="477"/>
        <v>5.3977003660938605E-2</v>
      </c>
      <c r="K246" s="16">
        <f t="shared" si="477"/>
        <v>5.224181165389763E-2</v>
      </c>
      <c r="L246" s="16">
        <f t="shared" si="477"/>
        <v>5.0598289921217843E-2</v>
      </c>
      <c r="M246" s="16">
        <f t="shared" si="477"/>
        <v>4.8823168870338884E-2</v>
      </c>
      <c r="N246" s="49">
        <f t="shared" si="477"/>
        <v>4.7509307152982183E-2</v>
      </c>
      <c r="O246" s="49">
        <f t="shared" si="477"/>
        <v>4.5873558198503472E-2</v>
      </c>
      <c r="P246" s="49">
        <f t="shared" si="477"/>
        <v>4.4598657779705064E-2</v>
      </c>
      <c r="Q246" s="49">
        <f t="shared" si="477"/>
        <v>4.2967046983217072E-2</v>
      </c>
      <c r="R246" s="49">
        <f t="shared" si="477"/>
        <v>4.1936645144614371E-2</v>
      </c>
      <c r="S246" s="49">
        <f t="shared" si="477"/>
        <v>4.0433996042746889E-2</v>
      </c>
      <c r="T246" s="49">
        <f t="shared" si="477"/>
        <v>3.8876170531865428E-2</v>
      </c>
      <c r="U246" s="49">
        <f t="shared" si="477"/>
        <v>3.7849087478722732E-2</v>
      </c>
      <c r="V246" s="49">
        <f t="shared" si="477"/>
        <v>3.6664229540582793E-2</v>
      </c>
      <c r="W246" s="49">
        <f t="shared" si="477"/>
        <v>3.5595756550436564E-2</v>
      </c>
      <c r="X246" s="16">
        <f t="shared" si="477"/>
        <v>3.4437509647158526E-2</v>
      </c>
      <c r="AB246" s="83"/>
      <c r="AC246" s="83"/>
      <c r="AD246" s="83"/>
      <c r="AE246" s="83"/>
      <c r="AF246" s="83"/>
      <c r="AG246" s="83"/>
      <c r="AH246" s="83"/>
      <c r="AI246" s="83"/>
      <c r="AJ246" s="83"/>
      <c r="AK246" s="83"/>
      <c r="AL246" s="83"/>
      <c r="AM246" s="83"/>
      <c r="AN246" s="83"/>
      <c r="AO246" s="83"/>
      <c r="AP246" s="83"/>
      <c r="AQ246" s="83"/>
      <c r="AR246" s="83"/>
      <c r="AS246" s="83"/>
      <c r="AT246" s="83"/>
      <c r="AU246" s="83"/>
      <c r="AV246" s="83"/>
    </row>
    <row r="247" spans="2:48" x14ac:dyDescent="0.2">
      <c r="B247" s="124">
        <v>45</v>
      </c>
      <c r="C247" s="29" t="s">
        <v>73</v>
      </c>
      <c r="D247" s="32">
        <f>+D216/('1.1 Demanda Histórica'!D163)-1</f>
        <v>6.5074819298966302E-2</v>
      </c>
      <c r="E247" s="267">
        <f t="shared" ref="E247:X247" si="478">+E216/D216-1</f>
        <v>1.2738335891644414E-2</v>
      </c>
      <c r="F247" s="267">
        <f t="shared" si="478"/>
        <v>1.2684110127675119E-2</v>
      </c>
      <c r="G247" s="267">
        <f t="shared" si="478"/>
        <v>1.2935248404354782E-2</v>
      </c>
      <c r="H247" s="267">
        <f t="shared" si="478"/>
        <v>1.2534559588542438E-2</v>
      </c>
      <c r="I247" s="267">
        <f t="shared" si="478"/>
        <v>1.3520649957375674E-2</v>
      </c>
      <c r="J247" s="267">
        <f t="shared" si="478"/>
        <v>1.3408776361220065E-2</v>
      </c>
      <c r="K247" s="267">
        <f t="shared" si="478"/>
        <v>1.3306254170359688E-2</v>
      </c>
      <c r="L247" s="267">
        <f t="shared" si="478"/>
        <v>1.3204993378470586E-2</v>
      </c>
      <c r="M247" s="267">
        <f t="shared" si="478"/>
        <v>1.3101197365888773E-2</v>
      </c>
      <c r="N247" s="268">
        <f t="shared" si="478"/>
        <v>1.3005295886790558E-2</v>
      </c>
      <c r="O247" s="268">
        <f t="shared" si="478"/>
        <v>1.3868925907507546E-2</v>
      </c>
      <c r="P247" s="268">
        <f t="shared" si="478"/>
        <v>1.2779153151418532E-2</v>
      </c>
      <c r="Q247" s="268">
        <f t="shared" si="478"/>
        <v>1.3631102615419444E-2</v>
      </c>
      <c r="R247" s="268">
        <f t="shared" si="478"/>
        <v>1.2576044551305676E-2</v>
      </c>
      <c r="S247" s="268">
        <f t="shared" si="478"/>
        <v>1.3408696965019118E-2</v>
      </c>
      <c r="T247" s="268">
        <f t="shared" si="478"/>
        <v>1.328109097420116E-2</v>
      </c>
      <c r="U247" s="268">
        <f t="shared" si="478"/>
        <v>1.3173459293608136E-2</v>
      </c>
      <c r="V247" s="268">
        <f t="shared" si="478"/>
        <v>1.3957027893656937E-2</v>
      </c>
      <c r="W247" s="268">
        <f t="shared" si="478"/>
        <v>1.2939520689212003E-2</v>
      </c>
      <c r="X247" s="267">
        <f t="shared" si="478"/>
        <v>1.3699911401779064E-2</v>
      </c>
      <c r="AB247" s="83"/>
      <c r="AC247" s="83"/>
      <c r="AD247" s="83"/>
      <c r="AE247" s="83"/>
      <c r="AF247" s="83"/>
      <c r="AG247" s="83"/>
      <c r="AH247" s="83"/>
      <c r="AI247" s="83"/>
      <c r="AJ247" s="83"/>
      <c r="AK247" s="83"/>
      <c r="AL247" s="83"/>
      <c r="AM247" s="83"/>
      <c r="AN247" s="83"/>
      <c r="AO247" s="83"/>
      <c r="AP247" s="83"/>
      <c r="AQ247" s="83"/>
      <c r="AR247" s="83"/>
      <c r="AS247" s="83"/>
      <c r="AT247" s="83"/>
      <c r="AU247" s="83"/>
      <c r="AV247" s="83"/>
    </row>
    <row r="248" spans="2:48" ht="13.5" thickBot="1" x14ac:dyDescent="0.25">
      <c r="B248" s="124">
        <v>46</v>
      </c>
      <c r="C248" s="29" t="s">
        <v>88</v>
      </c>
      <c r="D248" s="32"/>
      <c r="E248" s="267">
        <f t="shared" ref="E248:X248" si="479">+E217/D217-1</f>
        <v>3.9128471752861049E-2</v>
      </c>
      <c r="F248" s="267">
        <f t="shared" si="479"/>
        <v>3.7972018814236508E-2</v>
      </c>
      <c r="G248" s="267">
        <f t="shared" si="479"/>
        <v>3.9175933350753533E-2</v>
      </c>
      <c r="H248" s="267">
        <f t="shared" si="479"/>
        <v>3.8101196127874548E-2</v>
      </c>
      <c r="I248" s="267">
        <f t="shared" si="479"/>
        <v>3.818048323516865E-2</v>
      </c>
      <c r="J248" s="267">
        <f t="shared" si="479"/>
        <v>3.8254685335686656E-2</v>
      </c>
      <c r="K248" s="267">
        <f t="shared" si="479"/>
        <v>3.8324762170640847E-2</v>
      </c>
      <c r="L248" s="267">
        <f t="shared" si="479"/>
        <v>3.9314876398645726E-2</v>
      </c>
      <c r="M248" s="267">
        <f t="shared" si="479"/>
        <v>3.8416058021435218E-2</v>
      </c>
      <c r="N248" s="268">
        <f t="shared" si="479"/>
        <v>3.9330765775885013E-2</v>
      </c>
      <c r="O248" s="268">
        <f t="shared" si="479"/>
        <v>3.8473536271677045E-2</v>
      </c>
      <c r="P248" s="268">
        <f t="shared" si="479"/>
        <v>3.9319801315011782E-2</v>
      </c>
      <c r="Q248" s="268">
        <f t="shared" si="479"/>
        <v>3.9309032916984954E-2</v>
      </c>
      <c r="R248" s="268">
        <f t="shared" si="479"/>
        <v>3.8564486767675321E-2</v>
      </c>
      <c r="S248" s="268">
        <f t="shared" si="479"/>
        <v>3.8609714645810422E-2</v>
      </c>
      <c r="T248" s="268">
        <f t="shared" si="479"/>
        <v>3.9333770756973641E-2</v>
      </c>
      <c r="U248" s="268">
        <f t="shared" si="479"/>
        <v>3.8667692613955085E-2</v>
      </c>
      <c r="V248" s="268">
        <f t="shared" si="479"/>
        <v>3.933804485988146E-2</v>
      </c>
      <c r="W248" s="268">
        <f t="shared" si="479"/>
        <v>3.8720094801496074E-2</v>
      </c>
      <c r="X248" s="267">
        <f t="shared" si="479"/>
        <v>3.9339991200935343E-2</v>
      </c>
      <c r="AB248" s="83"/>
      <c r="AC248" s="83"/>
      <c r="AD248" s="83"/>
      <c r="AE248" s="83"/>
      <c r="AF248" s="83"/>
      <c r="AG248" s="83"/>
      <c r="AH248" s="83"/>
      <c r="AI248" s="83"/>
      <c r="AJ248" s="83"/>
      <c r="AK248" s="83"/>
      <c r="AL248" s="83"/>
      <c r="AM248" s="83"/>
      <c r="AN248" s="83"/>
      <c r="AO248" s="83"/>
      <c r="AP248" s="83"/>
      <c r="AQ248" s="83"/>
      <c r="AR248" s="83"/>
      <c r="AS248" s="83"/>
      <c r="AT248" s="83"/>
      <c r="AU248" s="83"/>
      <c r="AV248" s="83"/>
    </row>
    <row r="249" spans="2:48" ht="13.5" thickBot="1" x14ac:dyDescent="0.25">
      <c r="B249" s="22"/>
      <c r="C249" s="23" t="s">
        <v>74</v>
      </c>
      <c r="D249" s="80">
        <f>+D218/('1.1 Demanda Histórica'!D164)-1</f>
        <v>4.5008973459424562E-2</v>
      </c>
      <c r="E249" s="97">
        <f t="shared" ref="E249:X249" si="480">+E218/D218-1</f>
        <v>-1.0789670766798154E-2</v>
      </c>
      <c r="F249" s="97">
        <f t="shared" si="480"/>
        <v>2.3089061593523086E-2</v>
      </c>
      <c r="G249" s="97">
        <f t="shared" si="480"/>
        <v>2.6418579039506396E-2</v>
      </c>
      <c r="H249" s="97">
        <f t="shared" si="480"/>
        <v>2.6503505539283045E-2</v>
      </c>
      <c r="I249" s="97">
        <f t="shared" si="480"/>
        <v>2.5152599036834422E-2</v>
      </c>
      <c r="J249" s="97">
        <f t="shared" si="480"/>
        <v>2.8078672398389015E-2</v>
      </c>
      <c r="K249" s="97">
        <f t="shared" si="480"/>
        <v>2.6398573897433497E-2</v>
      </c>
      <c r="L249" s="97">
        <f t="shared" si="480"/>
        <v>3.3443065570379016E-2</v>
      </c>
      <c r="M249" s="97">
        <f t="shared" si="480"/>
        <v>3.3350204771106062E-2</v>
      </c>
      <c r="N249" s="53">
        <f t="shared" si="480"/>
        <v>3.5431902356950706E-2</v>
      </c>
      <c r="O249" s="53">
        <f t="shared" si="480"/>
        <v>3.5595528821656508E-2</v>
      </c>
      <c r="P249" s="53">
        <f t="shared" si="480"/>
        <v>3.5129260984701371E-2</v>
      </c>
      <c r="Q249" s="53">
        <f t="shared" si="480"/>
        <v>3.414960918716381E-2</v>
      </c>
      <c r="R249" s="53">
        <f t="shared" si="480"/>
        <v>3.4700422661975594E-2</v>
      </c>
      <c r="S249" s="53">
        <f t="shared" si="480"/>
        <v>3.414027697431532E-2</v>
      </c>
      <c r="T249" s="53">
        <f t="shared" si="480"/>
        <v>3.3677707043402672E-2</v>
      </c>
      <c r="U249" s="53">
        <f t="shared" si="480"/>
        <v>3.3143983922702125E-2</v>
      </c>
      <c r="V249" s="53">
        <f t="shared" si="480"/>
        <v>3.248735743447817E-2</v>
      </c>
      <c r="W249" s="53">
        <f t="shared" si="480"/>
        <v>3.1637174918226041E-2</v>
      </c>
      <c r="X249" s="97">
        <f t="shared" si="480"/>
        <v>3.0752672075357479E-2</v>
      </c>
    </row>
    <row r="252" spans="2:48" x14ac:dyDescent="0.2">
      <c r="D252" s="83"/>
      <c r="E252" s="83"/>
      <c r="F252" s="83"/>
      <c r="G252" s="83"/>
      <c r="H252" s="83"/>
      <c r="I252" s="83"/>
      <c r="J252" s="83"/>
      <c r="K252" s="83"/>
      <c r="L252" s="83"/>
      <c r="M252" s="83"/>
      <c r="N252" s="83"/>
      <c r="O252" s="83"/>
      <c r="P252" s="83"/>
      <c r="Q252" s="83"/>
      <c r="R252" s="83"/>
      <c r="S252" s="83"/>
      <c r="T252" s="83"/>
      <c r="U252" s="83"/>
      <c r="V252" s="83"/>
      <c r="W252" s="83"/>
      <c r="X252" s="83"/>
    </row>
    <row r="253" spans="2:48" x14ac:dyDescent="0.2">
      <c r="D253" s="83"/>
      <c r="E253" s="83"/>
      <c r="F253" s="83"/>
      <c r="G253" s="83"/>
      <c r="H253" s="83"/>
      <c r="I253" s="83"/>
      <c r="J253" s="83"/>
      <c r="K253" s="83"/>
      <c r="L253" s="83"/>
      <c r="M253" s="83"/>
      <c r="N253" s="83"/>
      <c r="O253" s="83"/>
      <c r="P253" s="83"/>
      <c r="Q253" s="83"/>
      <c r="R253" s="83"/>
      <c r="S253" s="83"/>
      <c r="T253" s="83"/>
      <c r="U253" s="83"/>
      <c r="V253" s="83"/>
      <c r="W253" s="83"/>
      <c r="X253" s="83"/>
    </row>
    <row r="254" spans="2:48" x14ac:dyDescent="0.2">
      <c r="D254" s="83"/>
      <c r="E254" s="83"/>
      <c r="F254" s="83"/>
      <c r="G254" s="83"/>
      <c r="H254" s="83"/>
      <c r="I254" s="83"/>
      <c r="J254" s="83"/>
      <c r="K254" s="83"/>
      <c r="L254" s="83"/>
      <c r="M254" s="83"/>
      <c r="N254" s="83"/>
      <c r="O254" s="83"/>
      <c r="P254" s="83"/>
      <c r="Q254" s="83"/>
      <c r="R254" s="83"/>
      <c r="S254" s="83"/>
      <c r="T254" s="83"/>
      <c r="U254" s="83"/>
      <c r="V254" s="83"/>
      <c r="W254" s="83"/>
      <c r="X254" s="83"/>
    </row>
    <row r="255" spans="2:48" x14ac:dyDescent="0.2">
      <c r="D255" s="83"/>
      <c r="E255" s="83"/>
      <c r="F255" s="83"/>
      <c r="G255" s="83"/>
      <c r="H255" s="83"/>
      <c r="I255" s="83"/>
      <c r="J255" s="83"/>
      <c r="K255" s="83"/>
      <c r="L255" s="83"/>
      <c r="M255" s="83"/>
      <c r="N255" s="83"/>
      <c r="O255" s="83"/>
      <c r="P255" s="83"/>
      <c r="Q255" s="83"/>
      <c r="R255" s="83"/>
      <c r="S255" s="83"/>
      <c r="T255" s="83"/>
      <c r="U255" s="83"/>
      <c r="V255" s="83"/>
      <c r="W255" s="83"/>
      <c r="X255" s="83"/>
    </row>
    <row r="256" spans="2:48" x14ac:dyDescent="0.2">
      <c r="D256" s="83"/>
      <c r="E256" s="83"/>
      <c r="F256" s="83"/>
      <c r="G256" s="83"/>
      <c r="H256" s="83"/>
      <c r="I256" s="83"/>
      <c r="J256" s="83"/>
      <c r="K256" s="83"/>
      <c r="L256" s="83"/>
      <c r="M256" s="83"/>
      <c r="N256" s="83"/>
      <c r="O256" s="83"/>
      <c r="P256" s="83"/>
      <c r="Q256" s="83"/>
      <c r="R256" s="83"/>
      <c r="S256" s="83"/>
      <c r="T256" s="83"/>
      <c r="U256" s="83"/>
      <c r="V256" s="83"/>
      <c r="W256" s="83"/>
      <c r="X256" s="83"/>
    </row>
    <row r="257" spans="4:24" x14ac:dyDescent="0.2">
      <c r="D257" s="83"/>
      <c r="E257" s="83"/>
      <c r="F257" s="83"/>
      <c r="G257" s="83"/>
      <c r="H257" s="83"/>
      <c r="I257" s="83"/>
      <c r="J257" s="83"/>
      <c r="K257" s="83"/>
      <c r="L257" s="83"/>
      <c r="M257" s="83"/>
      <c r="N257" s="83"/>
      <c r="O257" s="83"/>
      <c r="P257" s="83"/>
      <c r="Q257" s="83"/>
      <c r="R257" s="83"/>
      <c r="S257" s="83"/>
      <c r="T257" s="83"/>
      <c r="U257" s="83"/>
      <c r="V257" s="83"/>
      <c r="W257" s="83"/>
      <c r="X257" s="83"/>
    </row>
    <row r="258" spans="4:24" x14ac:dyDescent="0.2">
      <c r="D258" s="83"/>
      <c r="E258" s="83"/>
      <c r="F258" s="83"/>
      <c r="G258" s="83"/>
      <c r="H258" s="83"/>
      <c r="I258" s="83"/>
      <c r="J258" s="83"/>
      <c r="K258" s="83"/>
      <c r="L258" s="83"/>
      <c r="M258" s="83"/>
      <c r="N258" s="83"/>
      <c r="O258" s="83"/>
      <c r="P258" s="83"/>
      <c r="Q258" s="83"/>
      <c r="R258" s="83"/>
      <c r="S258" s="83"/>
      <c r="T258" s="83"/>
      <c r="U258" s="83"/>
      <c r="V258" s="83"/>
      <c r="W258" s="83"/>
      <c r="X258" s="83"/>
    </row>
    <row r="259" spans="4:24" x14ac:dyDescent="0.2">
      <c r="D259" s="83"/>
      <c r="E259" s="83"/>
      <c r="F259" s="83"/>
      <c r="G259" s="83"/>
      <c r="H259" s="83"/>
      <c r="I259" s="83"/>
      <c r="J259" s="83"/>
      <c r="K259" s="83"/>
      <c r="L259" s="83"/>
      <c r="M259" s="83"/>
      <c r="N259" s="83"/>
      <c r="O259" s="83"/>
      <c r="P259" s="83"/>
      <c r="Q259" s="83"/>
      <c r="R259" s="83"/>
      <c r="S259" s="83"/>
      <c r="T259" s="83"/>
      <c r="U259" s="83"/>
      <c r="V259" s="83"/>
      <c r="W259" s="83"/>
      <c r="X259" s="83"/>
    </row>
    <row r="260" spans="4:24" x14ac:dyDescent="0.2">
      <c r="D260" s="83"/>
      <c r="E260" s="83"/>
      <c r="F260" s="83"/>
      <c r="G260" s="83"/>
      <c r="H260" s="83"/>
      <c r="I260" s="83"/>
      <c r="J260" s="83"/>
      <c r="K260" s="83"/>
      <c r="L260" s="83"/>
      <c r="M260" s="83"/>
      <c r="N260" s="83"/>
      <c r="O260" s="83"/>
      <c r="P260" s="83"/>
      <c r="Q260" s="83"/>
      <c r="R260" s="83"/>
      <c r="S260" s="83"/>
      <c r="T260" s="83"/>
      <c r="U260" s="83"/>
      <c r="V260" s="83"/>
      <c r="W260" s="83"/>
      <c r="X260" s="83"/>
    </row>
    <row r="261" spans="4:24" x14ac:dyDescent="0.2">
      <c r="D261" s="83"/>
      <c r="E261" s="83"/>
      <c r="F261" s="83"/>
      <c r="G261" s="83"/>
      <c r="H261" s="83"/>
      <c r="I261" s="83"/>
      <c r="J261" s="83"/>
      <c r="K261" s="83"/>
      <c r="L261" s="83"/>
      <c r="M261" s="83"/>
      <c r="N261" s="83"/>
      <c r="O261" s="83"/>
      <c r="P261" s="83"/>
      <c r="Q261" s="83"/>
      <c r="R261" s="83"/>
      <c r="S261" s="83"/>
      <c r="T261" s="83"/>
      <c r="U261" s="83"/>
      <c r="V261" s="83"/>
      <c r="W261" s="83"/>
      <c r="X261" s="83"/>
    </row>
    <row r="262" spans="4:24" x14ac:dyDescent="0.2">
      <c r="D262" s="83"/>
      <c r="E262" s="83"/>
      <c r="F262" s="83"/>
      <c r="G262" s="83"/>
      <c r="H262" s="83"/>
      <c r="I262" s="83"/>
      <c r="J262" s="83"/>
      <c r="K262" s="83"/>
      <c r="L262" s="83"/>
      <c r="M262" s="83"/>
      <c r="N262" s="83"/>
      <c r="O262" s="83"/>
      <c r="P262" s="83"/>
      <c r="Q262" s="83"/>
      <c r="R262" s="83"/>
      <c r="S262" s="83"/>
      <c r="T262" s="83"/>
      <c r="U262" s="83"/>
      <c r="V262" s="83"/>
      <c r="W262" s="83"/>
      <c r="X262" s="83"/>
    </row>
    <row r="263" spans="4:24" x14ac:dyDescent="0.2">
      <c r="D263" s="83"/>
      <c r="E263" s="83"/>
      <c r="F263" s="83"/>
      <c r="G263" s="83"/>
      <c r="H263" s="83"/>
      <c r="I263" s="83"/>
      <c r="J263" s="83"/>
      <c r="K263" s="83"/>
      <c r="L263" s="83"/>
      <c r="M263" s="83"/>
      <c r="N263" s="83"/>
      <c r="O263" s="83"/>
      <c r="P263" s="83"/>
      <c r="Q263" s="83"/>
      <c r="R263" s="83"/>
      <c r="S263" s="83"/>
      <c r="T263" s="83"/>
      <c r="U263" s="83"/>
      <c r="V263" s="83"/>
      <c r="W263" s="83"/>
      <c r="X263" s="83"/>
    </row>
    <row r="264" spans="4:24" x14ac:dyDescent="0.2">
      <c r="D264" s="83"/>
      <c r="E264" s="83"/>
      <c r="F264" s="83"/>
      <c r="G264" s="83"/>
      <c r="H264" s="83"/>
      <c r="I264" s="83"/>
      <c r="J264" s="83"/>
      <c r="K264" s="83"/>
      <c r="L264" s="83"/>
      <c r="M264" s="83"/>
      <c r="N264" s="83"/>
      <c r="O264" s="83"/>
      <c r="P264" s="83"/>
      <c r="Q264" s="83"/>
      <c r="R264" s="83"/>
      <c r="S264" s="83"/>
      <c r="T264" s="83"/>
      <c r="U264" s="83"/>
      <c r="V264" s="83"/>
      <c r="W264" s="83"/>
      <c r="X264" s="83"/>
    </row>
    <row r="265" spans="4:24" x14ac:dyDescent="0.2">
      <c r="D265" s="83"/>
      <c r="E265" s="83"/>
      <c r="F265" s="83"/>
      <c r="G265" s="83"/>
      <c r="H265" s="83"/>
      <c r="I265" s="83"/>
      <c r="J265" s="83"/>
      <c r="K265" s="83"/>
      <c r="L265" s="83"/>
      <c r="M265" s="83"/>
      <c r="N265" s="83"/>
      <c r="O265" s="83"/>
      <c r="P265" s="83"/>
      <c r="Q265" s="83"/>
      <c r="R265" s="83"/>
      <c r="S265" s="83"/>
      <c r="T265" s="83"/>
      <c r="U265" s="83"/>
      <c r="V265" s="83"/>
      <c r="W265" s="83"/>
      <c r="X265" s="83"/>
    </row>
    <row r="266" spans="4:24" x14ac:dyDescent="0.2">
      <c r="D266" s="83"/>
      <c r="E266" s="83"/>
      <c r="F266" s="83"/>
      <c r="G266" s="83"/>
      <c r="H266" s="83"/>
      <c r="I266" s="83"/>
      <c r="J266" s="83"/>
      <c r="K266" s="83"/>
      <c r="L266" s="83"/>
      <c r="M266" s="83"/>
      <c r="N266" s="83"/>
      <c r="O266" s="83"/>
      <c r="P266" s="83"/>
      <c r="Q266" s="83"/>
      <c r="R266" s="83"/>
      <c r="S266" s="83"/>
      <c r="T266" s="83"/>
      <c r="U266" s="83"/>
      <c r="V266" s="83"/>
      <c r="W266" s="83"/>
      <c r="X266" s="83"/>
    </row>
    <row r="267" spans="4:24" x14ac:dyDescent="0.2">
      <c r="D267" s="83"/>
      <c r="E267" s="83"/>
      <c r="F267" s="83"/>
      <c r="G267" s="83"/>
      <c r="H267" s="83"/>
      <c r="I267" s="83"/>
      <c r="J267" s="83"/>
      <c r="K267" s="83"/>
      <c r="L267" s="83"/>
      <c r="M267" s="83"/>
      <c r="N267" s="83"/>
      <c r="O267" s="83"/>
      <c r="P267" s="83"/>
      <c r="Q267" s="83"/>
      <c r="R267" s="83"/>
      <c r="S267" s="83"/>
      <c r="T267" s="83"/>
      <c r="U267" s="83"/>
      <c r="V267" s="83"/>
      <c r="W267" s="83"/>
      <c r="X267" s="83"/>
    </row>
    <row r="268" spans="4:24" x14ac:dyDescent="0.2">
      <c r="D268" s="83"/>
      <c r="E268" s="83"/>
      <c r="F268" s="83"/>
      <c r="G268" s="83"/>
      <c r="H268" s="83"/>
      <c r="I268" s="83"/>
      <c r="J268" s="83"/>
      <c r="K268" s="83"/>
      <c r="L268" s="83"/>
      <c r="M268" s="83"/>
      <c r="N268" s="83"/>
      <c r="O268" s="83"/>
      <c r="P268" s="83"/>
      <c r="Q268" s="83"/>
      <c r="R268" s="83"/>
      <c r="S268" s="83"/>
      <c r="T268" s="83"/>
      <c r="U268" s="83"/>
      <c r="V268" s="83"/>
      <c r="W268" s="83"/>
      <c r="X268" s="83"/>
    </row>
    <row r="269" spans="4:24" x14ac:dyDescent="0.2">
      <c r="D269" s="83"/>
      <c r="E269" s="83"/>
      <c r="F269" s="83"/>
      <c r="G269" s="83"/>
      <c r="H269" s="83"/>
      <c r="I269" s="83"/>
      <c r="J269" s="83"/>
      <c r="K269" s="83"/>
      <c r="L269" s="83"/>
      <c r="M269" s="83"/>
      <c r="N269" s="83"/>
      <c r="O269" s="83"/>
      <c r="P269" s="83"/>
      <c r="Q269" s="83"/>
      <c r="R269" s="83"/>
      <c r="S269" s="83"/>
      <c r="T269" s="83"/>
      <c r="U269" s="83"/>
      <c r="V269" s="83"/>
      <c r="W269" s="83"/>
      <c r="X269" s="83"/>
    </row>
    <row r="270" spans="4:24" x14ac:dyDescent="0.2">
      <c r="D270" s="83"/>
      <c r="E270" s="83"/>
      <c r="F270" s="83"/>
      <c r="G270" s="83"/>
      <c r="H270" s="83"/>
      <c r="I270" s="83"/>
      <c r="J270" s="83"/>
      <c r="K270" s="83"/>
      <c r="L270" s="83"/>
      <c r="M270" s="83"/>
      <c r="N270" s="83"/>
      <c r="O270" s="83"/>
      <c r="P270" s="83"/>
      <c r="Q270" s="83"/>
      <c r="R270" s="83"/>
      <c r="S270" s="83"/>
      <c r="T270" s="83"/>
      <c r="U270" s="83"/>
      <c r="V270" s="83"/>
      <c r="W270" s="83"/>
      <c r="X270" s="83"/>
    </row>
    <row r="271" spans="4:24" x14ac:dyDescent="0.2">
      <c r="D271" s="83"/>
      <c r="E271" s="83"/>
      <c r="F271" s="83"/>
      <c r="G271" s="83"/>
      <c r="H271" s="83"/>
      <c r="I271" s="83"/>
      <c r="J271" s="83"/>
      <c r="K271" s="83"/>
      <c r="L271" s="83"/>
      <c r="M271" s="83"/>
      <c r="N271" s="83"/>
      <c r="O271" s="83"/>
      <c r="P271" s="83"/>
      <c r="Q271" s="83"/>
      <c r="R271" s="83"/>
      <c r="S271" s="83"/>
      <c r="T271" s="83"/>
      <c r="U271" s="83"/>
      <c r="V271" s="83"/>
      <c r="W271" s="83"/>
      <c r="X271" s="83"/>
    </row>
    <row r="272" spans="4:24" x14ac:dyDescent="0.2">
      <c r="D272" s="83"/>
      <c r="E272" s="83"/>
      <c r="F272" s="83"/>
      <c r="G272" s="83"/>
      <c r="H272" s="83"/>
      <c r="I272" s="83"/>
      <c r="J272" s="83"/>
      <c r="K272" s="83"/>
      <c r="L272" s="83"/>
      <c r="M272" s="83"/>
      <c r="N272" s="83"/>
      <c r="O272" s="83"/>
      <c r="P272" s="83"/>
      <c r="Q272" s="83"/>
      <c r="R272" s="83"/>
      <c r="S272" s="83"/>
      <c r="T272" s="83"/>
      <c r="U272" s="83"/>
      <c r="V272" s="83"/>
      <c r="W272" s="83"/>
      <c r="X272" s="83"/>
    </row>
    <row r="273" spans="4:24" x14ac:dyDescent="0.2">
      <c r="D273" s="83"/>
      <c r="E273" s="83"/>
      <c r="F273" s="83"/>
      <c r="G273" s="83"/>
      <c r="H273" s="83"/>
      <c r="I273" s="83"/>
      <c r="J273" s="83"/>
      <c r="K273" s="83"/>
      <c r="L273" s="83"/>
      <c r="M273" s="83"/>
      <c r="N273" s="83"/>
      <c r="O273" s="83"/>
      <c r="P273" s="83"/>
      <c r="Q273" s="83"/>
      <c r="R273" s="83"/>
      <c r="S273" s="83"/>
      <c r="T273" s="83"/>
      <c r="U273" s="83"/>
      <c r="V273" s="83"/>
      <c r="W273" s="83"/>
      <c r="X273" s="83"/>
    </row>
    <row r="274" spans="4:24" x14ac:dyDescent="0.2">
      <c r="D274" s="83"/>
      <c r="E274" s="83"/>
      <c r="F274" s="83"/>
      <c r="G274" s="83"/>
      <c r="H274" s="83"/>
      <c r="I274" s="83"/>
      <c r="J274" s="83"/>
      <c r="K274" s="83"/>
      <c r="L274" s="83"/>
      <c r="M274" s="83"/>
      <c r="N274" s="83"/>
      <c r="O274" s="83"/>
      <c r="P274" s="83"/>
      <c r="Q274" s="83"/>
      <c r="R274" s="83"/>
      <c r="S274" s="83"/>
      <c r="T274" s="83"/>
      <c r="U274" s="83"/>
      <c r="V274" s="83"/>
      <c r="W274" s="83"/>
      <c r="X274" s="83"/>
    </row>
    <row r="275" spans="4:24" x14ac:dyDescent="0.2">
      <c r="D275" s="83"/>
      <c r="E275" s="83"/>
      <c r="F275" s="83"/>
      <c r="G275" s="83"/>
      <c r="H275" s="83"/>
      <c r="I275" s="83"/>
      <c r="J275" s="83"/>
      <c r="K275" s="83"/>
      <c r="L275" s="83"/>
      <c r="M275" s="83"/>
      <c r="N275" s="83"/>
      <c r="O275" s="83"/>
      <c r="P275" s="83"/>
      <c r="Q275" s="83"/>
      <c r="R275" s="83"/>
      <c r="S275" s="83"/>
      <c r="T275" s="83"/>
      <c r="U275" s="83"/>
      <c r="V275" s="83"/>
      <c r="W275" s="83"/>
      <c r="X275" s="83"/>
    </row>
    <row r="276" spans="4:24" x14ac:dyDescent="0.2">
      <c r="D276" s="83"/>
      <c r="E276" s="83"/>
      <c r="F276" s="83"/>
      <c r="G276" s="83"/>
      <c r="H276" s="83"/>
      <c r="I276" s="83"/>
      <c r="J276" s="83"/>
      <c r="K276" s="83"/>
      <c r="L276" s="83"/>
      <c r="M276" s="83"/>
      <c r="N276" s="83"/>
      <c r="O276" s="83"/>
      <c r="P276" s="83"/>
      <c r="Q276" s="83"/>
      <c r="R276" s="83"/>
      <c r="S276" s="83"/>
      <c r="T276" s="83"/>
      <c r="U276" s="83"/>
      <c r="V276" s="83"/>
      <c r="W276" s="83"/>
      <c r="X276" s="83"/>
    </row>
    <row r="277" spans="4:24" x14ac:dyDescent="0.2">
      <c r="D277" s="83"/>
      <c r="E277" s="83"/>
      <c r="F277" s="83"/>
      <c r="G277" s="83"/>
      <c r="H277" s="83"/>
      <c r="I277" s="83"/>
      <c r="J277" s="83"/>
      <c r="K277" s="83"/>
      <c r="L277" s="83"/>
      <c r="M277" s="83"/>
      <c r="N277" s="83"/>
      <c r="O277" s="83"/>
      <c r="P277" s="83"/>
      <c r="Q277" s="83"/>
      <c r="R277" s="83"/>
      <c r="S277" s="83"/>
      <c r="T277" s="83"/>
      <c r="U277" s="83"/>
      <c r="V277" s="83"/>
      <c r="W277" s="83"/>
      <c r="X277" s="83"/>
    </row>
    <row r="278" spans="4:24" x14ac:dyDescent="0.2">
      <c r="D278" s="83"/>
      <c r="E278" s="83"/>
      <c r="F278" s="83"/>
      <c r="G278" s="83"/>
      <c r="H278" s="83"/>
      <c r="I278" s="83"/>
      <c r="J278" s="83"/>
      <c r="K278" s="83"/>
      <c r="L278" s="83"/>
      <c r="M278" s="83"/>
      <c r="N278" s="83"/>
      <c r="O278" s="83"/>
      <c r="P278" s="83"/>
      <c r="Q278" s="83"/>
      <c r="R278" s="83"/>
      <c r="S278" s="83"/>
      <c r="T278" s="83"/>
      <c r="U278" s="83"/>
      <c r="V278" s="83"/>
      <c r="W278" s="83"/>
      <c r="X278" s="83"/>
    </row>
    <row r="279" spans="4:24" x14ac:dyDescent="0.2">
      <c r="D279" s="83"/>
      <c r="E279" s="83"/>
      <c r="F279" s="83"/>
      <c r="G279" s="83"/>
      <c r="H279" s="83"/>
      <c r="I279" s="83"/>
      <c r="J279" s="83"/>
      <c r="K279" s="83"/>
      <c r="L279" s="83"/>
      <c r="M279" s="83"/>
      <c r="N279" s="83"/>
      <c r="O279" s="83"/>
      <c r="P279" s="83"/>
      <c r="Q279" s="83"/>
      <c r="R279" s="83"/>
      <c r="S279" s="83"/>
      <c r="T279" s="83"/>
      <c r="U279" s="83"/>
      <c r="V279" s="83"/>
      <c r="W279" s="83"/>
      <c r="X279" s="83"/>
    </row>
    <row r="280" spans="4:24" x14ac:dyDescent="0.2">
      <c r="D280" s="83"/>
      <c r="E280" s="83"/>
      <c r="F280" s="83"/>
      <c r="G280" s="83"/>
      <c r="H280" s="83"/>
      <c r="I280" s="83"/>
      <c r="J280" s="83"/>
      <c r="K280" s="83"/>
      <c r="L280" s="83"/>
      <c r="M280" s="83"/>
      <c r="N280" s="83"/>
      <c r="O280" s="83"/>
      <c r="P280" s="83"/>
      <c r="Q280" s="83"/>
      <c r="R280" s="83"/>
      <c r="S280" s="83"/>
      <c r="T280" s="83"/>
      <c r="U280" s="83"/>
      <c r="V280" s="83"/>
      <c r="W280" s="83"/>
      <c r="X280" s="83"/>
    </row>
    <row r="281" spans="4:24" x14ac:dyDescent="0.2">
      <c r="D281" s="83"/>
      <c r="E281" s="83"/>
      <c r="F281" s="83"/>
      <c r="G281" s="83"/>
      <c r="H281" s="83"/>
      <c r="I281" s="83"/>
      <c r="J281" s="83"/>
      <c r="K281" s="83"/>
      <c r="L281" s="83"/>
      <c r="M281" s="83"/>
      <c r="N281" s="83"/>
      <c r="O281" s="83"/>
      <c r="P281" s="83"/>
      <c r="Q281" s="83"/>
      <c r="R281" s="83"/>
      <c r="S281" s="83"/>
      <c r="T281" s="83"/>
      <c r="U281" s="83"/>
      <c r="V281" s="83"/>
      <c r="W281" s="83"/>
      <c r="X281" s="83"/>
    </row>
    <row r="282" spans="4:24" x14ac:dyDescent="0.2">
      <c r="D282" s="83"/>
      <c r="E282" s="83"/>
      <c r="F282" s="83"/>
      <c r="G282" s="83"/>
      <c r="H282" s="83"/>
      <c r="I282" s="83"/>
      <c r="J282" s="83"/>
      <c r="K282" s="83"/>
      <c r="L282" s="83"/>
      <c r="M282" s="83"/>
      <c r="N282" s="83"/>
      <c r="O282" s="83"/>
      <c r="P282" s="83"/>
      <c r="Q282" s="83"/>
      <c r="R282" s="83"/>
      <c r="S282" s="83"/>
      <c r="T282" s="83"/>
      <c r="U282" s="83"/>
      <c r="V282" s="83"/>
      <c r="W282" s="83"/>
      <c r="X282" s="83"/>
    </row>
    <row r="283" spans="4:24" x14ac:dyDescent="0.2">
      <c r="D283" s="83"/>
      <c r="E283" s="83"/>
      <c r="F283" s="83"/>
      <c r="G283" s="83"/>
      <c r="H283" s="83"/>
      <c r="I283" s="83"/>
      <c r="J283" s="83"/>
      <c r="K283" s="83"/>
      <c r="L283" s="83"/>
      <c r="M283" s="83"/>
      <c r="N283" s="83"/>
      <c r="O283" s="83"/>
      <c r="P283" s="83"/>
      <c r="Q283" s="83"/>
      <c r="R283" s="83"/>
      <c r="S283" s="83"/>
      <c r="T283" s="83"/>
      <c r="U283" s="83"/>
      <c r="V283" s="83"/>
      <c r="W283" s="83"/>
      <c r="X283" s="83"/>
    </row>
    <row r="284" spans="4:24" x14ac:dyDescent="0.2">
      <c r="D284" s="83"/>
      <c r="E284" s="83"/>
      <c r="F284" s="83"/>
      <c r="G284" s="83"/>
      <c r="H284" s="83"/>
      <c r="I284" s="83"/>
      <c r="J284" s="83"/>
      <c r="K284" s="83"/>
      <c r="L284" s="83"/>
      <c r="M284" s="83"/>
      <c r="N284" s="83"/>
      <c r="O284" s="83"/>
      <c r="P284" s="83"/>
      <c r="Q284" s="83"/>
      <c r="R284" s="83"/>
      <c r="S284" s="83"/>
      <c r="T284" s="83"/>
      <c r="U284" s="83"/>
      <c r="V284" s="83"/>
      <c r="W284" s="83"/>
      <c r="X284" s="83"/>
    </row>
    <row r="285" spans="4:24" x14ac:dyDescent="0.2">
      <c r="D285" s="83"/>
      <c r="E285" s="83"/>
      <c r="F285" s="83"/>
      <c r="G285" s="83"/>
      <c r="H285" s="83"/>
      <c r="I285" s="83"/>
      <c r="J285" s="83"/>
      <c r="K285" s="83"/>
      <c r="L285" s="83"/>
      <c r="M285" s="83"/>
      <c r="N285" s="83"/>
      <c r="O285" s="83"/>
      <c r="P285" s="83"/>
      <c r="Q285" s="83"/>
      <c r="R285" s="83"/>
      <c r="S285" s="83"/>
      <c r="T285" s="83"/>
      <c r="U285" s="83"/>
      <c r="V285" s="83"/>
      <c r="W285" s="83"/>
      <c r="X285" s="83"/>
    </row>
    <row r="286" spans="4:24" x14ac:dyDescent="0.2">
      <c r="D286" s="83"/>
      <c r="E286" s="83"/>
      <c r="F286" s="83"/>
      <c r="G286" s="83"/>
      <c r="H286" s="83"/>
      <c r="I286" s="83"/>
      <c r="J286" s="83"/>
      <c r="K286" s="83"/>
      <c r="L286" s="83"/>
      <c r="M286" s="83"/>
      <c r="N286" s="83"/>
      <c r="O286" s="83"/>
      <c r="P286" s="83"/>
      <c r="Q286" s="83"/>
      <c r="R286" s="83"/>
      <c r="S286" s="83"/>
      <c r="T286" s="83"/>
      <c r="U286" s="83"/>
      <c r="V286" s="83"/>
      <c r="W286" s="83"/>
      <c r="X286" s="83"/>
    </row>
    <row r="287" spans="4:24" x14ac:dyDescent="0.2">
      <c r="D287" s="83"/>
      <c r="E287" s="83"/>
      <c r="F287" s="83"/>
      <c r="G287" s="83"/>
      <c r="H287" s="83"/>
      <c r="I287" s="83"/>
      <c r="J287" s="83"/>
      <c r="K287" s="83"/>
      <c r="L287" s="83"/>
      <c r="M287" s="83"/>
      <c r="N287" s="83"/>
      <c r="O287" s="83"/>
      <c r="P287" s="83"/>
      <c r="Q287" s="83"/>
      <c r="R287" s="83"/>
      <c r="S287" s="83"/>
      <c r="T287" s="83"/>
      <c r="U287" s="83"/>
      <c r="V287" s="83"/>
      <c r="W287" s="83"/>
      <c r="X287" s="83"/>
    </row>
    <row r="288" spans="4:24" x14ac:dyDescent="0.2">
      <c r="D288" s="83"/>
      <c r="E288" s="83"/>
      <c r="F288" s="83"/>
      <c r="G288" s="83"/>
      <c r="H288" s="83"/>
      <c r="I288" s="83"/>
      <c r="J288" s="83"/>
      <c r="K288" s="83"/>
      <c r="L288" s="83"/>
      <c r="M288" s="83"/>
      <c r="N288" s="83"/>
      <c r="O288" s="83"/>
      <c r="P288" s="83"/>
      <c r="Q288" s="83"/>
      <c r="R288" s="83"/>
      <c r="S288" s="83"/>
      <c r="T288" s="83"/>
      <c r="U288" s="83"/>
      <c r="V288" s="83"/>
      <c r="W288" s="83"/>
      <c r="X288" s="83"/>
    </row>
    <row r="289" spans="4:24" x14ac:dyDescent="0.2">
      <c r="D289" s="83"/>
      <c r="E289" s="83"/>
      <c r="F289" s="83"/>
      <c r="G289" s="83"/>
      <c r="H289" s="83"/>
      <c r="I289" s="83"/>
      <c r="J289" s="83"/>
      <c r="K289" s="83"/>
      <c r="L289" s="83"/>
      <c r="M289" s="83"/>
      <c r="N289" s="83"/>
      <c r="O289" s="83"/>
      <c r="P289" s="83"/>
      <c r="Q289" s="83"/>
      <c r="R289" s="83"/>
      <c r="S289" s="83"/>
      <c r="T289" s="83"/>
      <c r="U289" s="83"/>
      <c r="V289" s="83"/>
      <c r="W289" s="83"/>
      <c r="X289" s="83"/>
    </row>
    <row r="290" spans="4:24" x14ac:dyDescent="0.2">
      <c r="D290" s="83"/>
      <c r="E290" s="83"/>
      <c r="F290" s="83"/>
      <c r="G290" s="83"/>
      <c r="H290" s="83"/>
      <c r="I290" s="83"/>
      <c r="J290" s="83"/>
      <c r="K290" s="83"/>
      <c r="L290" s="83"/>
      <c r="M290" s="83"/>
      <c r="N290" s="83"/>
      <c r="O290" s="83"/>
      <c r="P290" s="83"/>
      <c r="Q290" s="83"/>
      <c r="R290" s="83"/>
      <c r="S290" s="83"/>
      <c r="T290" s="83"/>
      <c r="U290" s="83"/>
      <c r="V290" s="83"/>
      <c r="W290" s="83"/>
      <c r="X290" s="83"/>
    </row>
    <row r="291" spans="4:24" x14ac:dyDescent="0.2">
      <c r="D291" s="83"/>
      <c r="E291" s="83"/>
      <c r="F291" s="83"/>
      <c r="G291" s="83"/>
      <c r="H291" s="83"/>
      <c r="I291" s="83"/>
      <c r="J291" s="83"/>
      <c r="K291" s="83"/>
      <c r="L291" s="83"/>
      <c r="M291" s="83"/>
      <c r="N291" s="83"/>
      <c r="O291" s="83"/>
      <c r="P291" s="83"/>
      <c r="Q291" s="83"/>
      <c r="R291" s="83"/>
      <c r="S291" s="83"/>
      <c r="T291" s="83"/>
      <c r="U291" s="83"/>
      <c r="V291" s="83"/>
      <c r="W291" s="83"/>
      <c r="X291" s="83"/>
    </row>
    <row r="292" spans="4:24" x14ac:dyDescent="0.2">
      <c r="D292" s="83"/>
      <c r="E292" s="83"/>
      <c r="F292" s="83"/>
      <c r="G292" s="83"/>
      <c r="H292" s="83"/>
      <c r="I292" s="83"/>
      <c r="J292" s="83"/>
      <c r="K292" s="83"/>
      <c r="L292" s="83"/>
      <c r="M292" s="83"/>
      <c r="N292" s="83"/>
      <c r="O292" s="83"/>
      <c r="P292" s="83"/>
      <c r="Q292" s="83"/>
      <c r="R292" s="83"/>
      <c r="S292" s="83"/>
      <c r="T292" s="83"/>
      <c r="U292" s="83"/>
      <c r="V292" s="83"/>
      <c r="W292" s="83"/>
      <c r="X292" s="83"/>
    </row>
    <row r="293" spans="4:24" x14ac:dyDescent="0.2">
      <c r="D293" s="83"/>
      <c r="E293" s="83"/>
      <c r="F293" s="83"/>
      <c r="G293" s="83"/>
      <c r="H293" s="83"/>
      <c r="I293" s="83"/>
      <c r="J293" s="83"/>
      <c r="K293" s="83"/>
      <c r="L293" s="83"/>
      <c r="M293" s="83"/>
      <c r="N293" s="83"/>
      <c r="O293" s="83"/>
      <c r="P293" s="83"/>
      <c r="Q293" s="83"/>
      <c r="R293" s="83"/>
      <c r="S293" s="83"/>
      <c r="T293" s="83"/>
      <c r="U293" s="83"/>
      <c r="V293" s="83"/>
      <c r="W293" s="83"/>
      <c r="X293" s="83"/>
    </row>
    <row r="294" spans="4:24" x14ac:dyDescent="0.2">
      <c r="D294" s="83"/>
      <c r="E294" s="83"/>
      <c r="F294" s="83"/>
      <c r="G294" s="83"/>
      <c r="H294" s="83"/>
      <c r="I294" s="83"/>
      <c r="J294" s="83"/>
      <c r="K294" s="83"/>
      <c r="L294" s="83"/>
      <c r="M294" s="83"/>
      <c r="N294" s="83"/>
      <c r="O294" s="83"/>
      <c r="P294" s="83"/>
      <c r="Q294" s="83"/>
      <c r="R294" s="83"/>
      <c r="S294" s="83"/>
      <c r="T294" s="83"/>
      <c r="U294" s="83"/>
      <c r="V294" s="83"/>
      <c r="W294" s="83"/>
      <c r="X294" s="83"/>
    </row>
    <row r="295" spans="4:24" x14ac:dyDescent="0.2">
      <c r="D295" s="83"/>
      <c r="E295" s="83"/>
      <c r="F295" s="83"/>
      <c r="G295" s="83"/>
      <c r="H295" s="83"/>
      <c r="I295" s="83"/>
      <c r="J295" s="83"/>
      <c r="K295" s="83"/>
      <c r="L295" s="83"/>
      <c r="M295" s="83"/>
      <c r="N295" s="83"/>
      <c r="O295" s="83"/>
      <c r="P295" s="83"/>
      <c r="Q295" s="83"/>
      <c r="R295" s="83"/>
      <c r="S295" s="83"/>
      <c r="T295" s="83"/>
      <c r="U295" s="83"/>
      <c r="V295" s="83"/>
      <c r="W295" s="83"/>
      <c r="X295" s="83"/>
    </row>
    <row r="296" spans="4:24" x14ac:dyDescent="0.2">
      <c r="D296" s="83"/>
      <c r="E296" s="83"/>
      <c r="F296" s="83"/>
      <c r="G296" s="83"/>
      <c r="H296" s="83"/>
      <c r="I296" s="83"/>
      <c r="J296" s="83"/>
      <c r="K296" s="83"/>
      <c r="L296" s="83"/>
      <c r="M296" s="83"/>
      <c r="N296" s="83"/>
      <c r="O296" s="83"/>
      <c r="P296" s="83"/>
      <c r="Q296" s="83"/>
      <c r="R296" s="83"/>
      <c r="S296" s="83"/>
      <c r="T296" s="83"/>
      <c r="U296" s="83"/>
      <c r="V296" s="83"/>
      <c r="W296" s="83"/>
      <c r="X296" s="83"/>
    </row>
    <row r="297" spans="4:24" x14ac:dyDescent="0.2">
      <c r="D297" s="83"/>
      <c r="E297" s="83"/>
      <c r="F297" s="83"/>
      <c r="G297" s="83"/>
      <c r="H297" s="83"/>
      <c r="I297" s="83"/>
      <c r="J297" s="83"/>
      <c r="K297" s="83"/>
      <c r="L297" s="83"/>
      <c r="M297" s="83"/>
      <c r="N297" s="83"/>
      <c r="O297" s="83"/>
      <c r="P297" s="83"/>
      <c r="Q297" s="83"/>
      <c r="R297" s="83"/>
      <c r="S297" s="83"/>
      <c r="T297" s="83"/>
      <c r="U297" s="83"/>
      <c r="V297" s="83"/>
      <c r="W297" s="83"/>
      <c r="X297" s="83"/>
    </row>
    <row r="298" spans="4:24" x14ac:dyDescent="0.2">
      <c r="D298" s="83"/>
      <c r="E298" s="83"/>
      <c r="F298" s="83"/>
      <c r="G298" s="83"/>
      <c r="H298" s="83"/>
      <c r="I298" s="83"/>
      <c r="J298" s="83"/>
      <c r="K298" s="83"/>
      <c r="L298" s="83"/>
      <c r="M298" s="83"/>
      <c r="N298" s="83"/>
      <c r="O298" s="83"/>
      <c r="P298" s="83"/>
      <c r="Q298" s="83"/>
      <c r="R298" s="83"/>
      <c r="S298" s="83"/>
      <c r="T298" s="83"/>
      <c r="U298" s="83"/>
      <c r="V298" s="83"/>
      <c r="W298" s="83"/>
      <c r="X298" s="83"/>
    </row>
    <row r="299" spans="4:24" x14ac:dyDescent="0.2">
      <c r="D299" s="83"/>
      <c r="E299" s="83"/>
      <c r="F299" s="83"/>
      <c r="G299" s="83"/>
      <c r="H299" s="83"/>
      <c r="I299" s="83"/>
      <c r="J299" s="83"/>
      <c r="K299" s="83"/>
      <c r="L299" s="83"/>
      <c r="M299" s="83"/>
      <c r="N299" s="83"/>
      <c r="O299" s="83"/>
      <c r="P299" s="83"/>
      <c r="Q299" s="83"/>
      <c r="R299" s="83"/>
      <c r="S299" s="83"/>
      <c r="T299" s="83"/>
      <c r="U299" s="83"/>
      <c r="V299" s="83"/>
      <c r="W299" s="83"/>
      <c r="X299" s="83"/>
    </row>
    <row r="300" spans="4:24" x14ac:dyDescent="0.2">
      <c r="D300" s="83"/>
      <c r="E300" s="83"/>
      <c r="F300" s="83"/>
      <c r="G300" s="83"/>
      <c r="H300" s="83"/>
      <c r="I300" s="83"/>
      <c r="J300" s="83"/>
      <c r="K300" s="83"/>
      <c r="L300" s="83"/>
      <c r="M300" s="83"/>
      <c r="N300" s="83"/>
      <c r="O300" s="83"/>
      <c r="P300" s="83"/>
      <c r="Q300" s="83"/>
      <c r="R300" s="83"/>
      <c r="S300" s="83"/>
      <c r="T300" s="83"/>
      <c r="U300" s="83"/>
      <c r="V300" s="83"/>
      <c r="W300" s="83"/>
      <c r="X300" s="83"/>
    </row>
    <row r="301" spans="4:24" x14ac:dyDescent="0.2">
      <c r="D301" s="83"/>
      <c r="E301" s="83"/>
      <c r="F301" s="83"/>
      <c r="G301" s="83"/>
      <c r="H301" s="83"/>
      <c r="I301" s="83"/>
      <c r="J301" s="83"/>
      <c r="K301" s="83"/>
      <c r="L301" s="83"/>
      <c r="M301" s="83"/>
      <c r="N301" s="83"/>
      <c r="O301" s="83"/>
      <c r="P301" s="83"/>
      <c r="Q301" s="83"/>
      <c r="R301" s="83"/>
      <c r="S301" s="83"/>
      <c r="T301" s="83"/>
      <c r="U301" s="83"/>
      <c r="V301" s="83"/>
      <c r="W301" s="83"/>
      <c r="X301" s="83"/>
    </row>
    <row r="302" spans="4:24" x14ac:dyDescent="0.2">
      <c r="D302" s="83"/>
      <c r="E302" s="83"/>
      <c r="F302" s="83"/>
      <c r="G302" s="83"/>
      <c r="H302" s="83"/>
      <c r="I302" s="83"/>
      <c r="J302" s="83"/>
      <c r="K302" s="83"/>
      <c r="L302" s="83"/>
      <c r="M302" s="83"/>
      <c r="N302" s="83"/>
      <c r="O302" s="83"/>
      <c r="P302" s="83"/>
      <c r="Q302" s="83"/>
      <c r="R302" s="83"/>
      <c r="S302" s="83"/>
      <c r="T302" s="83"/>
      <c r="U302" s="83"/>
      <c r="V302" s="83"/>
      <c r="W302" s="83"/>
      <c r="X302" s="83"/>
    </row>
    <row r="303" spans="4:24" x14ac:dyDescent="0.2">
      <c r="D303" s="83"/>
      <c r="E303" s="83"/>
      <c r="F303" s="83"/>
      <c r="G303" s="83"/>
      <c r="H303" s="83"/>
      <c r="I303" s="83"/>
      <c r="J303" s="83"/>
      <c r="K303" s="83"/>
      <c r="L303" s="83"/>
      <c r="M303" s="83"/>
      <c r="N303" s="83"/>
      <c r="O303" s="83"/>
      <c r="P303" s="83"/>
      <c r="Q303" s="83"/>
      <c r="R303" s="83"/>
      <c r="S303" s="83"/>
      <c r="T303" s="83"/>
      <c r="U303" s="83"/>
      <c r="V303" s="83"/>
      <c r="W303" s="83"/>
      <c r="X303" s="83"/>
    </row>
    <row r="304" spans="4:24" x14ac:dyDescent="0.2">
      <c r="D304" s="83"/>
      <c r="E304" s="83"/>
      <c r="F304" s="83"/>
      <c r="G304" s="83"/>
      <c r="H304" s="83"/>
      <c r="I304" s="83"/>
      <c r="J304" s="83"/>
      <c r="K304" s="83"/>
      <c r="L304" s="83"/>
      <c r="M304" s="83"/>
      <c r="N304" s="83"/>
      <c r="O304" s="83"/>
      <c r="P304" s="83"/>
      <c r="Q304" s="83"/>
      <c r="R304" s="83"/>
      <c r="S304" s="83"/>
      <c r="T304" s="83"/>
      <c r="U304" s="83"/>
      <c r="V304" s="83"/>
      <c r="W304" s="83"/>
      <c r="X304" s="83"/>
    </row>
    <row r="305" spans="4:24" x14ac:dyDescent="0.2">
      <c r="D305" s="83"/>
      <c r="E305" s="83"/>
      <c r="F305" s="83"/>
      <c r="G305" s="83"/>
      <c r="H305" s="83"/>
      <c r="I305" s="83"/>
      <c r="J305" s="83"/>
      <c r="K305" s="83"/>
      <c r="L305" s="83"/>
      <c r="M305" s="83"/>
      <c r="N305" s="83"/>
      <c r="O305" s="83"/>
      <c r="P305" s="83"/>
      <c r="Q305" s="83"/>
      <c r="R305" s="83"/>
      <c r="S305" s="83"/>
      <c r="T305" s="83"/>
      <c r="U305" s="83"/>
      <c r="V305" s="83"/>
      <c r="W305" s="83"/>
      <c r="X305" s="83"/>
    </row>
    <row r="306" spans="4:24" x14ac:dyDescent="0.2">
      <c r="D306" s="83"/>
      <c r="E306" s="83"/>
      <c r="F306" s="83"/>
      <c r="G306" s="83"/>
      <c r="H306" s="83"/>
      <c r="I306" s="83"/>
      <c r="J306" s="83"/>
      <c r="K306" s="83"/>
      <c r="L306" s="83"/>
      <c r="M306" s="83"/>
      <c r="N306" s="83"/>
      <c r="O306" s="83"/>
      <c r="P306" s="83"/>
      <c r="Q306" s="83"/>
      <c r="R306" s="83"/>
      <c r="S306" s="83"/>
      <c r="T306" s="83"/>
      <c r="U306" s="83"/>
      <c r="V306" s="83"/>
      <c r="W306" s="83"/>
      <c r="X306" s="83"/>
    </row>
    <row r="307" spans="4:24" x14ac:dyDescent="0.2">
      <c r="D307" s="83"/>
      <c r="E307" s="83"/>
      <c r="F307" s="83"/>
      <c r="G307" s="83"/>
      <c r="H307" s="83"/>
      <c r="I307" s="83"/>
      <c r="J307" s="83"/>
      <c r="K307" s="83"/>
      <c r="L307" s="83"/>
      <c r="M307" s="83"/>
      <c r="N307" s="83"/>
      <c r="O307" s="83"/>
      <c r="P307" s="83"/>
      <c r="Q307" s="83"/>
      <c r="R307" s="83"/>
      <c r="S307" s="83"/>
      <c r="T307" s="83"/>
      <c r="U307" s="83"/>
      <c r="V307" s="83"/>
      <c r="W307" s="83"/>
      <c r="X307" s="83"/>
    </row>
    <row r="308" spans="4:24" x14ac:dyDescent="0.2">
      <c r="D308" s="83"/>
      <c r="E308" s="83"/>
      <c r="F308" s="83"/>
      <c r="G308" s="83"/>
      <c r="H308" s="83"/>
      <c r="I308" s="83"/>
      <c r="J308" s="83"/>
      <c r="K308" s="83"/>
      <c r="L308" s="83"/>
      <c r="M308" s="83"/>
      <c r="N308" s="83"/>
      <c r="O308" s="83"/>
      <c r="P308" s="83"/>
      <c r="Q308" s="83"/>
      <c r="R308" s="83"/>
      <c r="S308" s="83"/>
      <c r="T308" s="83"/>
      <c r="U308" s="83"/>
      <c r="V308" s="83"/>
      <c r="W308" s="83"/>
      <c r="X308" s="83"/>
    </row>
    <row r="309" spans="4:24" x14ac:dyDescent="0.2">
      <c r="D309" s="83"/>
      <c r="E309" s="83"/>
      <c r="F309" s="83"/>
      <c r="G309" s="83"/>
      <c r="H309" s="83"/>
      <c r="I309" s="83"/>
      <c r="J309" s="83"/>
      <c r="K309" s="83"/>
      <c r="L309" s="83"/>
      <c r="M309" s="83"/>
      <c r="N309" s="83"/>
      <c r="O309" s="83"/>
      <c r="P309" s="83"/>
      <c r="Q309" s="83"/>
      <c r="R309" s="83"/>
      <c r="S309" s="83"/>
      <c r="T309" s="83"/>
      <c r="U309" s="83"/>
      <c r="V309" s="83"/>
      <c r="W309" s="83"/>
      <c r="X309" s="83"/>
    </row>
    <row r="310" spans="4:24" x14ac:dyDescent="0.2">
      <c r="D310" s="83"/>
      <c r="E310" s="83"/>
      <c r="F310" s="83"/>
      <c r="G310" s="83"/>
      <c r="H310" s="83"/>
      <c r="I310" s="83"/>
      <c r="J310" s="83"/>
      <c r="K310" s="83"/>
      <c r="L310" s="83"/>
      <c r="M310" s="83"/>
      <c r="N310" s="83"/>
      <c r="O310" s="83"/>
      <c r="P310" s="83"/>
      <c r="Q310" s="83"/>
      <c r="R310" s="83"/>
      <c r="S310" s="83"/>
      <c r="T310" s="83"/>
      <c r="U310" s="83"/>
      <c r="V310" s="83"/>
      <c r="W310" s="83"/>
      <c r="X310" s="83"/>
    </row>
    <row r="311" spans="4:24" x14ac:dyDescent="0.2">
      <c r="D311" s="83"/>
      <c r="E311" s="83"/>
      <c r="F311" s="83"/>
      <c r="G311" s="83"/>
      <c r="H311" s="83"/>
      <c r="I311" s="83"/>
      <c r="J311" s="83"/>
      <c r="K311" s="83"/>
      <c r="L311" s="83"/>
      <c r="M311" s="83"/>
      <c r="N311" s="83"/>
      <c r="O311" s="83"/>
      <c r="P311" s="83"/>
      <c r="Q311" s="83"/>
      <c r="R311" s="83"/>
      <c r="S311" s="83"/>
      <c r="T311" s="83"/>
      <c r="U311" s="83"/>
      <c r="V311" s="83"/>
      <c r="W311" s="83"/>
      <c r="X311" s="83"/>
    </row>
    <row r="312" spans="4:24" x14ac:dyDescent="0.2">
      <c r="D312" s="83"/>
      <c r="E312" s="83"/>
      <c r="F312" s="83"/>
      <c r="G312" s="83"/>
      <c r="H312" s="83"/>
      <c r="I312" s="83"/>
      <c r="J312" s="83"/>
      <c r="K312" s="83"/>
      <c r="L312" s="83"/>
      <c r="M312" s="83"/>
      <c r="N312" s="83"/>
      <c r="O312" s="83"/>
      <c r="P312" s="83"/>
      <c r="Q312" s="83"/>
      <c r="R312" s="83"/>
      <c r="S312" s="83"/>
      <c r="T312" s="83"/>
      <c r="U312" s="83"/>
      <c r="V312" s="83"/>
      <c r="W312" s="83"/>
      <c r="X312" s="83"/>
    </row>
    <row r="313" spans="4:24" x14ac:dyDescent="0.2">
      <c r="D313" s="83"/>
      <c r="E313" s="83"/>
      <c r="F313" s="83"/>
      <c r="G313" s="83"/>
      <c r="H313" s="83"/>
      <c r="I313" s="83"/>
      <c r="J313" s="83"/>
      <c r="K313" s="83"/>
      <c r="L313" s="83"/>
      <c r="M313" s="83"/>
      <c r="N313" s="83"/>
      <c r="O313" s="83"/>
      <c r="P313" s="83"/>
      <c r="Q313" s="83"/>
      <c r="R313" s="83"/>
      <c r="S313" s="83"/>
      <c r="T313" s="83"/>
      <c r="U313" s="83"/>
      <c r="V313" s="83"/>
      <c r="W313" s="83"/>
      <c r="X313" s="83"/>
    </row>
    <row r="314" spans="4:24" x14ac:dyDescent="0.2">
      <c r="D314" s="83"/>
      <c r="E314" s="83"/>
      <c r="F314" s="83"/>
      <c r="G314" s="83"/>
      <c r="H314" s="83"/>
      <c r="I314" s="83"/>
      <c r="J314" s="83"/>
      <c r="K314" s="83"/>
      <c r="L314" s="83"/>
      <c r="M314" s="83"/>
      <c r="N314" s="83"/>
      <c r="O314" s="83"/>
      <c r="P314" s="83"/>
      <c r="Q314" s="83"/>
      <c r="R314" s="83"/>
      <c r="S314" s="83"/>
      <c r="T314" s="83"/>
      <c r="U314" s="83"/>
      <c r="V314" s="83"/>
      <c r="W314" s="83"/>
      <c r="X314" s="83"/>
    </row>
    <row r="315" spans="4:24" x14ac:dyDescent="0.2">
      <c r="D315" s="83"/>
      <c r="E315" s="83"/>
      <c r="F315" s="83"/>
      <c r="G315" s="83"/>
      <c r="H315" s="83"/>
      <c r="I315" s="83"/>
      <c r="J315" s="83"/>
      <c r="K315" s="83"/>
      <c r="L315" s="83"/>
      <c r="M315" s="83"/>
      <c r="N315" s="83"/>
      <c r="O315" s="83"/>
      <c r="P315" s="83"/>
      <c r="Q315" s="83"/>
      <c r="R315" s="83"/>
      <c r="S315" s="83"/>
      <c r="T315" s="83"/>
      <c r="U315" s="83"/>
      <c r="V315" s="83"/>
      <c r="W315" s="83"/>
      <c r="X315" s="83"/>
    </row>
    <row r="316" spans="4:24" x14ac:dyDescent="0.2">
      <c r="D316" s="83"/>
      <c r="E316" s="83"/>
      <c r="F316" s="83"/>
      <c r="G316" s="83"/>
      <c r="H316" s="83"/>
      <c r="I316" s="83"/>
      <c r="J316" s="83"/>
      <c r="K316" s="83"/>
      <c r="L316" s="83"/>
      <c r="M316" s="83"/>
      <c r="N316" s="83"/>
      <c r="O316" s="83"/>
      <c r="P316" s="83"/>
      <c r="Q316" s="83"/>
      <c r="R316" s="83"/>
      <c r="S316" s="83"/>
      <c r="T316" s="83"/>
      <c r="U316" s="83"/>
      <c r="V316" s="83"/>
      <c r="W316" s="83"/>
      <c r="X316" s="83"/>
    </row>
    <row r="317" spans="4:24" x14ac:dyDescent="0.2">
      <c r="D317" s="83"/>
      <c r="E317" s="83"/>
      <c r="F317" s="83"/>
      <c r="G317" s="83"/>
      <c r="H317" s="83"/>
      <c r="I317" s="83"/>
      <c r="J317" s="83"/>
      <c r="K317" s="83"/>
      <c r="L317" s="83"/>
      <c r="M317" s="83"/>
      <c r="N317" s="83"/>
      <c r="O317" s="83"/>
      <c r="P317" s="83"/>
      <c r="Q317" s="83"/>
      <c r="R317" s="83"/>
      <c r="S317" s="83"/>
      <c r="T317" s="83"/>
      <c r="U317" s="83"/>
      <c r="V317" s="83"/>
      <c r="W317" s="83"/>
      <c r="X317" s="83"/>
    </row>
    <row r="318" spans="4:24" x14ac:dyDescent="0.2">
      <c r="D318" s="83"/>
      <c r="E318" s="83"/>
      <c r="F318" s="83"/>
      <c r="G318" s="83"/>
      <c r="H318" s="83"/>
      <c r="I318" s="83"/>
      <c r="J318" s="83"/>
      <c r="K318" s="83"/>
      <c r="L318" s="83"/>
      <c r="M318" s="83"/>
      <c r="N318" s="83"/>
      <c r="O318" s="83"/>
      <c r="P318" s="83"/>
      <c r="Q318" s="83"/>
      <c r="R318" s="83"/>
      <c r="S318" s="83"/>
      <c r="T318" s="83"/>
      <c r="U318" s="83"/>
      <c r="V318" s="83"/>
      <c r="W318" s="83"/>
      <c r="X318" s="83"/>
    </row>
    <row r="319" spans="4:24" x14ac:dyDescent="0.2">
      <c r="D319" s="83"/>
      <c r="E319" s="83"/>
      <c r="F319" s="83"/>
      <c r="G319" s="83"/>
      <c r="H319" s="83"/>
      <c r="I319" s="83"/>
      <c r="J319" s="83"/>
      <c r="K319" s="83"/>
      <c r="L319" s="83"/>
      <c r="M319" s="83"/>
      <c r="N319" s="83"/>
      <c r="O319" s="83"/>
      <c r="P319" s="83"/>
      <c r="Q319" s="83"/>
      <c r="R319" s="83"/>
      <c r="S319" s="83"/>
      <c r="T319" s="83"/>
      <c r="U319" s="83"/>
      <c r="V319" s="83"/>
      <c r="W319" s="83"/>
      <c r="X319" s="83"/>
    </row>
    <row r="320" spans="4:24" x14ac:dyDescent="0.2">
      <c r="D320" s="83"/>
      <c r="E320" s="83"/>
      <c r="F320" s="83"/>
      <c r="G320" s="83"/>
      <c r="H320" s="83"/>
      <c r="I320" s="83"/>
      <c r="J320" s="83"/>
      <c r="K320" s="83"/>
      <c r="L320" s="83"/>
      <c r="M320" s="83"/>
      <c r="N320" s="83"/>
      <c r="O320" s="83"/>
      <c r="P320" s="83"/>
      <c r="Q320" s="83"/>
      <c r="R320" s="83"/>
      <c r="S320" s="83"/>
      <c r="T320" s="83"/>
      <c r="U320" s="83"/>
      <c r="V320" s="83"/>
      <c r="W320" s="83"/>
      <c r="X320" s="83"/>
    </row>
    <row r="321" spans="4:24" x14ac:dyDescent="0.2">
      <c r="D321" s="83"/>
      <c r="E321" s="83"/>
      <c r="F321" s="83"/>
      <c r="G321" s="83"/>
      <c r="H321" s="83"/>
      <c r="I321" s="83"/>
      <c r="J321" s="83"/>
      <c r="K321" s="83"/>
      <c r="L321" s="83"/>
      <c r="M321" s="83"/>
      <c r="N321" s="83"/>
      <c r="O321" s="83"/>
      <c r="P321" s="83"/>
      <c r="Q321" s="83"/>
      <c r="R321" s="83"/>
      <c r="S321" s="83"/>
      <c r="T321" s="83"/>
      <c r="U321" s="83"/>
      <c r="V321" s="83"/>
      <c r="W321" s="83"/>
      <c r="X321" s="83"/>
    </row>
    <row r="322" spans="4:24" x14ac:dyDescent="0.2">
      <c r="D322" s="83"/>
      <c r="E322" s="83"/>
      <c r="F322" s="83"/>
      <c r="G322" s="83"/>
      <c r="H322" s="83"/>
      <c r="I322" s="83"/>
      <c r="J322" s="83"/>
      <c r="K322" s="83"/>
      <c r="L322" s="83"/>
      <c r="M322" s="83"/>
      <c r="N322" s="83"/>
      <c r="O322" s="83"/>
      <c r="P322" s="83"/>
      <c r="Q322" s="83"/>
      <c r="R322" s="83"/>
      <c r="S322" s="83"/>
      <c r="T322" s="83"/>
      <c r="U322" s="83"/>
      <c r="V322" s="83"/>
      <c r="W322" s="83"/>
      <c r="X322" s="83"/>
    </row>
    <row r="323" spans="4:24" x14ac:dyDescent="0.2">
      <c r="D323" s="83"/>
      <c r="E323" s="83"/>
      <c r="F323" s="83"/>
      <c r="G323" s="83"/>
      <c r="H323" s="83"/>
      <c r="I323" s="83"/>
      <c r="J323" s="83"/>
      <c r="K323" s="83"/>
      <c r="L323" s="83"/>
      <c r="M323" s="83"/>
      <c r="N323" s="83"/>
      <c r="O323" s="83"/>
      <c r="P323" s="83"/>
      <c r="Q323" s="83"/>
      <c r="R323" s="83"/>
      <c r="S323" s="83"/>
      <c r="T323" s="83"/>
      <c r="U323" s="83"/>
      <c r="V323" s="83"/>
      <c r="W323" s="83"/>
      <c r="X323" s="83"/>
    </row>
    <row r="324" spans="4:24" x14ac:dyDescent="0.2">
      <c r="D324" s="83"/>
      <c r="E324" s="83"/>
      <c r="F324" s="83"/>
      <c r="G324" s="83"/>
      <c r="H324" s="83"/>
      <c r="I324" s="83"/>
      <c r="J324" s="83"/>
      <c r="K324" s="83"/>
      <c r="L324" s="83"/>
      <c r="M324" s="83"/>
      <c r="N324" s="83"/>
      <c r="O324" s="83"/>
      <c r="P324" s="83"/>
      <c r="Q324" s="83"/>
      <c r="R324" s="83"/>
      <c r="S324" s="83"/>
      <c r="T324" s="83"/>
      <c r="U324" s="83"/>
      <c r="V324" s="83"/>
      <c r="W324" s="83"/>
      <c r="X324" s="83"/>
    </row>
    <row r="325" spans="4:24" x14ac:dyDescent="0.2">
      <c r="D325" s="83"/>
      <c r="E325" s="83"/>
      <c r="F325" s="83"/>
      <c r="G325" s="83"/>
      <c r="H325" s="83"/>
      <c r="I325" s="83"/>
      <c r="J325" s="83"/>
      <c r="K325" s="83"/>
      <c r="L325" s="83"/>
      <c r="M325" s="83"/>
      <c r="N325" s="83"/>
      <c r="O325" s="83"/>
      <c r="P325" s="83"/>
      <c r="Q325" s="83"/>
      <c r="R325" s="83"/>
      <c r="S325" s="83"/>
      <c r="T325" s="83"/>
      <c r="U325" s="83"/>
      <c r="V325" s="83"/>
      <c r="W325" s="83"/>
      <c r="X325" s="83"/>
    </row>
    <row r="326" spans="4:24" x14ac:dyDescent="0.2">
      <c r="D326" s="83"/>
      <c r="E326" s="83"/>
      <c r="F326" s="83"/>
      <c r="G326" s="83"/>
      <c r="H326" s="83"/>
      <c r="I326" s="83"/>
      <c r="J326" s="83"/>
      <c r="K326" s="83"/>
      <c r="L326" s="83"/>
      <c r="M326" s="83"/>
      <c r="N326" s="83"/>
      <c r="O326" s="83"/>
      <c r="P326" s="83"/>
      <c r="Q326" s="83"/>
      <c r="R326" s="83"/>
      <c r="S326" s="83"/>
      <c r="T326" s="83"/>
      <c r="U326" s="83"/>
      <c r="V326" s="83"/>
      <c r="W326" s="83"/>
      <c r="X326" s="83"/>
    </row>
    <row r="327" spans="4:24" x14ac:dyDescent="0.2">
      <c r="D327" s="83"/>
      <c r="E327" s="83"/>
      <c r="F327" s="83"/>
      <c r="G327" s="83"/>
      <c r="H327" s="83"/>
      <c r="I327" s="83"/>
      <c r="J327" s="83"/>
      <c r="K327" s="83"/>
      <c r="L327" s="83"/>
      <c r="M327" s="83"/>
      <c r="N327" s="83"/>
      <c r="O327" s="83"/>
      <c r="P327" s="83"/>
      <c r="Q327" s="83"/>
      <c r="R327" s="83"/>
      <c r="S327" s="83"/>
      <c r="T327" s="83"/>
      <c r="U327" s="83"/>
      <c r="V327" s="83"/>
      <c r="W327" s="83"/>
      <c r="X327" s="83"/>
    </row>
    <row r="328" spans="4:24" x14ac:dyDescent="0.2">
      <c r="D328" s="83"/>
      <c r="E328" s="83"/>
      <c r="F328" s="83"/>
      <c r="G328" s="83"/>
      <c r="H328" s="83"/>
      <c r="I328" s="83"/>
      <c r="J328" s="83"/>
      <c r="K328" s="83"/>
      <c r="L328" s="83"/>
      <c r="M328" s="83"/>
      <c r="N328" s="83"/>
      <c r="O328" s="83"/>
      <c r="P328" s="83"/>
      <c r="Q328" s="83"/>
      <c r="R328" s="83"/>
      <c r="S328" s="83"/>
      <c r="T328" s="83"/>
      <c r="U328" s="83"/>
      <c r="V328" s="83"/>
      <c r="W328" s="83"/>
      <c r="X328" s="83"/>
    </row>
    <row r="329" spans="4:24" x14ac:dyDescent="0.2">
      <c r="D329" s="83"/>
      <c r="E329" s="83"/>
      <c r="F329" s="83"/>
      <c r="G329" s="83"/>
      <c r="H329" s="83"/>
      <c r="I329" s="83"/>
      <c r="J329" s="83"/>
      <c r="K329" s="83"/>
      <c r="L329" s="83"/>
      <c r="M329" s="83"/>
      <c r="N329" s="83"/>
      <c r="O329" s="83"/>
      <c r="P329" s="83"/>
      <c r="Q329" s="83"/>
      <c r="R329" s="83"/>
      <c r="S329" s="83"/>
      <c r="T329" s="83"/>
      <c r="U329" s="83"/>
      <c r="V329" s="83"/>
      <c r="W329" s="83"/>
      <c r="X329" s="83"/>
    </row>
    <row r="330" spans="4:24" x14ac:dyDescent="0.2">
      <c r="D330" s="83"/>
      <c r="E330" s="83"/>
      <c r="F330" s="83"/>
      <c r="G330" s="83"/>
      <c r="H330" s="83"/>
      <c r="I330" s="83"/>
      <c r="J330" s="83"/>
      <c r="K330" s="83"/>
      <c r="L330" s="83"/>
      <c r="M330" s="83"/>
      <c r="N330" s="83"/>
      <c r="O330" s="83"/>
      <c r="P330" s="83"/>
      <c r="Q330" s="83"/>
      <c r="R330" s="83"/>
      <c r="S330" s="83"/>
      <c r="T330" s="83"/>
      <c r="U330" s="83"/>
      <c r="V330" s="83"/>
      <c r="W330" s="83"/>
      <c r="X330" s="83"/>
    </row>
    <row r="331" spans="4:24" x14ac:dyDescent="0.2">
      <c r="D331" s="83"/>
      <c r="E331" s="83"/>
      <c r="F331" s="83"/>
      <c r="G331" s="83"/>
      <c r="H331" s="83"/>
      <c r="I331" s="83"/>
      <c r="J331" s="83"/>
      <c r="K331" s="83"/>
      <c r="L331" s="83"/>
      <c r="M331" s="83"/>
      <c r="N331" s="83"/>
      <c r="O331" s="83"/>
      <c r="P331" s="83"/>
      <c r="Q331" s="83"/>
      <c r="R331" s="83"/>
      <c r="S331" s="83"/>
      <c r="T331" s="83"/>
      <c r="U331" s="83"/>
      <c r="V331" s="83"/>
      <c r="W331" s="83"/>
      <c r="X331" s="83"/>
    </row>
    <row r="332" spans="4:24" x14ac:dyDescent="0.2">
      <c r="D332" s="83"/>
      <c r="E332" s="83"/>
      <c r="F332" s="83"/>
      <c r="G332" s="83"/>
      <c r="H332" s="83"/>
      <c r="I332" s="83"/>
      <c r="J332" s="83"/>
      <c r="K332" s="83"/>
      <c r="L332" s="83"/>
      <c r="M332" s="83"/>
      <c r="N332" s="83"/>
      <c r="O332" s="83"/>
      <c r="P332" s="83"/>
      <c r="Q332" s="83"/>
      <c r="R332" s="83"/>
      <c r="S332" s="83"/>
      <c r="T332" s="83"/>
      <c r="U332" s="83"/>
      <c r="V332" s="83"/>
      <c r="W332" s="83"/>
      <c r="X332" s="83"/>
    </row>
    <row r="333" spans="4:24" x14ac:dyDescent="0.2">
      <c r="D333" s="83"/>
      <c r="E333" s="83"/>
      <c r="F333" s="83"/>
      <c r="G333" s="83"/>
      <c r="H333" s="83"/>
      <c r="I333" s="83"/>
      <c r="J333" s="83"/>
      <c r="K333" s="83"/>
      <c r="L333" s="83"/>
      <c r="M333" s="83"/>
      <c r="N333" s="83"/>
      <c r="O333" s="83"/>
      <c r="P333" s="83"/>
      <c r="Q333" s="83"/>
      <c r="R333" s="83"/>
      <c r="S333" s="83"/>
      <c r="T333" s="83"/>
      <c r="U333" s="83"/>
      <c r="V333" s="83"/>
      <c r="W333" s="83"/>
      <c r="X333" s="83"/>
    </row>
    <row r="334" spans="4:24" x14ac:dyDescent="0.2">
      <c r="D334" s="83"/>
      <c r="E334" s="83"/>
      <c r="F334" s="83"/>
      <c r="G334" s="83"/>
      <c r="H334" s="83"/>
      <c r="I334" s="83"/>
      <c r="J334" s="83"/>
      <c r="K334" s="83"/>
      <c r="L334" s="83"/>
      <c r="M334" s="83"/>
      <c r="N334" s="83"/>
      <c r="O334" s="83"/>
      <c r="P334" s="83"/>
      <c r="Q334" s="83"/>
      <c r="R334" s="83"/>
      <c r="S334" s="83"/>
      <c r="T334" s="83"/>
      <c r="U334" s="83"/>
      <c r="V334" s="83"/>
      <c r="W334" s="83"/>
      <c r="X334" s="83"/>
    </row>
    <row r="335" spans="4:24" x14ac:dyDescent="0.2">
      <c r="D335" s="83"/>
      <c r="E335" s="83"/>
      <c r="F335" s="83"/>
      <c r="G335" s="83"/>
      <c r="H335" s="83"/>
      <c r="I335" s="83"/>
      <c r="J335" s="83"/>
      <c r="K335" s="83"/>
      <c r="L335" s="83"/>
      <c r="M335" s="83"/>
      <c r="N335" s="83"/>
      <c r="O335" s="83"/>
      <c r="P335" s="83"/>
      <c r="Q335" s="83"/>
      <c r="R335" s="83"/>
      <c r="S335" s="83"/>
      <c r="T335" s="83"/>
      <c r="U335" s="83"/>
      <c r="V335" s="83"/>
      <c r="W335" s="83"/>
      <c r="X335" s="83"/>
    </row>
    <row r="336" spans="4:24" x14ac:dyDescent="0.2">
      <c r="D336" s="83"/>
      <c r="E336" s="83"/>
      <c r="F336" s="83"/>
      <c r="G336" s="83"/>
      <c r="H336" s="83"/>
      <c r="I336" s="83"/>
      <c r="J336" s="83"/>
      <c r="K336" s="83"/>
      <c r="L336" s="83"/>
      <c r="M336" s="83"/>
      <c r="N336" s="83"/>
      <c r="O336" s="83"/>
      <c r="P336" s="83"/>
      <c r="Q336" s="83"/>
      <c r="R336" s="83"/>
      <c r="S336" s="83"/>
      <c r="T336" s="83"/>
      <c r="U336" s="83"/>
      <c r="V336" s="83"/>
      <c r="W336" s="83"/>
      <c r="X336" s="83"/>
    </row>
    <row r="337" spans="1:27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</row>
    <row r="338" spans="1:27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</row>
    <row r="339" spans="1:27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</row>
    <row r="340" spans="1:27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</row>
    <row r="341" spans="1:27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</row>
    <row r="342" spans="1:27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</row>
    <row r="343" spans="1:27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</row>
    <row r="344" spans="1:27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</row>
    <row r="345" spans="1:27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</row>
    <row r="346" spans="1:27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</row>
    <row r="347" spans="1:27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</row>
    <row r="348" spans="1:27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</row>
    <row r="349" spans="1:27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</row>
    <row r="350" spans="1:27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</row>
    <row r="351" spans="1:27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</row>
    <row r="352" spans="1:27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</row>
    <row r="353" spans="1:27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</row>
    <row r="354" spans="1:27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</row>
    <row r="355" spans="1:27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</row>
    <row r="356" spans="1:27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</row>
    <row r="357" spans="1:27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</row>
    <row r="358" spans="1:27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</row>
    <row r="359" spans="1:27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</row>
    <row r="360" spans="1:27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</row>
    <row r="361" spans="1:27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</row>
    <row r="362" spans="1:27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</row>
    <row r="363" spans="1:27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</row>
    <row r="364" spans="1:27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</row>
    <row r="365" spans="1:27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</row>
    <row r="366" spans="1:27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</row>
    <row r="367" spans="1:27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</row>
    <row r="368" spans="1:27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</row>
    <row r="369" spans="1:27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</row>
    <row r="370" spans="1:27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</row>
    <row r="371" spans="1:27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</row>
    <row r="372" spans="1:27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</row>
    <row r="373" spans="1:27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</row>
    <row r="374" spans="1:27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</row>
    <row r="375" spans="1:27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</row>
    <row r="376" spans="1:27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</row>
    <row r="377" spans="1:27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</row>
    <row r="378" spans="1:27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</row>
    <row r="379" spans="1:27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</row>
    <row r="380" spans="1:27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</row>
    <row r="381" spans="1:27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</row>
    <row r="382" spans="1:27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</row>
    <row r="383" spans="1:27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</row>
    <row r="384" spans="1:27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</row>
    <row r="385" spans="1:27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</row>
    <row r="386" spans="1:27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</row>
    <row r="387" spans="1:27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</row>
    <row r="388" spans="1:27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</row>
    <row r="389" spans="1:27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</row>
    <row r="390" spans="1:27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</row>
    <row r="391" spans="1:27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</row>
    <row r="392" spans="1:27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</row>
    <row r="393" spans="1:27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</row>
    <row r="394" spans="1:27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</row>
    <row r="395" spans="1:27" ht="15" x14ac:dyDescent="0.25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</row>
    <row r="396" spans="1:27" ht="15" x14ac:dyDescent="0.25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</row>
    <row r="397" spans="1:27" ht="15" x14ac:dyDescent="0.25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</row>
    <row r="398" spans="1:27" ht="15" x14ac:dyDescent="0.25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</row>
    <row r="399" spans="1:27" ht="15" x14ac:dyDescent="0.25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</row>
    <row r="400" spans="1:27" ht="15" x14ac:dyDescent="0.25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</row>
    <row r="401" spans="1:27" ht="15" x14ac:dyDescent="0.25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</row>
    <row r="402" spans="1:27" ht="15" x14ac:dyDescent="0.25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</row>
    <row r="403" spans="1:27" ht="15" x14ac:dyDescent="0.25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</row>
    <row r="404" spans="1:27" ht="15" x14ac:dyDescent="0.25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</row>
    <row r="405" spans="1:27" ht="15" x14ac:dyDescent="0.25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</row>
    <row r="406" spans="1:27" ht="15" x14ac:dyDescent="0.25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</row>
    <row r="407" spans="1:27" ht="15" x14ac:dyDescent="0.25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</row>
    <row r="408" spans="1:27" ht="15" x14ac:dyDescent="0.25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</row>
    <row r="409" spans="1:27" ht="15" x14ac:dyDescent="0.25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</row>
    <row r="410" spans="1:27" ht="15" x14ac:dyDescent="0.25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</row>
    <row r="411" spans="1:27" ht="15" x14ac:dyDescent="0.25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</row>
    <row r="412" spans="1:27" ht="15" x14ac:dyDescent="0.25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</row>
    <row r="413" spans="1:27" ht="15" x14ac:dyDescent="0.25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</row>
    <row r="414" spans="1:27" ht="15" x14ac:dyDescent="0.25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</row>
    <row r="415" spans="1:27" ht="15" x14ac:dyDescent="0.25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</row>
    <row r="416" spans="1:27" ht="15" x14ac:dyDescent="0.25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</row>
    <row r="417" spans="1:27" ht="15" x14ac:dyDescent="0.25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</row>
    <row r="418" spans="1:27" ht="15" x14ac:dyDescent="0.25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</row>
    <row r="419" spans="1:27" ht="15" x14ac:dyDescent="0.25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</row>
    <row r="420" spans="1:27" ht="15" x14ac:dyDescent="0.25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</row>
    <row r="421" spans="1:27" ht="15" x14ac:dyDescent="0.25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</row>
  </sheetData>
  <hyperlinks>
    <hyperlink ref="A1" location="Indice!A1" display="Índice" xr:uid="{00000000-0004-0000-1000-000000000000}"/>
  </hyperlink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17</vt:i4>
      </vt:variant>
      <vt:variant>
        <vt:lpstr>Rangos con nombre</vt:lpstr>
      </vt:variant>
      <vt:variant>
        <vt:i4>1</vt:i4>
      </vt:variant>
    </vt:vector>
  </HeadingPairs>
  <TitlesOfParts>
    <vt:vector size="18" baseType="lpstr">
      <vt:lpstr>Indice</vt:lpstr>
      <vt:lpstr>1.0 Esquema</vt:lpstr>
      <vt:lpstr>1.1 Demanda Histórica</vt:lpstr>
      <vt:lpstr>1.2a Proyección Empresas </vt:lpstr>
      <vt:lpstr>1.2b Proyección CNE</vt:lpstr>
      <vt:lpstr>1.3 Revisión Metodología Dx</vt:lpstr>
      <vt:lpstr>1.4 Tasas Proyección</vt:lpstr>
      <vt:lpstr>1.5 Factores Pérdidas</vt:lpstr>
      <vt:lpstr>1.6 Proyección Ef. Energética</vt:lpstr>
      <vt:lpstr>2.1 Previsión BAU</vt:lpstr>
      <vt:lpstr>2.2 Previsión Ef. Energética</vt:lpstr>
      <vt:lpstr>2.3Previsión Traspasos CL-&gt;CR</vt:lpstr>
      <vt:lpstr>2.4 Previsión Traspasos CR-&gt; CL</vt:lpstr>
      <vt:lpstr>2.5Previsión Gen. Residencial</vt:lpstr>
      <vt:lpstr>2.6 Previsión Electromovilidad</vt:lpstr>
      <vt:lpstr>3a) Prev. Total nivel SSPP</vt:lpstr>
      <vt:lpstr>3b) Prev. Total nivel Nacional</vt:lpstr>
      <vt:lpstr>'1.0 Esquema'!Área_de_impresión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revision/>
  <dcterms:created xsi:type="dcterms:W3CDTF">2006-09-16T00:00:00Z</dcterms:created>
  <dcterms:modified xsi:type="dcterms:W3CDTF">2023-08-21T20:50:00Z</dcterms:modified>
  <cp:category/>
  <cp:contentStatus/>
</cp:coreProperties>
</file>